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xarDataShield_1.0.39.app\Southern University\FY27 Budget Request\FY27 Budget Request Final Copy - DOA\"/>
    </mc:Choice>
  </mc:AlternateContent>
  <xr:revisionPtr revIDLastSave="0" documentId="13_ncr:1_{2E1D6181-1719-4F3C-AA1A-56927EB0DDDC}" xr6:coauthVersionLast="47" xr6:coauthVersionMax="47" xr10:uidLastSave="{00000000-0000-0000-0000-000000000000}"/>
  <bookViews>
    <workbookView xWindow="-103" yWindow="-103" windowWidth="29692" windowHeight="11829" tabRatio="899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" sheetId="53" r:id="rId7"/>
    <sheet name="BOR-5" sheetId="29" r:id="rId8"/>
    <sheet name="BOR-5A" sheetId="30" r:id="rId9"/>
    <sheet name="BOR-6" sheetId="19" r:id="rId10"/>
    <sheet name="BOR-7" sheetId="31" r:id="rId11"/>
    <sheet name="bor-8 " sheetId="46" r:id="rId12"/>
    <sheet name="BOR-10" sheetId="40" r:id="rId13"/>
    <sheet name="bor12" sheetId="39" r:id="rId14"/>
    <sheet name="BOR13" sheetId="49" r:id="rId15"/>
    <sheet name="BOR-13A" sheetId="50" r:id="rId16"/>
    <sheet name="BOR-13B" sheetId="51" r:id="rId17"/>
    <sheet name="BOR-15" sheetId="41" r:id="rId18"/>
    <sheet name="ATH-1 Actual" sheetId="21" r:id="rId19"/>
    <sheet name="ATH-2-Actual" sheetId="22" r:id="rId20"/>
    <sheet name="Ath-3 Actual " sheetId="48" r:id="rId21"/>
    <sheet name="ATH-1 24-25 Bgt" sheetId="23" r:id="rId22"/>
    <sheet name="ATH-2 24-25 Bgt" sheetId="24" r:id="rId23"/>
    <sheet name="Ath-3 24-25 Bgt" sheetId="52" r:id="rId24"/>
    <sheet name="ATH-1 25-26 Bgt" sheetId="25" r:id="rId25"/>
    <sheet name="ATH-2 25-26 Bgt" sheetId="26" r:id="rId26"/>
    <sheet name="Ath-3 25-26 Bgt" sheetId="44" r:id="rId27"/>
  </sheets>
  <definedNames>
    <definedName name="_BOR10" localSheetId="23">#REF!</definedName>
    <definedName name="_BOR10" localSheetId="26">#REF!</definedName>
    <definedName name="_BOR10" localSheetId="20">#REF!</definedName>
    <definedName name="_BOR10" localSheetId="12">#REF!</definedName>
    <definedName name="_BOR10" localSheetId="14">#REF!</definedName>
    <definedName name="_BOR10" localSheetId="15">#REF!</definedName>
    <definedName name="_BOR10" localSheetId="16">#REF!</definedName>
    <definedName name="_BOR10" localSheetId="17">#REF!</definedName>
    <definedName name="_BOR10" localSheetId="10">#REF!</definedName>
    <definedName name="_BOR10" localSheetId="11">#REF!</definedName>
    <definedName name="_BOR10">#REF!</definedName>
    <definedName name="_BOR3" localSheetId="23">#REF!</definedName>
    <definedName name="_BOR3" localSheetId="26">#REF!</definedName>
    <definedName name="_BOR3" localSheetId="20">#REF!</definedName>
    <definedName name="_BOR3" localSheetId="12">#REF!</definedName>
    <definedName name="_BOR3" localSheetId="14">#REF!</definedName>
    <definedName name="_BOR3" localSheetId="15">#REF!</definedName>
    <definedName name="_BOR3" localSheetId="16">#REF!</definedName>
    <definedName name="_BOR3" localSheetId="17">#REF!</definedName>
    <definedName name="_BOR3" localSheetId="10">#REF!</definedName>
    <definedName name="_BOR3" localSheetId="11">#REF!</definedName>
    <definedName name="_BOR3">#REF!</definedName>
    <definedName name="_BOR5" localSheetId="23">#REF!</definedName>
    <definedName name="_BOR5" localSheetId="26">#REF!</definedName>
    <definedName name="_BOR5" localSheetId="20">#REF!</definedName>
    <definedName name="_BOR5" localSheetId="12">#REF!</definedName>
    <definedName name="_BOR5" localSheetId="14">#REF!</definedName>
    <definedName name="_BOR5" localSheetId="15">#REF!</definedName>
    <definedName name="_BOR5" localSheetId="16">#REF!</definedName>
    <definedName name="_BOR5" localSheetId="17">#REF!</definedName>
    <definedName name="_BOR5" localSheetId="10">#REF!</definedName>
    <definedName name="_BOR5" localSheetId="11">#REF!</definedName>
    <definedName name="_BOR5">#REF!</definedName>
    <definedName name="_BOR6" localSheetId="23">#REF!</definedName>
    <definedName name="_BOR6" localSheetId="26">#REF!</definedName>
    <definedName name="_BOR6" localSheetId="20">#REF!</definedName>
    <definedName name="_BOR6" localSheetId="12">#REF!</definedName>
    <definedName name="_BOR6" localSheetId="14">#REF!</definedName>
    <definedName name="_BOR6" localSheetId="15">#REF!</definedName>
    <definedName name="_BOR6" localSheetId="16">#REF!</definedName>
    <definedName name="_BOR6" localSheetId="17">#REF!</definedName>
    <definedName name="_BOR6" localSheetId="10">#REF!</definedName>
    <definedName name="_BOR6" localSheetId="11">#REF!</definedName>
    <definedName name="_BOR6">#REF!</definedName>
    <definedName name="_BOR8" localSheetId="23">#REF!</definedName>
    <definedName name="_BOR8" localSheetId="26">#REF!</definedName>
    <definedName name="_BOR8" localSheetId="20">#REF!</definedName>
    <definedName name="_BOR8" localSheetId="12">#REF!</definedName>
    <definedName name="_BOR8" localSheetId="14">#REF!</definedName>
    <definedName name="_BOR8" localSheetId="15">#REF!</definedName>
    <definedName name="_BOR8" localSheetId="16">#REF!</definedName>
    <definedName name="_BOR8" localSheetId="17">#REF!</definedName>
    <definedName name="_BOR8" localSheetId="10">#REF!</definedName>
    <definedName name="_BOR8" localSheetId="11">#REF!</definedName>
    <definedName name="_BOR8">#REF!</definedName>
    <definedName name="_BOR9" localSheetId="23">#REF!</definedName>
    <definedName name="_BOR9" localSheetId="26">#REF!</definedName>
    <definedName name="_BOR9" localSheetId="20">#REF!</definedName>
    <definedName name="_BOR9" localSheetId="12">#REF!</definedName>
    <definedName name="_BOR9" localSheetId="14">#REF!</definedName>
    <definedName name="_BOR9" localSheetId="15">#REF!</definedName>
    <definedName name="_BOR9" localSheetId="16">#REF!</definedName>
    <definedName name="_BOR9" localSheetId="17">#REF!</definedName>
    <definedName name="_BOR9" localSheetId="10">#REF!</definedName>
    <definedName name="_BOR9" localSheetId="11">#REF!</definedName>
    <definedName name="_BOR9">#REF!</definedName>
    <definedName name="A1zzzzz" localSheetId="23">#REF!</definedName>
    <definedName name="A1zzzzz" localSheetId="26">#REF!</definedName>
    <definedName name="A1zzzzz" localSheetId="20">#REF!</definedName>
    <definedName name="A1zzzzz" localSheetId="12">#REF!</definedName>
    <definedName name="A1zzzzz" localSheetId="14">#REF!</definedName>
    <definedName name="A1zzzzz" localSheetId="15">#REF!</definedName>
    <definedName name="A1zzzzz" localSheetId="16">#REF!</definedName>
    <definedName name="A1zzzzz" localSheetId="17">#REF!</definedName>
    <definedName name="A1zzzzz" localSheetId="11">#REF!</definedName>
    <definedName name="A1zzzzz">#REF!</definedName>
    <definedName name="aff" localSheetId="23">#REF!</definedName>
    <definedName name="aff" localSheetId="26">#REF!</definedName>
    <definedName name="aff" localSheetId="20">#REF!</definedName>
    <definedName name="aff" localSheetId="14">#REF!</definedName>
    <definedName name="aff" localSheetId="15">#REF!</definedName>
    <definedName name="aff" localSheetId="16">#REF!</definedName>
    <definedName name="aff" localSheetId="17">#REF!</definedName>
    <definedName name="aff" localSheetId="11">#REF!</definedName>
    <definedName name="aff">#REF!</definedName>
    <definedName name="affidavit" localSheetId="23">#REF!</definedName>
    <definedName name="affidavit" localSheetId="26">#REF!</definedName>
    <definedName name="affidavit" localSheetId="20">#REF!</definedName>
    <definedName name="affidavit" localSheetId="12">#REF!</definedName>
    <definedName name="affidavit" localSheetId="14">#REF!</definedName>
    <definedName name="affidavit" localSheetId="15">#REF!</definedName>
    <definedName name="affidavit" localSheetId="16">#REF!</definedName>
    <definedName name="affidavit" localSheetId="17">#REF!</definedName>
    <definedName name="affidavit" localSheetId="11">#REF!</definedName>
    <definedName name="affidavit">#REF!</definedName>
    <definedName name="BENEFITS_BUSINESS" localSheetId="23">#REF!</definedName>
    <definedName name="BENEFITS_BUSINESS" localSheetId="26">#REF!</definedName>
    <definedName name="BENEFITS_BUSINESS" localSheetId="20">#REF!</definedName>
    <definedName name="BENEFITS_BUSINESS" localSheetId="12">#REF!</definedName>
    <definedName name="BENEFITS_BUSINESS" localSheetId="14">#REF!</definedName>
    <definedName name="BENEFITS_BUSINESS" localSheetId="15">#REF!</definedName>
    <definedName name="BENEFITS_BUSINESS" localSheetId="16">#REF!</definedName>
    <definedName name="BENEFITS_BUSINESS" localSheetId="17">#REF!</definedName>
    <definedName name="BENEFITS_BUSINESS" localSheetId="10">#REF!</definedName>
    <definedName name="BENEFITS_BUSINESS" localSheetId="11">#REF!</definedName>
    <definedName name="BENEFITS_BUSINESS">#REF!</definedName>
    <definedName name="BTSCU5" localSheetId="23">#REF!</definedName>
    <definedName name="BTSCU5" localSheetId="26">#REF!</definedName>
    <definedName name="BTSCU5" localSheetId="20">#REF!</definedName>
    <definedName name="BTSCU5" localSheetId="12">#REF!</definedName>
    <definedName name="BTSCU5" localSheetId="14">#REF!</definedName>
    <definedName name="BTSCU5" localSheetId="15">#REF!</definedName>
    <definedName name="BTSCU5" localSheetId="16">#REF!</definedName>
    <definedName name="BTSCU5" localSheetId="17">#REF!</definedName>
    <definedName name="BTSCU5" localSheetId="10">#REF!</definedName>
    <definedName name="BTSCU5" localSheetId="11">#REF!</definedName>
    <definedName name="BTSCU5">#REF!</definedName>
    <definedName name="BTSCU7" localSheetId="23">#REF!</definedName>
    <definedName name="BTSCU7" localSheetId="26">#REF!</definedName>
    <definedName name="BTSCU7" localSheetId="20">#REF!</definedName>
    <definedName name="BTSCU7" localSheetId="12">#REF!</definedName>
    <definedName name="BTSCU7" localSheetId="14">#REF!</definedName>
    <definedName name="BTSCU7" localSheetId="15">#REF!</definedName>
    <definedName name="BTSCU7" localSheetId="16">#REF!</definedName>
    <definedName name="BTSCU7" localSheetId="17">#REF!</definedName>
    <definedName name="BTSCU7" localSheetId="10">#REF!</definedName>
    <definedName name="BTSCU7" localSheetId="11">#REF!</definedName>
    <definedName name="BTSCU7">#REF!</definedName>
    <definedName name="data" localSheetId="23">#REF!</definedName>
    <definedName name="data" localSheetId="26">#REF!</definedName>
    <definedName name="data" localSheetId="20">#REF!</definedName>
    <definedName name="data" localSheetId="12">#REF!</definedName>
    <definedName name="data" localSheetId="14">#REF!</definedName>
    <definedName name="data" localSheetId="15">#REF!</definedName>
    <definedName name="data" localSheetId="16">#REF!</definedName>
    <definedName name="data" localSheetId="17">#REF!</definedName>
    <definedName name="data" localSheetId="11">#REF!</definedName>
    <definedName name="data">#REF!</definedName>
    <definedName name="happy" localSheetId="23">#REF!</definedName>
    <definedName name="happy" localSheetId="26">#REF!</definedName>
    <definedName name="happy" localSheetId="20">#REF!</definedName>
    <definedName name="happy" localSheetId="12">#REF!</definedName>
    <definedName name="happy" localSheetId="14">#REF!</definedName>
    <definedName name="happy" localSheetId="15">#REF!</definedName>
    <definedName name="happy" localSheetId="16">#REF!</definedName>
    <definedName name="happy" localSheetId="17">#REF!</definedName>
    <definedName name="happy" localSheetId="11">#REF!</definedName>
    <definedName name="happy">#REF!</definedName>
    <definedName name="J1_ACAD.AFF" localSheetId="23">#REF!</definedName>
    <definedName name="J1_ACAD.AFF" localSheetId="26">#REF!</definedName>
    <definedName name="J1_ACAD.AFF" localSheetId="20">#REF!</definedName>
    <definedName name="J1_ACAD.AFF" localSheetId="12">#REF!</definedName>
    <definedName name="J1_ACAD.AFF" localSheetId="14">#REF!</definedName>
    <definedName name="J1_ACAD.AFF" localSheetId="15">#REF!</definedName>
    <definedName name="J1_ACAD.AFF" localSheetId="16">#REF!</definedName>
    <definedName name="J1_ACAD.AFF" localSheetId="17">#REF!</definedName>
    <definedName name="J1_ACAD.AFF" localSheetId="10">#REF!</definedName>
    <definedName name="J1_ACAD.AFF" localSheetId="11">#REF!</definedName>
    <definedName name="J1_ACAD.AFF">#REF!</definedName>
    <definedName name="J1_ADMISSIONS" localSheetId="23">#REF!</definedName>
    <definedName name="J1_ADMISSIONS" localSheetId="26">#REF!</definedName>
    <definedName name="J1_ADMISSIONS" localSheetId="20">#REF!</definedName>
    <definedName name="J1_ADMISSIONS" localSheetId="12">#REF!</definedName>
    <definedName name="J1_ADMISSIONS" localSheetId="14">#REF!</definedName>
    <definedName name="J1_ADMISSIONS" localSheetId="15">#REF!</definedName>
    <definedName name="J1_ADMISSIONS" localSheetId="16">#REF!</definedName>
    <definedName name="J1_ADMISSIONS" localSheetId="17">#REF!</definedName>
    <definedName name="J1_ADMISSIONS" localSheetId="10">#REF!</definedName>
    <definedName name="J1_ADMISSIONS" localSheetId="11">#REF!</definedName>
    <definedName name="J1_ADMISSIONS">#REF!</definedName>
    <definedName name="J1_ALHTH" localSheetId="23">#REF!</definedName>
    <definedName name="J1_ALHTH" localSheetId="26">#REF!</definedName>
    <definedName name="J1_ALHTH" localSheetId="20">#REF!</definedName>
    <definedName name="J1_ALHTH" localSheetId="12">#REF!</definedName>
    <definedName name="J1_ALHTH" localSheetId="14">#REF!</definedName>
    <definedName name="J1_ALHTH" localSheetId="15">#REF!</definedName>
    <definedName name="J1_ALHTH" localSheetId="16">#REF!</definedName>
    <definedName name="J1_ALHTH" localSheetId="17">#REF!</definedName>
    <definedName name="J1_ALHTH" localSheetId="10">#REF!</definedName>
    <definedName name="J1_ALHTH" localSheetId="11">#REF!</definedName>
    <definedName name="J1_ALHTH">#REF!</definedName>
    <definedName name="J1_ALUMNI.AFF" localSheetId="23">#REF!</definedName>
    <definedName name="J1_ALUMNI.AFF" localSheetId="26">#REF!</definedName>
    <definedName name="J1_ALUMNI.AFF" localSheetId="20">#REF!</definedName>
    <definedName name="J1_ALUMNI.AFF" localSheetId="12">#REF!</definedName>
    <definedName name="J1_ALUMNI.AFF" localSheetId="14">#REF!</definedName>
    <definedName name="J1_ALUMNI.AFF" localSheetId="15">#REF!</definedName>
    <definedName name="J1_ALUMNI.AFF" localSheetId="16">#REF!</definedName>
    <definedName name="J1_ALUMNI.AFF" localSheetId="17">#REF!</definedName>
    <definedName name="J1_ALUMNI.AFF" localSheetId="10">#REF!</definedName>
    <definedName name="J1_ALUMNI.AFF" localSheetId="11">#REF!</definedName>
    <definedName name="J1_ALUMNI.AFF">#REF!</definedName>
    <definedName name="J1_ARTS" localSheetId="23">#REF!</definedName>
    <definedName name="J1_ARTS" localSheetId="26">#REF!</definedName>
    <definedName name="J1_ARTS" localSheetId="20">#REF!</definedName>
    <definedName name="J1_ARTS" localSheetId="12">#REF!</definedName>
    <definedName name="J1_ARTS" localSheetId="14">#REF!</definedName>
    <definedName name="J1_ARTS" localSheetId="15">#REF!</definedName>
    <definedName name="J1_ARTS" localSheetId="16">#REF!</definedName>
    <definedName name="J1_ARTS" localSheetId="17">#REF!</definedName>
    <definedName name="J1_ARTS" localSheetId="10">#REF!</definedName>
    <definedName name="J1_ARTS" localSheetId="11">#REF!</definedName>
    <definedName name="J1_ARTS">#REF!</definedName>
    <definedName name="J1_BEH.SCIENCE" localSheetId="23">#REF!</definedName>
    <definedName name="J1_BEH.SCIENCE" localSheetId="26">#REF!</definedName>
    <definedName name="J1_BEH.SCIENCE" localSheetId="20">#REF!</definedName>
    <definedName name="J1_BEH.SCIENCE" localSheetId="12">#REF!</definedName>
    <definedName name="J1_BEH.SCIENCE" localSheetId="14">#REF!</definedName>
    <definedName name="J1_BEH.SCIENCE" localSheetId="15">#REF!</definedName>
    <definedName name="J1_BEH.SCIENCE" localSheetId="16">#REF!</definedName>
    <definedName name="J1_BEH.SCIENCE" localSheetId="17">#REF!</definedName>
    <definedName name="J1_BEH.SCIENCE" localSheetId="10">#REF!</definedName>
    <definedName name="J1_BEH.SCIENCE" localSheetId="11">#REF!</definedName>
    <definedName name="J1_BEH.SCIENCE">#REF!</definedName>
    <definedName name="J1_BUSINESS" localSheetId="23">#REF!</definedName>
    <definedName name="J1_BUSINESS" localSheetId="26">#REF!</definedName>
    <definedName name="J1_BUSINESS" localSheetId="20">#REF!</definedName>
    <definedName name="J1_BUSINESS" localSheetId="12">#REF!</definedName>
    <definedName name="J1_BUSINESS" localSheetId="14">#REF!</definedName>
    <definedName name="J1_BUSINESS" localSheetId="15">#REF!</definedName>
    <definedName name="J1_BUSINESS" localSheetId="16">#REF!</definedName>
    <definedName name="J1_BUSINESS" localSheetId="17">#REF!</definedName>
    <definedName name="J1_BUSINESS" localSheetId="10">#REF!</definedName>
    <definedName name="J1_BUSINESS" localSheetId="11">#REF!</definedName>
    <definedName name="J1_BUSINESS">#REF!</definedName>
    <definedName name="J1_CANTERBURY" localSheetId="23">#REF!</definedName>
    <definedName name="J1_CANTERBURY" localSheetId="26">#REF!</definedName>
    <definedName name="J1_CANTERBURY" localSheetId="20">#REF!</definedName>
    <definedName name="J1_CANTERBURY" localSheetId="12">#REF!</definedName>
    <definedName name="J1_CANTERBURY" localSheetId="14">#REF!</definedName>
    <definedName name="J1_CANTERBURY" localSheetId="15">#REF!</definedName>
    <definedName name="J1_CANTERBURY" localSheetId="16">#REF!</definedName>
    <definedName name="J1_CANTERBURY" localSheetId="17">#REF!</definedName>
    <definedName name="J1_CANTERBURY" localSheetId="10">#REF!</definedName>
    <definedName name="J1_CANTERBURY" localSheetId="11">#REF!</definedName>
    <definedName name="J1_CANTERBURY">#REF!</definedName>
    <definedName name="J1_CHANCELLOR" localSheetId="23">#REF!</definedName>
    <definedName name="J1_CHANCELLOR" localSheetId="26">#REF!</definedName>
    <definedName name="J1_CHANCELLOR" localSheetId="20">#REF!</definedName>
    <definedName name="J1_CHANCELLOR" localSheetId="12">#REF!</definedName>
    <definedName name="J1_CHANCELLOR" localSheetId="14">#REF!</definedName>
    <definedName name="J1_CHANCELLOR" localSheetId="15">#REF!</definedName>
    <definedName name="J1_CHANCELLOR" localSheetId="16">#REF!</definedName>
    <definedName name="J1_CHANCELLOR" localSheetId="17">#REF!</definedName>
    <definedName name="J1_CHANCELLOR" localSheetId="10">#REF!</definedName>
    <definedName name="J1_CHANCELLOR" localSheetId="11">#REF!</definedName>
    <definedName name="J1_CHANCELLOR">#REF!</definedName>
    <definedName name="J1_CJI" localSheetId="23">#REF!</definedName>
    <definedName name="J1_CJI" localSheetId="26">#REF!</definedName>
    <definedName name="J1_CJI" localSheetId="20">#REF!</definedName>
    <definedName name="J1_CJI" localSheetId="12">#REF!</definedName>
    <definedName name="J1_CJI" localSheetId="14">#REF!</definedName>
    <definedName name="J1_CJI" localSheetId="15">#REF!</definedName>
    <definedName name="J1_CJI" localSheetId="16">#REF!</definedName>
    <definedName name="J1_CJI" localSheetId="17">#REF!</definedName>
    <definedName name="J1_CJI" localSheetId="10">#REF!</definedName>
    <definedName name="J1_CJI" localSheetId="11">#REF!</definedName>
    <definedName name="J1_CJI">#REF!</definedName>
    <definedName name="J1_COMED" localSheetId="23">#REF!</definedName>
    <definedName name="J1_COMED" localSheetId="26">#REF!</definedName>
    <definedName name="J1_COMED" localSheetId="20">#REF!</definedName>
    <definedName name="J1_COMED" localSheetId="12">#REF!</definedName>
    <definedName name="J1_COMED" localSheetId="14">#REF!</definedName>
    <definedName name="J1_COMED" localSheetId="15">#REF!</definedName>
    <definedName name="J1_COMED" localSheetId="16">#REF!</definedName>
    <definedName name="J1_COMED" localSheetId="17">#REF!</definedName>
    <definedName name="J1_COMED" localSheetId="10">#REF!</definedName>
    <definedName name="J1_COMED" localSheetId="11">#REF!</definedName>
    <definedName name="J1_COMED">#REF!</definedName>
    <definedName name="J1_COMP.SVC" localSheetId="23">#REF!</definedName>
    <definedName name="J1_COMP.SVC" localSheetId="26">#REF!</definedName>
    <definedName name="J1_COMP.SVC" localSheetId="20">#REF!</definedName>
    <definedName name="J1_COMP.SVC" localSheetId="12">#REF!</definedName>
    <definedName name="J1_COMP.SVC" localSheetId="14">#REF!</definedName>
    <definedName name="J1_COMP.SVC" localSheetId="15">#REF!</definedName>
    <definedName name="J1_COMP.SVC" localSheetId="16">#REF!</definedName>
    <definedName name="J1_COMP.SVC" localSheetId="17">#REF!</definedName>
    <definedName name="J1_COMP.SVC" localSheetId="10">#REF!</definedName>
    <definedName name="J1_COMP.SVC" localSheetId="11">#REF!</definedName>
    <definedName name="J1_COMP.SVC">#REF!</definedName>
    <definedName name="J1_COMPTROLLER" localSheetId="23">#REF!</definedName>
    <definedName name="J1_COMPTROLLER" localSheetId="26">#REF!</definedName>
    <definedName name="J1_COMPTROLLER" localSheetId="20">#REF!</definedName>
    <definedName name="J1_COMPTROLLER" localSheetId="12">#REF!</definedName>
    <definedName name="J1_COMPTROLLER" localSheetId="14">#REF!</definedName>
    <definedName name="J1_COMPTROLLER" localSheetId="15">#REF!</definedName>
    <definedName name="J1_COMPTROLLER" localSheetId="16">#REF!</definedName>
    <definedName name="J1_COMPTROLLER" localSheetId="17">#REF!</definedName>
    <definedName name="J1_COMPTROLLER" localSheetId="10">#REF!</definedName>
    <definedName name="J1_COMPTROLLER" localSheetId="11">#REF!</definedName>
    <definedName name="J1_COMPTROLLER">#REF!</definedName>
    <definedName name="J1_COUNSEL" localSheetId="23">#REF!</definedName>
    <definedName name="J1_COUNSEL" localSheetId="26">#REF!</definedName>
    <definedName name="J1_COUNSEL" localSheetId="20">#REF!</definedName>
    <definedName name="J1_COUNSEL" localSheetId="12">#REF!</definedName>
    <definedName name="J1_COUNSEL" localSheetId="14">#REF!</definedName>
    <definedName name="J1_COUNSEL" localSheetId="15">#REF!</definedName>
    <definedName name="J1_COUNSEL" localSheetId="16">#REF!</definedName>
    <definedName name="J1_COUNSEL" localSheetId="17">#REF!</definedName>
    <definedName name="J1_COUNSEL" localSheetId="10">#REF!</definedName>
    <definedName name="J1_COUNSEL" localSheetId="11">#REF!</definedName>
    <definedName name="J1_COUNSEL">#REF!</definedName>
    <definedName name="J1_CUL.ARTS" localSheetId="23">#REF!</definedName>
    <definedName name="J1_CUL.ARTS" localSheetId="26">#REF!</definedName>
    <definedName name="J1_CUL.ARTS" localSheetId="20">#REF!</definedName>
    <definedName name="J1_CUL.ARTS" localSheetId="12">#REF!</definedName>
    <definedName name="J1_CUL.ARTS" localSheetId="14">#REF!</definedName>
    <definedName name="J1_CUL.ARTS" localSheetId="15">#REF!</definedName>
    <definedName name="J1_CUL.ARTS" localSheetId="16">#REF!</definedName>
    <definedName name="J1_CUL.ARTS" localSheetId="17">#REF!</definedName>
    <definedName name="J1_CUL.ARTS" localSheetId="10">#REF!</definedName>
    <definedName name="J1_CUL.ARTS" localSheetId="11">#REF!</definedName>
    <definedName name="J1_CUL.ARTS">#REF!</definedName>
    <definedName name="J1_CUSTODIAL.SVC" localSheetId="23">#REF!</definedName>
    <definedName name="J1_CUSTODIAL.SVC" localSheetId="26">#REF!</definedName>
    <definedName name="J1_CUSTODIAL.SVC" localSheetId="20">#REF!</definedName>
    <definedName name="J1_CUSTODIAL.SVC" localSheetId="12">#REF!</definedName>
    <definedName name="J1_CUSTODIAL.SVC" localSheetId="14">#REF!</definedName>
    <definedName name="J1_CUSTODIAL.SVC" localSheetId="15">#REF!</definedName>
    <definedName name="J1_CUSTODIAL.SVC" localSheetId="16">#REF!</definedName>
    <definedName name="J1_CUSTODIAL.SVC" localSheetId="17">#REF!</definedName>
    <definedName name="J1_CUSTODIAL.SVC" localSheetId="10">#REF!</definedName>
    <definedName name="J1_CUSTODIAL.SVC" localSheetId="11">#REF!</definedName>
    <definedName name="J1_CUSTODIAL.SVC">#REF!</definedName>
    <definedName name="J1_DEVED" localSheetId="23">#REF!</definedName>
    <definedName name="J1_DEVED" localSheetId="26">#REF!</definedName>
    <definedName name="J1_DEVED" localSheetId="20">#REF!</definedName>
    <definedName name="J1_DEVED" localSheetId="12">#REF!</definedName>
    <definedName name="J1_DEVED" localSheetId="14">#REF!</definedName>
    <definedName name="J1_DEVED" localSheetId="15">#REF!</definedName>
    <definedName name="J1_DEVED" localSheetId="16">#REF!</definedName>
    <definedName name="J1_DEVED" localSheetId="17">#REF!</definedName>
    <definedName name="J1_DEVED" localSheetId="10">#REF!</definedName>
    <definedName name="J1_DEVED" localSheetId="11">#REF!</definedName>
    <definedName name="J1_DEVED">#REF!</definedName>
    <definedName name="J1_DIST.LEARN" localSheetId="23">#REF!</definedName>
    <definedName name="J1_DIST.LEARN" localSheetId="26">#REF!</definedName>
    <definedName name="J1_DIST.LEARN" localSheetId="20">#REF!</definedName>
    <definedName name="J1_DIST.LEARN" localSheetId="12">#REF!</definedName>
    <definedName name="J1_DIST.LEARN" localSheetId="14">#REF!</definedName>
    <definedName name="J1_DIST.LEARN" localSheetId="15">#REF!</definedName>
    <definedName name="J1_DIST.LEARN" localSheetId="16">#REF!</definedName>
    <definedName name="J1_DIST.LEARN" localSheetId="17">#REF!</definedName>
    <definedName name="J1_DIST.LEARN" localSheetId="10">#REF!</definedName>
    <definedName name="J1_DIST.LEARN" localSheetId="11">#REF!</definedName>
    <definedName name="J1_DIST.LEARN">#REF!</definedName>
    <definedName name="J1_DRAMA" localSheetId="23">#REF!</definedName>
    <definedName name="J1_DRAMA" localSheetId="26">#REF!</definedName>
    <definedName name="J1_DRAMA" localSheetId="20">#REF!</definedName>
    <definedName name="J1_DRAMA" localSheetId="12">#REF!</definedName>
    <definedName name="J1_DRAMA" localSheetId="14">#REF!</definedName>
    <definedName name="J1_DRAMA" localSheetId="15">#REF!</definedName>
    <definedName name="J1_DRAMA" localSheetId="16">#REF!</definedName>
    <definedName name="J1_DRAMA" localSheetId="17">#REF!</definedName>
    <definedName name="J1_DRAMA" localSheetId="10">#REF!</definedName>
    <definedName name="J1_DRAMA" localSheetId="11">#REF!</definedName>
    <definedName name="J1_DRAMA">#REF!</definedName>
    <definedName name="J1_FIN.AID" localSheetId="23">#REF!</definedName>
    <definedName name="J1_FIN.AID" localSheetId="26">#REF!</definedName>
    <definedName name="J1_FIN.AID" localSheetId="20">#REF!</definedName>
    <definedName name="J1_FIN.AID" localSheetId="12">#REF!</definedName>
    <definedName name="J1_FIN.AID" localSheetId="14">#REF!</definedName>
    <definedName name="J1_FIN.AID" localSheetId="15">#REF!</definedName>
    <definedName name="J1_FIN.AID" localSheetId="16">#REF!</definedName>
    <definedName name="J1_FIN.AID" localSheetId="17">#REF!</definedName>
    <definedName name="J1_FIN.AID" localSheetId="10">#REF!</definedName>
    <definedName name="J1_FIN.AID" localSheetId="11">#REF!</definedName>
    <definedName name="J1_FIN.AID">#REF!</definedName>
    <definedName name="J1_FINANCE" localSheetId="23">#REF!</definedName>
    <definedName name="J1_FINANCE" localSheetId="26">#REF!</definedName>
    <definedName name="J1_FINANCE" localSheetId="20">#REF!</definedName>
    <definedName name="J1_FINANCE" localSheetId="12">#REF!</definedName>
    <definedName name="J1_FINANCE" localSheetId="14">#REF!</definedName>
    <definedName name="J1_FINANCE" localSheetId="15">#REF!</definedName>
    <definedName name="J1_FINANCE" localSheetId="16">#REF!</definedName>
    <definedName name="J1_FINANCE" localSheetId="17">#REF!</definedName>
    <definedName name="J1_FINANCE" localSheetId="10">#REF!</definedName>
    <definedName name="J1_FINANCE" localSheetId="11">#REF!</definedName>
    <definedName name="J1_FINANCE">#REF!</definedName>
    <definedName name="J1_HUMAN.RESC." localSheetId="23">#REF!</definedName>
    <definedName name="J1_HUMAN.RESC." localSheetId="26">#REF!</definedName>
    <definedName name="J1_HUMAN.RESC." localSheetId="20">#REF!</definedName>
    <definedName name="J1_HUMAN.RESC." localSheetId="12">#REF!</definedName>
    <definedName name="J1_HUMAN.RESC." localSheetId="14">#REF!</definedName>
    <definedName name="J1_HUMAN.RESC." localSheetId="15">#REF!</definedName>
    <definedName name="J1_HUMAN.RESC." localSheetId="16">#REF!</definedName>
    <definedName name="J1_HUMAN.RESC." localSheetId="17">#REF!</definedName>
    <definedName name="J1_HUMAN.RESC." localSheetId="10">#REF!</definedName>
    <definedName name="J1_HUMAN.RESC." localSheetId="11">#REF!</definedName>
    <definedName name="J1_HUMAN.RESC.">#REF!</definedName>
    <definedName name="J1_INST.ADV" localSheetId="23">#REF!</definedName>
    <definedName name="J1_INST.ADV" localSheetId="26">#REF!</definedName>
    <definedName name="J1_INST.ADV" localSheetId="20">#REF!</definedName>
    <definedName name="J1_INST.ADV" localSheetId="12">#REF!</definedName>
    <definedName name="J1_INST.ADV" localSheetId="14">#REF!</definedName>
    <definedName name="J1_INST.ADV" localSheetId="15">#REF!</definedName>
    <definedName name="J1_INST.ADV" localSheetId="16">#REF!</definedName>
    <definedName name="J1_INST.ADV" localSheetId="17">#REF!</definedName>
    <definedName name="J1_INST.ADV" localSheetId="10">#REF!</definedName>
    <definedName name="J1_INST.ADV" localSheetId="11">#REF!</definedName>
    <definedName name="J1_INST.ADV">#REF!</definedName>
    <definedName name="J1_LIBRARY" localSheetId="23">#REF!</definedName>
    <definedName name="J1_LIBRARY" localSheetId="26">#REF!</definedName>
    <definedName name="J1_LIBRARY" localSheetId="20">#REF!</definedName>
    <definedName name="J1_LIBRARY" localSheetId="12">#REF!</definedName>
    <definedName name="J1_LIBRARY" localSheetId="14">#REF!</definedName>
    <definedName name="J1_LIBRARY" localSheetId="15">#REF!</definedName>
    <definedName name="J1_LIBRARY" localSheetId="16">#REF!</definedName>
    <definedName name="J1_LIBRARY" localSheetId="17">#REF!</definedName>
    <definedName name="J1_LIBRARY" localSheetId="10">#REF!</definedName>
    <definedName name="J1_LIBRARY" localSheetId="11">#REF!</definedName>
    <definedName name="J1_LIBRARY">#REF!</definedName>
    <definedName name="J1_MARJORIE.HARPER" localSheetId="23">#REF!</definedName>
    <definedName name="J1_MARJORIE.HARPER" localSheetId="26">#REF!</definedName>
    <definedName name="J1_MARJORIE.HARPER" localSheetId="20">#REF!</definedName>
    <definedName name="J1_MARJORIE.HARPER" localSheetId="12">#REF!</definedName>
    <definedName name="J1_MARJORIE.HARPER" localSheetId="14">#REF!</definedName>
    <definedName name="J1_MARJORIE.HARPER" localSheetId="15">#REF!</definedName>
    <definedName name="J1_MARJORIE.HARPER" localSheetId="16">#REF!</definedName>
    <definedName name="J1_MARJORIE.HARPER" localSheetId="17">#REF!</definedName>
    <definedName name="J1_MARJORIE.HARPER" localSheetId="10">#REF!</definedName>
    <definedName name="J1_MARJORIE.HARPER" localSheetId="11">#REF!</definedName>
    <definedName name="J1_MARJORIE.HARPER">#REF!</definedName>
    <definedName name="J1_MATH" localSheetId="23">#REF!</definedName>
    <definedName name="J1_MATH" localSheetId="26">#REF!</definedName>
    <definedName name="J1_MATH" localSheetId="20">#REF!</definedName>
    <definedName name="J1_MATH" localSheetId="12">#REF!</definedName>
    <definedName name="J1_MATH" localSheetId="14">#REF!</definedName>
    <definedName name="J1_MATH" localSheetId="15">#REF!</definedName>
    <definedName name="J1_MATH" localSheetId="16">#REF!</definedName>
    <definedName name="J1_MATH" localSheetId="17">#REF!</definedName>
    <definedName name="J1_MATH" localSheetId="10">#REF!</definedName>
    <definedName name="J1_MATH" localSheetId="11">#REF!</definedName>
    <definedName name="J1_MATH">#REF!</definedName>
    <definedName name="J1_OFFCAMPUS" localSheetId="23">#REF!</definedName>
    <definedName name="J1_OFFCAMPUS" localSheetId="26">#REF!</definedName>
    <definedName name="J1_OFFCAMPUS" localSheetId="20">#REF!</definedName>
    <definedName name="J1_OFFCAMPUS" localSheetId="12">#REF!</definedName>
    <definedName name="J1_OFFCAMPUS" localSheetId="14">#REF!</definedName>
    <definedName name="J1_OFFCAMPUS" localSheetId="15">#REF!</definedName>
    <definedName name="J1_OFFCAMPUS" localSheetId="16">#REF!</definedName>
    <definedName name="J1_OFFCAMPUS" localSheetId="17">#REF!</definedName>
    <definedName name="J1_OFFCAMPUS" localSheetId="10">#REF!</definedName>
    <definedName name="J1_OFFCAMPUS" localSheetId="11">#REF!</definedName>
    <definedName name="J1_OFFCAMPUS">#REF!</definedName>
    <definedName name="J1_PLANT.EQUIPMENT" localSheetId="23">#REF!</definedName>
    <definedName name="J1_PLANT.EQUIPMENT" localSheetId="26">#REF!</definedName>
    <definedName name="J1_PLANT.EQUIPMENT" localSheetId="20">#REF!</definedName>
    <definedName name="J1_PLANT.EQUIPMENT" localSheetId="12">#REF!</definedName>
    <definedName name="J1_PLANT.EQUIPMENT" localSheetId="14">#REF!</definedName>
    <definedName name="J1_PLANT.EQUIPMENT" localSheetId="15">#REF!</definedName>
    <definedName name="J1_PLANT.EQUIPMENT" localSheetId="16">#REF!</definedName>
    <definedName name="J1_PLANT.EQUIPMENT" localSheetId="17">#REF!</definedName>
    <definedName name="J1_PLANT.EQUIPMENT" localSheetId="10">#REF!</definedName>
    <definedName name="J1_PLANT.EQUIPMENT" localSheetId="11">#REF!</definedName>
    <definedName name="J1_PLANT.EQUIPMENT">#REF!</definedName>
    <definedName name="J1_PRUCHASING" localSheetId="23">#REF!</definedName>
    <definedName name="J1_PRUCHASING" localSheetId="26">#REF!</definedName>
    <definedName name="J1_PRUCHASING" localSheetId="20">#REF!</definedName>
    <definedName name="J1_PRUCHASING" localSheetId="12">#REF!</definedName>
    <definedName name="J1_PRUCHASING" localSheetId="14">#REF!</definedName>
    <definedName name="J1_PRUCHASING" localSheetId="15">#REF!</definedName>
    <definedName name="J1_PRUCHASING" localSheetId="16">#REF!</definedName>
    <definedName name="J1_PRUCHASING" localSheetId="17">#REF!</definedName>
    <definedName name="J1_PRUCHASING" localSheetId="10">#REF!</definedName>
    <definedName name="J1_PRUCHASING" localSheetId="11">#REF!</definedName>
    <definedName name="J1_PRUCHASING">#REF!</definedName>
    <definedName name="J1_PUB.REL" localSheetId="23">#REF!</definedName>
    <definedName name="J1_PUB.REL" localSheetId="26">#REF!</definedName>
    <definedName name="J1_PUB.REL" localSheetId="20">#REF!</definedName>
    <definedName name="J1_PUB.REL" localSheetId="12">#REF!</definedName>
    <definedName name="J1_PUB.REL" localSheetId="14">#REF!</definedName>
    <definedName name="J1_PUB.REL" localSheetId="15">#REF!</definedName>
    <definedName name="J1_PUB.REL" localSheetId="16">#REF!</definedName>
    <definedName name="J1_PUB.REL" localSheetId="17">#REF!</definedName>
    <definedName name="J1_PUB.REL" localSheetId="10">#REF!</definedName>
    <definedName name="J1_PUB.REL" localSheetId="11">#REF!</definedName>
    <definedName name="J1_PUB.REL">#REF!</definedName>
    <definedName name="J1_ROBIN.KNEPPER" localSheetId="23">#REF!</definedName>
    <definedName name="J1_ROBIN.KNEPPER" localSheetId="26">#REF!</definedName>
    <definedName name="J1_ROBIN.KNEPPER" localSheetId="20">#REF!</definedName>
    <definedName name="J1_ROBIN.KNEPPER" localSheetId="12">#REF!</definedName>
    <definedName name="J1_ROBIN.KNEPPER" localSheetId="14">#REF!</definedName>
    <definedName name="J1_ROBIN.KNEPPER" localSheetId="15">#REF!</definedName>
    <definedName name="J1_ROBIN.KNEPPER" localSheetId="16">#REF!</definedName>
    <definedName name="J1_ROBIN.KNEPPER" localSheetId="17">#REF!</definedName>
    <definedName name="J1_ROBIN.KNEPPER" localSheetId="10">#REF!</definedName>
    <definedName name="J1_ROBIN.KNEPPER" localSheetId="11">#REF!</definedName>
    <definedName name="J1_ROBIN.KNEPPER">#REF!</definedName>
    <definedName name="j1_science" localSheetId="23">#REF!</definedName>
    <definedName name="j1_science" localSheetId="26">#REF!</definedName>
    <definedName name="j1_science" localSheetId="20">#REF!</definedName>
    <definedName name="j1_science" localSheetId="12">#REF!</definedName>
    <definedName name="j1_science" localSheetId="14">#REF!</definedName>
    <definedName name="j1_science" localSheetId="15">#REF!</definedName>
    <definedName name="j1_science" localSheetId="16">#REF!</definedName>
    <definedName name="j1_science" localSheetId="17">#REF!</definedName>
    <definedName name="j1_science" localSheetId="10">#REF!</definedName>
    <definedName name="j1_science" localSheetId="11">#REF!</definedName>
    <definedName name="j1_science">#REF!</definedName>
    <definedName name="J1_SHERILE.SMITH" localSheetId="23">#REF!</definedName>
    <definedName name="J1_SHERILE.SMITH" localSheetId="26">#REF!</definedName>
    <definedName name="J1_SHERILE.SMITH" localSheetId="20">#REF!</definedName>
    <definedName name="J1_SHERILE.SMITH" localSheetId="12">#REF!</definedName>
    <definedName name="J1_SHERILE.SMITH" localSheetId="14">#REF!</definedName>
    <definedName name="J1_SHERILE.SMITH" localSheetId="15">#REF!</definedName>
    <definedName name="J1_SHERILE.SMITH" localSheetId="16">#REF!</definedName>
    <definedName name="J1_SHERILE.SMITH" localSheetId="17">#REF!</definedName>
    <definedName name="J1_SHERILE.SMITH" localSheetId="10">#REF!</definedName>
    <definedName name="J1_SHERILE.SMITH" localSheetId="11">#REF!</definedName>
    <definedName name="J1_SHERILE.SMITH">#REF!</definedName>
    <definedName name="J1_SHERRIE.JOHNSON" localSheetId="23">#REF!</definedName>
    <definedName name="J1_SHERRIE.JOHNSON" localSheetId="26">#REF!</definedName>
    <definedName name="J1_SHERRIE.JOHNSON" localSheetId="20">#REF!</definedName>
    <definedName name="J1_SHERRIE.JOHNSON" localSheetId="12">#REF!</definedName>
    <definedName name="J1_SHERRIE.JOHNSON" localSheetId="14">#REF!</definedName>
    <definedName name="J1_SHERRIE.JOHNSON" localSheetId="15">#REF!</definedName>
    <definedName name="J1_SHERRIE.JOHNSON" localSheetId="16">#REF!</definedName>
    <definedName name="J1_SHERRIE.JOHNSON" localSheetId="17">#REF!</definedName>
    <definedName name="J1_SHERRIE.JOHNSON" localSheetId="10">#REF!</definedName>
    <definedName name="J1_SHERRIE.JOHNSON" localSheetId="11">#REF!</definedName>
    <definedName name="J1_SHERRIE.JOHNSON">#REF!</definedName>
    <definedName name="J1_STUDENT.AFFAIRS" localSheetId="23">#REF!</definedName>
    <definedName name="J1_STUDENT.AFFAIRS" localSheetId="26">#REF!</definedName>
    <definedName name="J1_STUDENT.AFFAIRS" localSheetId="20">#REF!</definedName>
    <definedName name="J1_STUDENT.AFFAIRS" localSheetId="12">#REF!</definedName>
    <definedName name="J1_STUDENT.AFFAIRS" localSheetId="14">#REF!</definedName>
    <definedName name="J1_STUDENT.AFFAIRS" localSheetId="15">#REF!</definedName>
    <definedName name="J1_STUDENT.AFFAIRS" localSheetId="16">#REF!</definedName>
    <definedName name="J1_STUDENT.AFFAIRS" localSheetId="17">#REF!</definedName>
    <definedName name="J1_STUDENT.AFFAIRS" localSheetId="10">#REF!</definedName>
    <definedName name="J1_STUDENT.AFFAIRS" localSheetId="11">#REF!</definedName>
    <definedName name="J1_STUDENT.AFFAIRS">#REF!</definedName>
    <definedName name="J1_SUMMER" localSheetId="23">#REF!</definedName>
    <definedName name="J1_SUMMER" localSheetId="26">#REF!</definedName>
    <definedName name="J1_SUMMER" localSheetId="20">#REF!</definedName>
    <definedName name="J1_SUMMER" localSheetId="12">#REF!</definedName>
    <definedName name="J1_SUMMER" localSheetId="14">#REF!</definedName>
    <definedName name="J1_SUMMER" localSheetId="15">#REF!</definedName>
    <definedName name="J1_SUMMER" localSheetId="16">#REF!</definedName>
    <definedName name="J1_SUMMER" localSheetId="17">#REF!</definedName>
    <definedName name="J1_SUMMER" localSheetId="10">#REF!</definedName>
    <definedName name="J1_SUMMER" localSheetId="11">#REF!</definedName>
    <definedName name="J1_SUMMER">#REF!</definedName>
    <definedName name="J1_TELCOM" localSheetId="23">#REF!</definedName>
    <definedName name="J1_TELCOM" localSheetId="26">#REF!</definedName>
    <definedName name="J1_TELCOM" localSheetId="20">#REF!</definedName>
    <definedName name="J1_TELCOM" localSheetId="12">#REF!</definedName>
    <definedName name="J1_TELCOM" localSheetId="14">#REF!</definedName>
    <definedName name="J1_TELCOM" localSheetId="15">#REF!</definedName>
    <definedName name="J1_TELCOM" localSheetId="16">#REF!</definedName>
    <definedName name="J1_TELCOM" localSheetId="17">#REF!</definedName>
    <definedName name="J1_TELCOM" localSheetId="10">#REF!</definedName>
    <definedName name="J1_TELCOM" localSheetId="11">#REF!</definedName>
    <definedName name="J1_TELCOM">#REF!</definedName>
    <definedName name="J1_TOTAL.ACADEMIC.SUPPORT" localSheetId="23">#REF!</definedName>
    <definedName name="J1_TOTAL.ACADEMIC.SUPPORT" localSheetId="26">#REF!</definedName>
    <definedName name="J1_TOTAL.ACADEMIC.SUPPORT" localSheetId="20">#REF!</definedName>
    <definedName name="J1_TOTAL.ACADEMIC.SUPPORT" localSheetId="12">#REF!</definedName>
    <definedName name="J1_TOTAL.ACADEMIC.SUPPORT" localSheetId="14">#REF!</definedName>
    <definedName name="J1_TOTAL.ACADEMIC.SUPPORT" localSheetId="15">#REF!</definedName>
    <definedName name="J1_TOTAL.ACADEMIC.SUPPORT" localSheetId="16">#REF!</definedName>
    <definedName name="J1_TOTAL.ACADEMIC.SUPPORT" localSheetId="17">#REF!</definedName>
    <definedName name="J1_TOTAL.ACADEMIC.SUPPORT" localSheetId="10">#REF!</definedName>
    <definedName name="J1_TOTAL.ACADEMIC.SUPPORT" localSheetId="11">#REF!</definedName>
    <definedName name="J1_TOTAL.ACADEMIC.SUPPORT">#REF!</definedName>
    <definedName name="J1_TOTAL.INSTRUCTION" localSheetId="23">#REF!</definedName>
    <definedName name="J1_TOTAL.INSTRUCTION" localSheetId="26">#REF!</definedName>
    <definedName name="J1_TOTAL.INSTRUCTION" localSheetId="20">#REF!</definedName>
    <definedName name="J1_TOTAL.INSTRUCTION" localSheetId="12">#REF!</definedName>
    <definedName name="J1_TOTAL.INSTRUCTION" localSheetId="14">#REF!</definedName>
    <definedName name="J1_TOTAL.INSTRUCTION" localSheetId="15">#REF!</definedName>
    <definedName name="J1_TOTAL.INSTRUCTION" localSheetId="16">#REF!</definedName>
    <definedName name="J1_TOTAL.INSTRUCTION" localSheetId="17">#REF!</definedName>
    <definedName name="J1_TOTAL.INSTRUCTION" localSheetId="10">#REF!</definedName>
    <definedName name="J1_TOTAL.INSTRUCTION" localSheetId="11">#REF!</definedName>
    <definedName name="J1_TOTAL.INSTRUCTION">#REF!</definedName>
    <definedName name="J1_TOTAL.OPERATIONS.PLANT" localSheetId="23">#REF!</definedName>
    <definedName name="J1_TOTAL.OPERATIONS.PLANT" localSheetId="26">#REF!</definedName>
    <definedName name="J1_TOTAL.OPERATIONS.PLANT" localSheetId="20">#REF!</definedName>
    <definedName name="J1_TOTAL.OPERATIONS.PLANT" localSheetId="12">#REF!</definedName>
    <definedName name="J1_TOTAL.OPERATIONS.PLANT" localSheetId="14">#REF!</definedName>
    <definedName name="J1_TOTAL.OPERATIONS.PLANT" localSheetId="15">#REF!</definedName>
    <definedName name="J1_TOTAL.OPERATIONS.PLANT" localSheetId="16">#REF!</definedName>
    <definedName name="J1_TOTAL.OPERATIONS.PLANT" localSheetId="17">#REF!</definedName>
    <definedName name="J1_TOTAL.OPERATIONS.PLANT" localSheetId="10">#REF!</definedName>
    <definedName name="J1_TOTAL.OPERATIONS.PLANT" localSheetId="11">#REF!</definedName>
    <definedName name="J1_TOTAL.OPERATIONS.PLANT">#REF!</definedName>
    <definedName name="J1_TOTAL.PUBLIC.SERVICE" localSheetId="23">#REF!</definedName>
    <definedName name="J1_TOTAL.PUBLIC.SERVICE" localSheetId="26">#REF!</definedName>
    <definedName name="J1_TOTAL.PUBLIC.SERVICE" localSheetId="20">#REF!</definedName>
    <definedName name="J1_TOTAL.PUBLIC.SERVICE" localSheetId="12">#REF!</definedName>
    <definedName name="J1_TOTAL.PUBLIC.SERVICE" localSheetId="14">#REF!</definedName>
    <definedName name="J1_TOTAL.PUBLIC.SERVICE" localSheetId="15">#REF!</definedName>
    <definedName name="J1_TOTAL.PUBLIC.SERVICE" localSheetId="16">#REF!</definedName>
    <definedName name="J1_TOTAL.PUBLIC.SERVICE" localSheetId="17">#REF!</definedName>
    <definedName name="J1_TOTAL.PUBLIC.SERVICE" localSheetId="10">#REF!</definedName>
    <definedName name="J1_TOTAL.PUBLIC.SERVICE" localSheetId="11">#REF!</definedName>
    <definedName name="J1_TOTAL.PUBLIC.SERVICE">#REF!</definedName>
    <definedName name="J1_WORKFORCE" localSheetId="23">#REF!</definedName>
    <definedName name="J1_WORKFORCE" localSheetId="26">#REF!</definedName>
    <definedName name="J1_WORKFORCE" localSheetId="20">#REF!</definedName>
    <definedName name="J1_WORKFORCE" localSheetId="12">#REF!</definedName>
    <definedName name="J1_WORKFORCE" localSheetId="14">#REF!</definedName>
    <definedName name="J1_WORKFORCE" localSheetId="15">#REF!</definedName>
    <definedName name="J1_WORKFORCE" localSheetId="16">#REF!</definedName>
    <definedName name="J1_WORKFORCE" localSheetId="17">#REF!</definedName>
    <definedName name="J1_WORKFORCE" localSheetId="10">#REF!</definedName>
    <definedName name="J1_WORKFORCE" localSheetId="11">#REF!</definedName>
    <definedName name="J1_WORKFORCE">#REF!</definedName>
    <definedName name="J1OPER" localSheetId="23">#REF!</definedName>
    <definedName name="J1OPER" localSheetId="26">#REF!</definedName>
    <definedName name="J1OPER" localSheetId="20">#REF!</definedName>
    <definedName name="J1OPER" localSheetId="12">#REF!</definedName>
    <definedName name="J1OPER" localSheetId="14">#REF!</definedName>
    <definedName name="J1OPER" localSheetId="15">#REF!</definedName>
    <definedName name="J1OPER" localSheetId="16">#REF!</definedName>
    <definedName name="J1OPER" localSheetId="17">#REF!</definedName>
    <definedName name="J1OPER" localSheetId="10">#REF!</definedName>
    <definedName name="J1OPER" localSheetId="11">#REF!</definedName>
    <definedName name="J1OPER">#REF!</definedName>
    <definedName name="J2_ACADAFF" localSheetId="23">#REF!</definedName>
    <definedName name="J2_ACADAFF" localSheetId="26">#REF!</definedName>
    <definedName name="J2_ACADAFF" localSheetId="20">#REF!</definedName>
    <definedName name="J2_ACADAFF" localSheetId="12">#REF!</definedName>
    <definedName name="J2_ACADAFF" localSheetId="14">#REF!</definedName>
    <definedName name="J2_ACADAFF" localSheetId="15">#REF!</definedName>
    <definedName name="J2_ACADAFF" localSheetId="16">#REF!</definedName>
    <definedName name="J2_ACADAFF" localSheetId="17">#REF!</definedName>
    <definedName name="J2_ACADAFF" localSheetId="10">#REF!</definedName>
    <definedName name="J2_ACADAFF" localSheetId="11">#REF!</definedName>
    <definedName name="J2_ACADAFF">#REF!</definedName>
    <definedName name="J2_ADMISSIONS" localSheetId="23">#REF!</definedName>
    <definedName name="J2_ADMISSIONS" localSheetId="26">#REF!</definedName>
    <definedName name="J2_ADMISSIONS" localSheetId="20">#REF!</definedName>
    <definedName name="J2_ADMISSIONS" localSheetId="12">#REF!</definedName>
    <definedName name="J2_ADMISSIONS" localSheetId="14">#REF!</definedName>
    <definedName name="J2_ADMISSIONS" localSheetId="15">#REF!</definedName>
    <definedName name="J2_ADMISSIONS" localSheetId="16">#REF!</definedName>
    <definedName name="J2_ADMISSIONS" localSheetId="17">#REF!</definedName>
    <definedName name="J2_ADMISSIONS" localSheetId="10">#REF!</definedName>
    <definedName name="J2_ADMISSIONS" localSheetId="11">#REF!</definedName>
    <definedName name="J2_ADMISSIONS">#REF!</definedName>
    <definedName name="J2_ALHTH" localSheetId="23">#REF!</definedName>
    <definedName name="J2_ALHTH" localSheetId="26">#REF!</definedName>
    <definedName name="J2_ALHTH" localSheetId="20">#REF!</definedName>
    <definedName name="J2_ALHTH" localSheetId="12">#REF!</definedName>
    <definedName name="J2_ALHTH" localSheetId="14">#REF!</definedName>
    <definedName name="J2_ALHTH" localSheetId="15">#REF!</definedName>
    <definedName name="J2_ALHTH" localSheetId="16">#REF!</definedName>
    <definedName name="J2_ALHTH" localSheetId="17">#REF!</definedName>
    <definedName name="J2_ALHTH" localSheetId="10">#REF!</definedName>
    <definedName name="J2_ALHTH" localSheetId="11">#REF!</definedName>
    <definedName name="J2_ALHTH">#REF!</definedName>
    <definedName name="J2_ANGELA.HERRON" localSheetId="23">#REF!</definedName>
    <definedName name="J2_ANGELA.HERRON" localSheetId="26">#REF!</definedName>
    <definedName name="J2_ANGELA.HERRON" localSheetId="20">#REF!</definedName>
    <definedName name="J2_ANGELA.HERRON" localSheetId="12">#REF!</definedName>
    <definedName name="J2_ANGELA.HERRON" localSheetId="14">#REF!</definedName>
    <definedName name="J2_ANGELA.HERRON" localSheetId="15">#REF!</definedName>
    <definedName name="J2_ANGELA.HERRON" localSheetId="16">#REF!</definedName>
    <definedName name="J2_ANGELA.HERRON" localSheetId="17">#REF!</definedName>
    <definedName name="J2_ANGELA.HERRON" localSheetId="10">#REF!</definedName>
    <definedName name="J2_ANGELA.HERRON" localSheetId="11">#REF!</definedName>
    <definedName name="J2_ANGELA.HERRON">#REF!</definedName>
    <definedName name="J2_ARTS" localSheetId="23">#REF!</definedName>
    <definedName name="J2_ARTS" localSheetId="26">#REF!</definedName>
    <definedName name="J2_ARTS" localSheetId="20">#REF!</definedName>
    <definedName name="J2_ARTS" localSheetId="12">#REF!</definedName>
    <definedName name="J2_ARTS" localSheetId="14">#REF!</definedName>
    <definedName name="J2_ARTS" localSheetId="15">#REF!</definedName>
    <definedName name="J2_ARTS" localSheetId="16">#REF!</definedName>
    <definedName name="J2_ARTS" localSheetId="17">#REF!</definedName>
    <definedName name="J2_ARTS" localSheetId="10">#REF!</definedName>
    <definedName name="J2_ARTS" localSheetId="11">#REF!</definedName>
    <definedName name="J2_ARTS">#REF!</definedName>
    <definedName name="J2_BEH.SCI" localSheetId="23">#REF!</definedName>
    <definedName name="J2_BEH.SCI" localSheetId="26">#REF!</definedName>
    <definedName name="J2_BEH.SCI" localSheetId="20">#REF!</definedName>
    <definedName name="J2_BEH.SCI" localSheetId="12">#REF!</definedName>
    <definedName name="J2_BEH.SCI" localSheetId="14">#REF!</definedName>
    <definedName name="J2_BEH.SCI" localSheetId="15">#REF!</definedName>
    <definedName name="J2_BEH.SCI" localSheetId="16">#REF!</definedName>
    <definedName name="J2_BEH.SCI" localSheetId="17">#REF!</definedName>
    <definedName name="J2_BEH.SCI" localSheetId="10">#REF!</definedName>
    <definedName name="J2_BEH.SCI" localSheetId="11">#REF!</definedName>
    <definedName name="J2_BEH.SCI">#REF!</definedName>
    <definedName name="J2_BOOKSTORE" localSheetId="23">#REF!</definedName>
    <definedName name="J2_BOOKSTORE" localSheetId="26">#REF!</definedName>
    <definedName name="J2_BOOKSTORE" localSheetId="20">#REF!</definedName>
    <definedName name="J2_BOOKSTORE" localSheetId="12">#REF!</definedName>
    <definedName name="J2_BOOKSTORE" localSheetId="14">#REF!</definedName>
    <definedName name="J2_BOOKSTORE" localSheetId="15">#REF!</definedName>
    <definedName name="J2_BOOKSTORE" localSheetId="16">#REF!</definedName>
    <definedName name="J2_BOOKSTORE" localSheetId="17">#REF!</definedName>
    <definedName name="J2_BOOKSTORE" localSheetId="10">#REF!</definedName>
    <definedName name="J2_BOOKSTORE" localSheetId="11">#REF!</definedName>
    <definedName name="J2_BOOKSTORE">#REF!</definedName>
    <definedName name="J2_BUS" localSheetId="23">#REF!</definedName>
    <definedName name="J2_BUS" localSheetId="26">#REF!</definedName>
    <definedName name="J2_BUS" localSheetId="20">#REF!</definedName>
    <definedName name="J2_BUS" localSheetId="12">#REF!</definedName>
    <definedName name="J2_BUS" localSheetId="14">#REF!</definedName>
    <definedName name="J2_BUS" localSheetId="15">#REF!</definedName>
    <definedName name="J2_BUS" localSheetId="16">#REF!</definedName>
    <definedName name="J2_BUS" localSheetId="17">#REF!</definedName>
    <definedName name="J2_BUS" localSheetId="10">#REF!</definedName>
    <definedName name="J2_BUS" localSheetId="11">#REF!</definedName>
    <definedName name="J2_BUS">#REF!</definedName>
    <definedName name="J2_CJI" localSheetId="23">#REF!</definedName>
    <definedName name="J2_CJI" localSheetId="26">#REF!</definedName>
    <definedName name="J2_CJI" localSheetId="20">#REF!</definedName>
    <definedName name="J2_CJI" localSheetId="12">#REF!</definedName>
    <definedName name="J2_CJI" localSheetId="14">#REF!</definedName>
    <definedName name="J2_CJI" localSheetId="15">#REF!</definedName>
    <definedName name="J2_CJI" localSheetId="16">#REF!</definedName>
    <definedName name="J2_CJI" localSheetId="17">#REF!</definedName>
    <definedName name="J2_CJI" localSheetId="10">#REF!</definedName>
    <definedName name="J2_CJI" localSheetId="11">#REF!</definedName>
    <definedName name="J2_CJI">#REF!</definedName>
    <definedName name="J2_COMED" localSheetId="23">#REF!</definedName>
    <definedName name="J2_COMED" localSheetId="26">#REF!</definedName>
    <definedName name="J2_COMED" localSheetId="20">#REF!</definedName>
    <definedName name="J2_COMED" localSheetId="12">#REF!</definedName>
    <definedName name="J2_COMED" localSheetId="14">#REF!</definedName>
    <definedName name="J2_COMED" localSheetId="15">#REF!</definedName>
    <definedName name="J2_COMED" localSheetId="16">#REF!</definedName>
    <definedName name="J2_COMED" localSheetId="17">#REF!</definedName>
    <definedName name="J2_COMED" localSheetId="10">#REF!</definedName>
    <definedName name="J2_COMED" localSheetId="11">#REF!</definedName>
    <definedName name="J2_COMED">#REF!</definedName>
    <definedName name="J2_COMP.SVC" localSheetId="23">#REF!</definedName>
    <definedName name="J2_COMP.SVC" localSheetId="26">#REF!</definedName>
    <definedName name="J2_COMP.SVC" localSheetId="20">#REF!</definedName>
    <definedName name="J2_COMP.SVC" localSheetId="12">#REF!</definedName>
    <definedName name="J2_COMP.SVC" localSheetId="14">#REF!</definedName>
    <definedName name="J2_COMP.SVC" localSheetId="15">#REF!</definedName>
    <definedName name="J2_COMP.SVC" localSheetId="16">#REF!</definedName>
    <definedName name="J2_COMP.SVC" localSheetId="17">#REF!</definedName>
    <definedName name="J2_COMP.SVC" localSheetId="10">#REF!</definedName>
    <definedName name="J2_COMP.SVC" localSheetId="11">#REF!</definedName>
    <definedName name="J2_COMP.SVC">#REF!</definedName>
    <definedName name="J2_COMPTROLLER" localSheetId="23">#REF!</definedName>
    <definedName name="J2_COMPTROLLER" localSheetId="26">#REF!</definedName>
    <definedName name="J2_COMPTROLLER" localSheetId="20">#REF!</definedName>
    <definedName name="J2_COMPTROLLER" localSheetId="12">#REF!</definedName>
    <definedName name="J2_COMPTROLLER" localSheetId="14">#REF!</definedName>
    <definedName name="J2_COMPTROLLER" localSheetId="15">#REF!</definedName>
    <definedName name="J2_COMPTROLLER" localSheetId="16">#REF!</definedName>
    <definedName name="J2_COMPTROLLER" localSheetId="17">#REF!</definedName>
    <definedName name="J2_COMPTROLLER" localSheetId="10">#REF!</definedName>
    <definedName name="J2_COMPTROLLER" localSheetId="11">#REF!</definedName>
    <definedName name="J2_COMPTROLLER">#REF!</definedName>
    <definedName name="J2_COUNSELING" localSheetId="23">#REF!</definedName>
    <definedName name="J2_COUNSELING" localSheetId="26">#REF!</definedName>
    <definedName name="J2_COUNSELING" localSheetId="20">#REF!</definedName>
    <definedName name="J2_COUNSELING" localSheetId="12">#REF!</definedName>
    <definedName name="J2_COUNSELING" localSheetId="14">#REF!</definedName>
    <definedName name="J2_COUNSELING" localSheetId="15">#REF!</definedName>
    <definedName name="J2_COUNSELING" localSheetId="16">#REF!</definedName>
    <definedName name="J2_COUNSELING" localSheetId="17">#REF!</definedName>
    <definedName name="J2_COUNSELING" localSheetId="10">#REF!</definedName>
    <definedName name="J2_COUNSELING" localSheetId="11">#REF!</definedName>
    <definedName name="J2_COUNSELING">#REF!</definedName>
    <definedName name="J2_CUSTODIAL.SVC" localSheetId="23">#REF!</definedName>
    <definedName name="J2_CUSTODIAL.SVC" localSheetId="26">#REF!</definedName>
    <definedName name="J2_CUSTODIAL.SVC" localSheetId="20">#REF!</definedName>
    <definedName name="J2_CUSTODIAL.SVC" localSheetId="12">#REF!</definedName>
    <definedName name="J2_CUSTODIAL.SVC" localSheetId="14">#REF!</definedName>
    <definedName name="J2_CUSTODIAL.SVC" localSheetId="15">#REF!</definedName>
    <definedName name="J2_CUSTODIAL.SVC" localSheetId="16">#REF!</definedName>
    <definedName name="J2_CUSTODIAL.SVC" localSheetId="17">#REF!</definedName>
    <definedName name="J2_CUSTODIAL.SVC" localSheetId="10">#REF!</definedName>
    <definedName name="J2_CUSTODIAL.SVC" localSheetId="11">#REF!</definedName>
    <definedName name="J2_CUSTODIAL.SVC">#REF!</definedName>
    <definedName name="J2_DEVED" localSheetId="23">#REF!</definedName>
    <definedName name="J2_DEVED" localSheetId="26">#REF!</definedName>
    <definedName name="J2_DEVED" localSheetId="20">#REF!</definedName>
    <definedName name="J2_DEVED" localSheetId="12">#REF!</definedName>
    <definedName name="J2_DEVED" localSheetId="14">#REF!</definedName>
    <definedName name="J2_DEVED" localSheetId="15">#REF!</definedName>
    <definedName name="J2_DEVED" localSheetId="16">#REF!</definedName>
    <definedName name="J2_DEVED" localSheetId="17">#REF!</definedName>
    <definedName name="J2_DEVED" localSheetId="10">#REF!</definedName>
    <definedName name="J2_DEVED" localSheetId="11">#REF!</definedName>
    <definedName name="J2_DEVED">#REF!</definedName>
    <definedName name="J2_DIST.LEARN" localSheetId="23">#REF!</definedName>
    <definedName name="J2_DIST.LEARN" localSheetId="26">#REF!</definedName>
    <definedName name="J2_DIST.LEARN" localSheetId="20">#REF!</definedName>
    <definedName name="J2_DIST.LEARN" localSheetId="12">#REF!</definedName>
    <definedName name="J2_DIST.LEARN" localSheetId="14">#REF!</definedName>
    <definedName name="J2_DIST.LEARN" localSheetId="15">#REF!</definedName>
    <definedName name="J2_DIST.LEARN" localSheetId="16">#REF!</definedName>
    <definedName name="J2_DIST.LEARN" localSheetId="17">#REF!</definedName>
    <definedName name="J2_DIST.LEARN" localSheetId="10">#REF!</definedName>
    <definedName name="J2_DIST.LEARN" localSheetId="11">#REF!</definedName>
    <definedName name="J2_DIST.LEARN">#REF!</definedName>
    <definedName name="J2_DRAMA" localSheetId="23">#REF!</definedName>
    <definedName name="J2_DRAMA" localSheetId="26">#REF!</definedName>
    <definedName name="J2_DRAMA" localSheetId="20">#REF!</definedName>
    <definedName name="J2_DRAMA" localSheetId="12">#REF!</definedName>
    <definedName name="J2_DRAMA" localSheetId="14">#REF!</definedName>
    <definedName name="J2_DRAMA" localSheetId="15">#REF!</definedName>
    <definedName name="J2_DRAMA" localSheetId="16">#REF!</definedName>
    <definedName name="J2_DRAMA" localSheetId="17">#REF!</definedName>
    <definedName name="J2_DRAMA" localSheetId="10">#REF!</definedName>
    <definedName name="J2_DRAMA" localSheetId="11">#REF!</definedName>
    <definedName name="J2_DRAMA">#REF!</definedName>
    <definedName name="J2_FIN.AID" localSheetId="23">#REF!</definedName>
    <definedName name="J2_FIN.AID" localSheetId="26">#REF!</definedName>
    <definedName name="J2_FIN.AID" localSheetId="20">#REF!</definedName>
    <definedName name="J2_FIN.AID" localSheetId="12">#REF!</definedName>
    <definedName name="J2_FIN.AID" localSheetId="14">#REF!</definedName>
    <definedName name="J2_FIN.AID" localSheetId="15">#REF!</definedName>
    <definedName name="J2_FIN.AID" localSheetId="16">#REF!</definedName>
    <definedName name="J2_FIN.AID" localSheetId="17">#REF!</definedName>
    <definedName name="J2_FIN.AID" localSheetId="10">#REF!</definedName>
    <definedName name="J2_FIN.AID" localSheetId="11">#REF!</definedName>
    <definedName name="J2_FIN.AID">#REF!</definedName>
    <definedName name="J2_GRAND.TOTAL" localSheetId="23">#REF!</definedName>
    <definedName name="J2_GRAND.TOTAL" localSheetId="26">#REF!</definedName>
    <definedName name="J2_GRAND.TOTAL" localSheetId="20">#REF!</definedName>
    <definedName name="J2_GRAND.TOTAL" localSheetId="12">#REF!</definedName>
    <definedName name="J2_GRAND.TOTAL" localSheetId="14">#REF!</definedName>
    <definedName name="J2_GRAND.TOTAL" localSheetId="15">#REF!</definedName>
    <definedName name="J2_GRAND.TOTAL" localSheetId="16">#REF!</definedName>
    <definedName name="J2_GRAND.TOTAL" localSheetId="17">#REF!</definedName>
    <definedName name="J2_GRAND.TOTAL" localSheetId="10">#REF!</definedName>
    <definedName name="J2_GRAND.TOTAL" localSheetId="11">#REF!</definedName>
    <definedName name="J2_GRAND.TOTAL">#REF!</definedName>
    <definedName name="J2_HUMAN.RESOURCES" localSheetId="23">#REF!</definedName>
    <definedName name="J2_HUMAN.RESOURCES" localSheetId="26">#REF!</definedName>
    <definedName name="J2_HUMAN.RESOURCES" localSheetId="20">#REF!</definedName>
    <definedName name="J2_HUMAN.RESOURCES" localSheetId="12">#REF!</definedName>
    <definedName name="J2_HUMAN.RESOURCES" localSheetId="14">#REF!</definedName>
    <definedName name="J2_HUMAN.RESOURCES" localSheetId="15">#REF!</definedName>
    <definedName name="J2_HUMAN.RESOURCES" localSheetId="16">#REF!</definedName>
    <definedName name="J2_HUMAN.RESOURCES" localSheetId="17">#REF!</definedName>
    <definedName name="J2_HUMAN.RESOURCES" localSheetId="10">#REF!</definedName>
    <definedName name="J2_HUMAN.RESOURCES" localSheetId="11">#REF!</definedName>
    <definedName name="J2_HUMAN.RESOURCES">#REF!</definedName>
    <definedName name="J2_INST.ADV" localSheetId="23">#REF!</definedName>
    <definedName name="J2_INST.ADV" localSheetId="26">#REF!</definedName>
    <definedName name="J2_INST.ADV" localSheetId="20">#REF!</definedName>
    <definedName name="J2_INST.ADV" localSheetId="12">#REF!</definedName>
    <definedName name="J2_INST.ADV" localSheetId="14">#REF!</definedName>
    <definedName name="J2_INST.ADV" localSheetId="15">#REF!</definedName>
    <definedName name="J2_INST.ADV" localSheetId="16">#REF!</definedName>
    <definedName name="J2_INST.ADV" localSheetId="17">#REF!</definedName>
    <definedName name="J2_INST.ADV" localSheetId="10">#REF!</definedName>
    <definedName name="J2_INST.ADV" localSheetId="11">#REF!</definedName>
    <definedName name="J2_INST.ADV">#REF!</definedName>
    <definedName name="J2_INST.SUPPORT" localSheetId="23">#REF!</definedName>
    <definedName name="J2_INST.SUPPORT" localSheetId="26">#REF!</definedName>
    <definedName name="J2_INST.SUPPORT" localSheetId="20">#REF!</definedName>
    <definedName name="J2_INST.SUPPORT" localSheetId="12">#REF!</definedName>
    <definedName name="J2_INST.SUPPORT" localSheetId="14">#REF!</definedName>
    <definedName name="J2_INST.SUPPORT" localSheetId="15">#REF!</definedName>
    <definedName name="J2_INST.SUPPORT" localSheetId="16">#REF!</definedName>
    <definedName name="J2_INST.SUPPORT" localSheetId="17">#REF!</definedName>
    <definedName name="J2_INST.SUPPORT" localSheetId="10">#REF!</definedName>
    <definedName name="J2_INST.SUPPORT" localSheetId="11">#REF!</definedName>
    <definedName name="J2_INST.SUPPORT">#REF!</definedName>
    <definedName name="J2_JACKIE.FULLER" localSheetId="23">#REF!</definedName>
    <definedName name="J2_JACKIE.FULLER" localSheetId="26">#REF!</definedName>
    <definedName name="J2_JACKIE.FULLER" localSheetId="20">#REF!</definedName>
    <definedName name="J2_JACKIE.FULLER" localSheetId="12">#REF!</definedName>
    <definedName name="J2_JACKIE.FULLER" localSheetId="14">#REF!</definedName>
    <definedName name="J2_JACKIE.FULLER" localSheetId="15">#REF!</definedName>
    <definedName name="J2_JACKIE.FULLER" localSheetId="16">#REF!</definedName>
    <definedName name="J2_JACKIE.FULLER" localSheetId="17">#REF!</definedName>
    <definedName name="J2_JACKIE.FULLER" localSheetId="10">#REF!</definedName>
    <definedName name="J2_JACKIE.FULLER" localSheetId="11">#REF!</definedName>
    <definedName name="J2_JACKIE.FULLER">#REF!</definedName>
    <definedName name="J2_L" localSheetId="23">#REF!</definedName>
    <definedName name="J2_L" localSheetId="26">#REF!</definedName>
    <definedName name="J2_L" localSheetId="20">#REF!</definedName>
    <definedName name="J2_L" localSheetId="12">#REF!</definedName>
    <definedName name="J2_L" localSheetId="14">#REF!</definedName>
    <definedName name="J2_L" localSheetId="15">#REF!</definedName>
    <definedName name="J2_L" localSheetId="16">#REF!</definedName>
    <definedName name="J2_L" localSheetId="17">#REF!</definedName>
    <definedName name="J2_L" localSheetId="10">#REF!</definedName>
    <definedName name="J2_L" localSheetId="11">#REF!</definedName>
    <definedName name="J2_L">#REF!</definedName>
    <definedName name="J2_LEE.CHESNUT" localSheetId="23">#REF!</definedName>
    <definedName name="J2_LEE.CHESNUT" localSheetId="26">#REF!</definedName>
    <definedName name="J2_LEE.CHESNUT" localSheetId="20">#REF!</definedName>
    <definedName name="J2_LEE.CHESNUT" localSheetId="12">#REF!</definedName>
    <definedName name="J2_LEE.CHESNUT" localSheetId="14">#REF!</definedName>
    <definedName name="J2_LEE.CHESNUT" localSheetId="15">#REF!</definedName>
    <definedName name="J2_LEE.CHESNUT" localSheetId="16">#REF!</definedName>
    <definedName name="J2_LEE.CHESNUT" localSheetId="17">#REF!</definedName>
    <definedName name="J2_LEE.CHESNUT" localSheetId="10">#REF!</definedName>
    <definedName name="J2_LEE.CHESNUT" localSheetId="11">#REF!</definedName>
    <definedName name="J2_LEE.CHESNUT">#REF!</definedName>
    <definedName name="J2_LIBRARY" localSheetId="23">#REF!</definedName>
    <definedName name="J2_LIBRARY" localSheetId="26">#REF!</definedName>
    <definedName name="J2_LIBRARY" localSheetId="20">#REF!</definedName>
    <definedName name="J2_LIBRARY" localSheetId="12">#REF!</definedName>
    <definedName name="J2_LIBRARY" localSheetId="14">#REF!</definedName>
    <definedName name="J2_LIBRARY" localSheetId="15">#REF!</definedName>
    <definedName name="J2_LIBRARY" localSheetId="16">#REF!</definedName>
    <definedName name="J2_LIBRARY" localSheetId="17">#REF!</definedName>
    <definedName name="J2_LIBRARY" localSheetId="10">#REF!</definedName>
    <definedName name="J2_LIBRARY" localSheetId="11">#REF!</definedName>
    <definedName name="J2_LIBRARY">#REF!</definedName>
    <definedName name="J2_MATH" localSheetId="23">#REF!</definedName>
    <definedName name="J2_MATH" localSheetId="26">#REF!</definedName>
    <definedName name="J2_MATH" localSheetId="20">#REF!</definedName>
    <definedName name="J2_MATH" localSheetId="12">#REF!</definedName>
    <definedName name="J2_MATH" localSheetId="14">#REF!</definedName>
    <definedName name="J2_MATH" localSheetId="15">#REF!</definedName>
    <definedName name="J2_MATH" localSheetId="16">#REF!</definedName>
    <definedName name="J2_MATH" localSheetId="17">#REF!</definedName>
    <definedName name="J2_MATH" localSheetId="10">#REF!</definedName>
    <definedName name="J2_MATH" localSheetId="11">#REF!</definedName>
    <definedName name="J2_MATH">#REF!</definedName>
    <definedName name="J2_OPERATIONS.PLANT" localSheetId="23">#REF!</definedName>
    <definedName name="J2_OPERATIONS.PLANT" localSheetId="26">#REF!</definedName>
    <definedName name="J2_OPERATIONS.PLANT" localSheetId="20">#REF!</definedName>
    <definedName name="J2_OPERATIONS.PLANT" localSheetId="12">#REF!</definedName>
    <definedName name="J2_OPERATIONS.PLANT" localSheetId="14">#REF!</definedName>
    <definedName name="J2_OPERATIONS.PLANT" localSheetId="15">#REF!</definedName>
    <definedName name="J2_OPERATIONS.PLANT" localSheetId="16">#REF!</definedName>
    <definedName name="J2_OPERATIONS.PLANT" localSheetId="17">#REF!</definedName>
    <definedName name="J2_OPERATIONS.PLANT" localSheetId="10">#REF!</definedName>
    <definedName name="J2_OPERATIONS.PLANT" localSheetId="11">#REF!</definedName>
    <definedName name="J2_OPERATIONS.PLANT">#REF!</definedName>
    <definedName name="J2_OVERTIME.CUST.SVC" localSheetId="23">#REF!</definedName>
    <definedName name="J2_OVERTIME.CUST.SVC" localSheetId="26">#REF!</definedName>
    <definedName name="J2_OVERTIME.CUST.SVC" localSheetId="20">#REF!</definedName>
    <definedName name="J2_OVERTIME.CUST.SVC" localSheetId="12">#REF!</definedName>
    <definedName name="J2_OVERTIME.CUST.SVC" localSheetId="14">#REF!</definedName>
    <definedName name="J2_OVERTIME.CUST.SVC" localSheetId="15">#REF!</definedName>
    <definedName name="J2_OVERTIME.CUST.SVC" localSheetId="16">#REF!</definedName>
    <definedName name="J2_OVERTIME.CUST.SVC" localSheetId="17">#REF!</definedName>
    <definedName name="J2_OVERTIME.CUST.SVC" localSheetId="10">#REF!</definedName>
    <definedName name="J2_OVERTIME.CUST.SVC" localSheetId="11">#REF!</definedName>
    <definedName name="J2_OVERTIME.CUST.SVC">#REF!</definedName>
    <definedName name="j2_OVERTIME.INST.SUPPORT" localSheetId="23">#REF!</definedName>
    <definedName name="j2_OVERTIME.INST.SUPPORT" localSheetId="26">#REF!</definedName>
    <definedName name="j2_OVERTIME.INST.SUPPORT" localSheetId="20">#REF!</definedName>
    <definedName name="j2_OVERTIME.INST.SUPPORT" localSheetId="12">#REF!</definedName>
    <definedName name="j2_OVERTIME.INST.SUPPORT" localSheetId="14">#REF!</definedName>
    <definedName name="j2_OVERTIME.INST.SUPPORT" localSheetId="15">#REF!</definedName>
    <definedName name="j2_OVERTIME.INST.SUPPORT" localSheetId="16">#REF!</definedName>
    <definedName name="j2_OVERTIME.INST.SUPPORT" localSheetId="17">#REF!</definedName>
    <definedName name="j2_OVERTIME.INST.SUPPORT" localSheetId="10">#REF!</definedName>
    <definedName name="j2_OVERTIME.INST.SUPPORT" localSheetId="11">#REF!</definedName>
    <definedName name="j2_OVERTIME.INST.SUPPORT">#REF!</definedName>
    <definedName name="J2_OVERTIME.INSTRUCT" localSheetId="23">#REF!</definedName>
    <definedName name="J2_OVERTIME.INSTRUCT" localSheetId="26">#REF!</definedName>
    <definedName name="J2_OVERTIME.INSTRUCT" localSheetId="20">#REF!</definedName>
    <definedName name="J2_OVERTIME.INSTRUCT" localSheetId="12">#REF!</definedName>
    <definedName name="J2_OVERTIME.INSTRUCT" localSheetId="14">#REF!</definedName>
    <definedName name="J2_OVERTIME.INSTRUCT" localSheetId="15">#REF!</definedName>
    <definedName name="J2_OVERTIME.INSTRUCT" localSheetId="16">#REF!</definedName>
    <definedName name="J2_OVERTIME.INSTRUCT" localSheetId="17">#REF!</definedName>
    <definedName name="J2_OVERTIME.INSTRUCT" localSheetId="10">#REF!</definedName>
    <definedName name="J2_OVERTIME.INSTRUCT" localSheetId="11">#REF!</definedName>
    <definedName name="J2_OVERTIME.INSTRUCT">#REF!</definedName>
    <definedName name="J2_PEGGY.FULLER" localSheetId="23">#REF!</definedName>
    <definedName name="J2_PEGGY.FULLER" localSheetId="26">#REF!</definedName>
    <definedName name="J2_PEGGY.FULLER" localSheetId="20">#REF!</definedName>
    <definedName name="J2_PEGGY.FULLER" localSheetId="12">#REF!</definedName>
    <definedName name="J2_PEGGY.FULLER" localSheetId="14">#REF!</definedName>
    <definedName name="J2_PEGGY.FULLER" localSheetId="15">#REF!</definedName>
    <definedName name="J2_PEGGY.FULLER" localSheetId="16">#REF!</definedName>
    <definedName name="J2_PEGGY.FULLER" localSheetId="17">#REF!</definedName>
    <definedName name="J2_PEGGY.FULLER" localSheetId="10">#REF!</definedName>
    <definedName name="J2_PEGGY.FULLER" localSheetId="11">#REF!</definedName>
    <definedName name="J2_PEGGY.FULLER">#REF!</definedName>
    <definedName name="j2_PUB.RELATIONS" localSheetId="23">#REF!</definedName>
    <definedName name="j2_PUB.RELATIONS" localSheetId="26">#REF!</definedName>
    <definedName name="j2_PUB.RELATIONS" localSheetId="20">#REF!</definedName>
    <definedName name="j2_PUB.RELATIONS" localSheetId="12">#REF!</definedName>
    <definedName name="j2_PUB.RELATIONS" localSheetId="14">#REF!</definedName>
    <definedName name="j2_PUB.RELATIONS" localSheetId="15">#REF!</definedName>
    <definedName name="j2_PUB.RELATIONS" localSheetId="16">#REF!</definedName>
    <definedName name="j2_PUB.RELATIONS" localSheetId="17">#REF!</definedName>
    <definedName name="j2_PUB.RELATIONS" localSheetId="10">#REF!</definedName>
    <definedName name="j2_PUB.RELATIONS" localSheetId="11">#REF!</definedName>
    <definedName name="j2_PUB.RELATIONS">#REF!</definedName>
    <definedName name="J2_PURCHASING" localSheetId="23">#REF!</definedName>
    <definedName name="J2_PURCHASING" localSheetId="26">#REF!</definedName>
    <definedName name="J2_PURCHASING" localSheetId="20">#REF!</definedName>
    <definedName name="J2_PURCHASING" localSheetId="12">#REF!</definedName>
    <definedName name="J2_PURCHASING" localSheetId="14">#REF!</definedName>
    <definedName name="J2_PURCHASING" localSheetId="15">#REF!</definedName>
    <definedName name="J2_PURCHASING" localSheetId="16">#REF!</definedName>
    <definedName name="J2_PURCHASING" localSheetId="17">#REF!</definedName>
    <definedName name="J2_PURCHASING" localSheetId="10">#REF!</definedName>
    <definedName name="J2_PURCHASING" localSheetId="11">#REF!</definedName>
    <definedName name="J2_PURCHASING">#REF!</definedName>
    <definedName name="J2_SCIENCE" localSheetId="23">#REF!</definedName>
    <definedName name="J2_SCIENCE" localSheetId="26">#REF!</definedName>
    <definedName name="J2_SCIENCE" localSheetId="20">#REF!</definedName>
    <definedName name="J2_SCIENCE" localSheetId="12">#REF!</definedName>
    <definedName name="J2_SCIENCE" localSheetId="14">#REF!</definedName>
    <definedName name="J2_SCIENCE" localSheetId="15">#REF!</definedName>
    <definedName name="J2_SCIENCE" localSheetId="16">#REF!</definedName>
    <definedName name="J2_SCIENCE" localSheetId="17">#REF!</definedName>
    <definedName name="J2_SCIENCE" localSheetId="10">#REF!</definedName>
    <definedName name="J2_SCIENCE" localSheetId="11">#REF!</definedName>
    <definedName name="J2_SCIENCE">#REF!</definedName>
    <definedName name="J2_SECURITY" localSheetId="23">#REF!</definedName>
    <definedName name="J2_SECURITY" localSheetId="26">#REF!</definedName>
    <definedName name="J2_SECURITY" localSheetId="20">#REF!</definedName>
    <definedName name="J2_SECURITY" localSheetId="12">#REF!</definedName>
    <definedName name="J2_SECURITY" localSheetId="14">#REF!</definedName>
    <definedName name="J2_SECURITY" localSheetId="15">#REF!</definedName>
    <definedName name="J2_SECURITY" localSheetId="16">#REF!</definedName>
    <definedName name="J2_SECURITY" localSheetId="17">#REF!</definedName>
    <definedName name="J2_SECURITY" localSheetId="10">#REF!</definedName>
    <definedName name="J2_SECURITY" localSheetId="11">#REF!</definedName>
    <definedName name="J2_SECURITY">#REF!</definedName>
    <definedName name="J2_TELECOM" localSheetId="23">#REF!</definedName>
    <definedName name="J2_TELECOM" localSheetId="26">#REF!</definedName>
    <definedName name="J2_TELECOM" localSheetId="20">#REF!</definedName>
    <definedName name="J2_TELECOM" localSheetId="12">#REF!</definedName>
    <definedName name="J2_TELECOM" localSheetId="14">#REF!</definedName>
    <definedName name="J2_TELECOM" localSheetId="15">#REF!</definedName>
    <definedName name="J2_TELECOM" localSheetId="16">#REF!</definedName>
    <definedName name="J2_TELECOM" localSheetId="17">#REF!</definedName>
    <definedName name="J2_TELECOM" localSheetId="10">#REF!</definedName>
    <definedName name="J2_TELECOM" localSheetId="11">#REF!</definedName>
    <definedName name="J2_TELECOM">#REF!</definedName>
    <definedName name="J2_TERM.CUST.SVC" localSheetId="23">#REF!</definedName>
    <definedName name="J2_TERM.CUST.SVC" localSheetId="26">#REF!</definedName>
    <definedName name="J2_TERM.CUST.SVC" localSheetId="20">#REF!</definedName>
    <definedName name="J2_TERM.CUST.SVC" localSheetId="12">#REF!</definedName>
    <definedName name="J2_TERM.CUST.SVC" localSheetId="14">#REF!</definedName>
    <definedName name="J2_TERM.CUST.SVC" localSheetId="15">#REF!</definedName>
    <definedName name="J2_TERM.CUST.SVC" localSheetId="16">#REF!</definedName>
    <definedName name="J2_TERM.CUST.SVC" localSheetId="17">#REF!</definedName>
    <definedName name="J2_TERM.CUST.SVC" localSheetId="10">#REF!</definedName>
    <definedName name="J2_TERM.CUST.SVC" localSheetId="11">#REF!</definedName>
    <definedName name="J2_TERM.CUST.SVC">#REF!</definedName>
    <definedName name="J2_TERM.INST.SUPPORT" localSheetId="23">#REF!</definedName>
    <definedName name="J2_TERM.INST.SUPPORT" localSheetId="26">#REF!</definedName>
    <definedName name="J2_TERM.INST.SUPPORT" localSheetId="20">#REF!</definedName>
    <definedName name="J2_TERM.INST.SUPPORT" localSheetId="12">#REF!</definedName>
    <definedName name="J2_TERM.INST.SUPPORT" localSheetId="14">#REF!</definedName>
    <definedName name="J2_TERM.INST.SUPPORT" localSheetId="15">#REF!</definedName>
    <definedName name="J2_TERM.INST.SUPPORT" localSheetId="16">#REF!</definedName>
    <definedName name="J2_TERM.INST.SUPPORT" localSheetId="17">#REF!</definedName>
    <definedName name="J2_TERM.INST.SUPPORT" localSheetId="10">#REF!</definedName>
    <definedName name="J2_TERM.INST.SUPPORT" localSheetId="11">#REF!</definedName>
    <definedName name="J2_TERM.INST.SUPPORT">#REF!</definedName>
    <definedName name="J2_TERM.INSTRUCT" localSheetId="23">#REF!</definedName>
    <definedName name="J2_TERM.INSTRUCT" localSheetId="26">#REF!</definedName>
    <definedName name="J2_TERM.INSTRUCT" localSheetId="20">#REF!</definedName>
    <definedName name="J2_TERM.INSTRUCT" localSheetId="12">#REF!</definedName>
    <definedName name="J2_TERM.INSTRUCT" localSheetId="14">#REF!</definedName>
    <definedName name="J2_TERM.INSTRUCT" localSheetId="15">#REF!</definedName>
    <definedName name="J2_TERM.INSTRUCT" localSheetId="16">#REF!</definedName>
    <definedName name="J2_TERM.INSTRUCT" localSheetId="17">#REF!</definedName>
    <definedName name="J2_TERM.INSTRUCT" localSheetId="10">#REF!</definedName>
    <definedName name="J2_TERM.INSTRUCT" localSheetId="11">#REF!</definedName>
    <definedName name="J2_TERM.INSTRUCT">#REF!</definedName>
    <definedName name="J2_TOTAL.ACAD.SUPPORT" localSheetId="23">#REF!</definedName>
    <definedName name="J2_TOTAL.ACAD.SUPPORT" localSheetId="26">#REF!</definedName>
    <definedName name="J2_TOTAL.ACAD.SUPPORT" localSheetId="20">#REF!</definedName>
    <definedName name="J2_TOTAL.ACAD.SUPPORT" localSheetId="12">#REF!</definedName>
    <definedName name="J2_TOTAL.ACAD.SUPPORT" localSheetId="14">#REF!</definedName>
    <definedName name="J2_TOTAL.ACAD.SUPPORT" localSheetId="15">#REF!</definedName>
    <definedName name="J2_TOTAL.ACAD.SUPPORT" localSheetId="16">#REF!</definedName>
    <definedName name="J2_TOTAL.ACAD.SUPPORT" localSheetId="17">#REF!</definedName>
    <definedName name="J2_TOTAL.ACAD.SUPPORT" localSheetId="10">#REF!</definedName>
    <definedName name="J2_TOTAL.ACAD.SUPPORT" localSheetId="11">#REF!</definedName>
    <definedName name="J2_TOTAL.ACAD.SUPPORT">#REF!</definedName>
    <definedName name="J2_TOTAL.AUXILIARY" localSheetId="23">#REF!</definedName>
    <definedName name="J2_TOTAL.AUXILIARY" localSheetId="26">#REF!</definedName>
    <definedName name="J2_TOTAL.AUXILIARY" localSheetId="20">#REF!</definedName>
    <definedName name="J2_TOTAL.AUXILIARY" localSheetId="12">#REF!</definedName>
    <definedName name="J2_TOTAL.AUXILIARY" localSheetId="14">#REF!</definedName>
    <definedName name="J2_TOTAL.AUXILIARY" localSheetId="15">#REF!</definedName>
    <definedName name="J2_TOTAL.AUXILIARY" localSheetId="16">#REF!</definedName>
    <definedName name="J2_TOTAL.AUXILIARY" localSheetId="17">#REF!</definedName>
    <definedName name="J2_TOTAL.AUXILIARY" localSheetId="10">#REF!</definedName>
    <definedName name="J2_TOTAL.AUXILIARY" localSheetId="11">#REF!</definedName>
    <definedName name="J2_TOTAL.AUXILIARY">#REF!</definedName>
    <definedName name="J2_TOTAL.BOOK" localSheetId="23">#REF!</definedName>
    <definedName name="J2_TOTAL.BOOK" localSheetId="26">#REF!</definedName>
    <definedName name="J2_TOTAL.BOOK" localSheetId="20">#REF!</definedName>
    <definedName name="J2_TOTAL.BOOK" localSheetId="12">#REF!</definedName>
    <definedName name="J2_TOTAL.BOOK" localSheetId="14">#REF!</definedName>
    <definedName name="J2_TOTAL.BOOK" localSheetId="15">#REF!</definedName>
    <definedName name="J2_TOTAL.BOOK" localSheetId="16">#REF!</definedName>
    <definedName name="J2_TOTAL.BOOK" localSheetId="17">#REF!</definedName>
    <definedName name="J2_TOTAL.BOOK" localSheetId="10">#REF!</definedName>
    <definedName name="J2_TOTAL.BOOK" localSheetId="11">#REF!</definedName>
    <definedName name="J2_TOTAL.BOOK">#REF!</definedName>
    <definedName name="J2_TOTAL.COPY.CENTER" localSheetId="23">#REF!</definedName>
    <definedName name="J2_TOTAL.COPY.CENTER" localSheetId="26">#REF!</definedName>
    <definedName name="J2_TOTAL.COPY.CENTER" localSheetId="20">#REF!</definedName>
    <definedName name="J2_TOTAL.COPY.CENTER" localSheetId="12">#REF!</definedName>
    <definedName name="J2_TOTAL.COPY.CENTER" localSheetId="14">#REF!</definedName>
    <definedName name="J2_TOTAL.COPY.CENTER" localSheetId="15">#REF!</definedName>
    <definedName name="J2_TOTAL.COPY.CENTER" localSheetId="16">#REF!</definedName>
    <definedName name="J2_TOTAL.COPY.CENTER" localSheetId="17">#REF!</definedName>
    <definedName name="J2_TOTAL.COPY.CENTER" localSheetId="10">#REF!</definedName>
    <definedName name="J2_TOTAL.COPY.CENTER" localSheetId="11">#REF!</definedName>
    <definedName name="J2_TOTAL.COPY.CENTER">#REF!</definedName>
    <definedName name="J2_TOTAL.INST.SUPPORT" localSheetId="23">#REF!</definedName>
    <definedName name="J2_TOTAL.INST.SUPPORT" localSheetId="26">#REF!</definedName>
    <definedName name="J2_TOTAL.INST.SUPPORT" localSheetId="20">#REF!</definedName>
    <definedName name="J2_TOTAL.INST.SUPPORT" localSheetId="12">#REF!</definedName>
    <definedName name="J2_TOTAL.INST.SUPPORT" localSheetId="14">#REF!</definedName>
    <definedName name="J2_TOTAL.INST.SUPPORT" localSheetId="15">#REF!</definedName>
    <definedName name="J2_TOTAL.INST.SUPPORT" localSheetId="16">#REF!</definedName>
    <definedName name="J2_TOTAL.INST.SUPPORT" localSheetId="17">#REF!</definedName>
    <definedName name="J2_TOTAL.INST.SUPPORT" localSheetId="10">#REF!</definedName>
    <definedName name="J2_TOTAL.INST.SUPPORT" localSheetId="11">#REF!</definedName>
    <definedName name="J2_TOTAL.INST.SUPPORT">#REF!</definedName>
    <definedName name="J2_TOTAL.INSTRUCT" localSheetId="23">#REF!</definedName>
    <definedName name="J2_TOTAL.INSTRUCT" localSheetId="26">#REF!</definedName>
    <definedName name="J2_TOTAL.INSTRUCT" localSheetId="20">#REF!</definedName>
    <definedName name="J2_TOTAL.INSTRUCT" localSheetId="12">#REF!</definedName>
    <definedName name="J2_TOTAL.INSTRUCT" localSheetId="14">#REF!</definedName>
    <definedName name="J2_TOTAL.INSTRUCT" localSheetId="15">#REF!</definedName>
    <definedName name="J2_TOTAL.INSTRUCT" localSheetId="16">#REF!</definedName>
    <definedName name="J2_TOTAL.INSTRUCT" localSheetId="17">#REF!</definedName>
    <definedName name="J2_TOTAL.INSTRUCT" localSheetId="10">#REF!</definedName>
    <definedName name="J2_TOTAL.INSTRUCT" localSheetId="11">#REF!</definedName>
    <definedName name="J2_TOTAL.INSTRUCT">#REF!</definedName>
    <definedName name="J2_TOTAL.PUB.SVC" localSheetId="23">#REF!</definedName>
    <definedName name="J2_TOTAL.PUB.SVC" localSheetId="26">#REF!</definedName>
    <definedName name="J2_TOTAL.PUB.SVC" localSheetId="20">#REF!</definedName>
    <definedName name="J2_TOTAL.PUB.SVC" localSheetId="12">#REF!</definedName>
    <definedName name="J2_TOTAL.PUB.SVC" localSheetId="14">#REF!</definedName>
    <definedName name="J2_TOTAL.PUB.SVC" localSheetId="15">#REF!</definedName>
    <definedName name="J2_TOTAL.PUB.SVC" localSheetId="16">#REF!</definedName>
    <definedName name="J2_TOTAL.PUB.SVC" localSheetId="17">#REF!</definedName>
    <definedName name="J2_TOTAL.PUB.SVC" localSheetId="10">#REF!</definedName>
    <definedName name="J2_TOTAL.PUB.SVC" localSheetId="11">#REF!</definedName>
    <definedName name="J2_TOTAL.PUB.SVC">#REF!</definedName>
    <definedName name="J2_TOTAL.STUD.SERVICES" localSheetId="23">#REF!</definedName>
    <definedName name="J2_TOTAL.STUD.SERVICES" localSheetId="26">#REF!</definedName>
    <definedName name="J2_TOTAL.STUD.SERVICES" localSheetId="20">#REF!</definedName>
    <definedName name="J2_TOTAL.STUD.SERVICES" localSheetId="12">#REF!</definedName>
    <definedName name="J2_TOTAL.STUD.SERVICES" localSheetId="14">#REF!</definedName>
    <definedName name="J2_TOTAL.STUD.SERVICES" localSheetId="15">#REF!</definedName>
    <definedName name="J2_TOTAL.STUD.SERVICES" localSheetId="16">#REF!</definedName>
    <definedName name="J2_TOTAL.STUD.SERVICES" localSheetId="17">#REF!</definedName>
    <definedName name="J2_TOTAL.STUD.SERVICES" localSheetId="10">#REF!</definedName>
    <definedName name="J2_TOTAL.STUD.SERVICES" localSheetId="11">#REF!</definedName>
    <definedName name="J2_TOTAL.STUD.SERVICES">#REF!</definedName>
    <definedName name="J2OPER" localSheetId="23">#REF!</definedName>
    <definedName name="J2OPER" localSheetId="26">#REF!</definedName>
    <definedName name="J2OPER" localSheetId="20">#REF!</definedName>
    <definedName name="J2OPER" localSheetId="12">#REF!</definedName>
    <definedName name="J2OPER" localSheetId="14">#REF!</definedName>
    <definedName name="J2OPER" localSheetId="15">#REF!</definedName>
    <definedName name="J2OPER" localSheetId="16">#REF!</definedName>
    <definedName name="J2OPER" localSheetId="17">#REF!</definedName>
    <definedName name="J2OPER" localSheetId="10">#REF!</definedName>
    <definedName name="J2OPER" localSheetId="11">#REF!</definedName>
    <definedName name="J2OPER">#REF!</definedName>
    <definedName name="new" localSheetId="23">#REF!</definedName>
    <definedName name="new" localSheetId="26">#REF!</definedName>
    <definedName name="new" localSheetId="20">#REF!</definedName>
    <definedName name="new" localSheetId="12">#REF!</definedName>
    <definedName name="new" localSheetId="14">#REF!</definedName>
    <definedName name="new" localSheetId="15">#REF!</definedName>
    <definedName name="new" localSheetId="16">#REF!</definedName>
    <definedName name="new" localSheetId="17">#REF!</definedName>
    <definedName name="new" localSheetId="11">#REF!</definedName>
    <definedName name="new">#REF!</definedName>
    <definedName name="newnew" localSheetId="23">#REF!</definedName>
    <definedName name="newnew" localSheetId="26">#REF!</definedName>
    <definedName name="newnew" localSheetId="20">#REF!</definedName>
    <definedName name="newnew" localSheetId="12">#REF!</definedName>
    <definedName name="newnew" localSheetId="14">#REF!</definedName>
    <definedName name="newnew" localSheetId="15">#REF!</definedName>
    <definedName name="newnew" localSheetId="16">#REF!</definedName>
    <definedName name="newnew" localSheetId="17">#REF!</definedName>
    <definedName name="newnew" localSheetId="11">#REF!</definedName>
    <definedName name="newnew">#REF!</definedName>
    <definedName name="old" localSheetId="23">#REF!</definedName>
    <definedName name="old" localSheetId="26">#REF!</definedName>
    <definedName name="old" localSheetId="20">#REF!</definedName>
    <definedName name="old" localSheetId="14">#REF!</definedName>
    <definedName name="old" localSheetId="15">#REF!</definedName>
    <definedName name="old" localSheetId="16">#REF!</definedName>
    <definedName name="old" localSheetId="17">#REF!</definedName>
    <definedName name="old" localSheetId="11">#REF!</definedName>
    <definedName name="old">#REF!</definedName>
    <definedName name="OPER_SVCS_BUSINESS" localSheetId="23">#REF!</definedName>
    <definedName name="OPER_SVCS_BUSINESS" localSheetId="26">#REF!</definedName>
    <definedName name="OPER_SVCS_BUSINESS" localSheetId="20">#REF!</definedName>
    <definedName name="OPER_SVCS_BUSINESS" localSheetId="12">#REF!</definedName>
    <definedName name="OPER_SVCS_BUSINESS" localSheetId="14">#REF!</definedName>
    <definedName name="OPER_SVCS_BUSINESS" localSheetId="15">#REF!</definedName>
    <definedName name="OPER_SVCS_BUSINESS" localSheetId="16">#REF!</definedName>
    <definedName name="OPER_SVCS_BUSINESS" localSheetId="17">#REF!</definedName>
    <definedName name="OPER_SVCS_BUSINESS" localSheetId="10">#REF!</definedName>
    <definedName name="OPER_SVCS_BUSINESS" localSheetId="11">#REF!</definedName>
    <definedName name="OPER_SVCS_BUSINESS">#REF!</definedName>
    <definedName name="OTHER_BUSINESS" localSheetId="23">#REF!</definedName>
    <definedName name="OTHER_BUSINESS" localSheetId="26">#REF!</definedName>
    <definedName name="OTHER_BUSINESS" localSheetId="20">#REF!</definedName>
    <definedName name="OTHER_BUSINESS" localSheetId="12">#REF!</definedName>
    <definedName name="OTHER_BUSINESS" localSheetId="14">#REF!</definedName>
    <definedName name="OTHER_BUSINESS" localSheetId="15">#REF!</definedName>
    <definedName name="OTHER_BUSINESS" localSheetId="16">#REF!</definedName>
    <definedName name="OTHER_BUSINESS" localSheetId="17">#REF!</definedName>
    <definedName name="OTHER_BUSINESS" localSheetId="10">#REF!</definedName>
    <definedName name="OTHER_BUSINESS" localSheetId="11">#REF!</definedName>
    <definedName name="OTHER_BUSINESS">#REF!</definedName>
    <definedName name="OTHER_COMP_BUSINESS" localSheetId="23">#REF!</definedName>
    <definedName name="OTHER_COMP_BUSINESS" localSheetId="26">#REF!</definedName>
    <definedName name="OTHER_COMP_BUSINESS" localSheetId="20">#REF!</definedName>
    <definedName name="OTHER_COMP_BUSINESS" localSheetId="12">#REF!</definedName>
    <definedName name="OTHER_COMP_BUSINESS" localSheetId="14">#REF!</definedName>
    <definedName name="OTHER_COMP_BUSINESS" localSheetId="15">#REF!</definedName>
    <definedName name="OTHER_COMP_BUSINESS" localSheetId="16">#REF!</definedName>
    <definedName name="OTHER_COMP_BUSINESS" localSheetId="17">#REF!</definedName>
    <definedName name="OTHER_COMP_BUSINESS" localSheetId="10">#REF!</definedName>
    <definedName name="OTHER_COMP_BUSINESS" localSheetId="11">#REF!</definedName>
    <definedName name="OTHER_COMP_BUSINESS">#REF!</definedName>
    <definedName name="OUTLAY_BUSINESS" localSheetId="23">#REF!</definedName>
    <definedName name="OUTLAY_BUSINESS" localSheetId="26">#REF!</definedName>
    <definedName name="OUTLAY_BUSINESS" localSheetId="20">#REF!</definedName>
    <definedName name="OUTLAY_BUSINESS" localSheetId="12">#REF!</definedName>
    <definedName name="OUTLAY_BUSINESS" localSheetId="14">#REF!</definedName>
    <definedName name="OUTLAY_BUSINESS" localSheetId="15">#REF!</definedName>
    <definedName name="OUTLAY_BUSINESS" localSheetId="16">#REF!</definedName>
    <definedName name="OUTLAY_BUSINESS" localSheetId="17">#REF!</definedName>
    <definedName name="OUTLAY_BUSINESS" localSheetId="10">#REF!</definedName>
    <definedName name="OUTLAY_BUSINESS" localSheetId="11">#REF!</definedName>
    <definedName name="OUTLAY_BUSINESS">#REF!</definedName>
    <definedName name="_xlnm.Print_Area" localSheetId="21">'ATH-1 24-25 Bgt'!$A$1:$I$23</definedName>
    <definedName name="_xlnm.Print_Area" localSheetId="24">'ATH-1 25-26 Bgt'!$A$1:$I$23</definedName>
    <definedName name="_xlnm.Print_Area" localSheetId="18">'ATH-1 Actual'!$A$1:$I$24</definedName>
    <definedName name="_xlnm.Print_Area" localSheetId="22">'ATH-2 24-25 Bgt'!$A$1:$J$39</definedName>
    <definedName name="_xlnm.Print_Area" localSheetId="25">'ATH-2 25-26 Bgt'!$A$1:$J$39</definedName>
    <definedName name="_xlnm.Print_Area" localSheetId="19">'ATH-2-Actual'!$A$1:$J$26</definedName>
    <definedName name="_xlnm.Print_Area" localSheetId="23">'Ath-3 24-25 Bgt'!$A$1:$H$73</definedName>
    <definedName name="_xlnm.Print_Area" localSheetId="26">'Ath-3 25-26 Bgt'!$A$1:$H$74</definedName>
    <definedName name="_xlnm.Print_Area" localSheetId="20">'Ath-3 Actual '!$A$1:$H$74</definedName>
    <definedName name="_xlnm.Print_Area" localSheetId="0">'BOR-1'!$A$1:$F$96</definedName>
    <definedName name="_xlnm.Print_Area" localSheetId="12">'BOR-10'!$A$1:$G$55</definedName>
    <definedName name="_xlnm.Print_Area" localSheetId="13">'bor12'!$A$1:$I$93</definedName>
    <definedName name="_xlnm.Print_Area" localSheetId="14">'BOR13'!$A$1:$G$40</definedName>
    <definedName name="_xlnm.Print_Area" localSheetId="15">'BOR-13A'!$A$1:$J$104</definedName>
    <definedName name="_xlnm.Print_Area" localSheetId="16">'BOR-13B'!$A$1:$D$39</definedName>
    <definedName name="_xlnm.Print_Area" localSheetId="17">'BOR-15'!$A$1:$G$57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6">'BOR-4A'!$A$1:$E$1312</definedName>
    <definedName name="_xlnm.Print_Area" localSheetId="7">'BOR-5'!$A$1:$H$55</definedName>
    <definedName name="_xlnm.Print_Area" localSheetId="8">'BOR-5A'!$A$1:$H$37</definedName>
    <definedName name="_xlnm.Print_Area" localSheetId="9">'BOR-6'!$A$1:$D$19</definedName>
    <definedName name="_xlnm.Print_Area" localSheetId="10">'BOR-7'!$A$1:$B$93</definedName>
    <definedName name="_xlnm.Print_Area" localSheetId="11">'bor-8 '!$A$1:$I$81</definedName>
    <definedName name="_xlnm.Print_Area">'BOR-5'!$A$1:$H$55</definedName>
    <definedName name="_xlnm.Print_Titles" localSheetId="23">'Ath-3 24-25 Bgt'!$1:$5</definedName>
    <definedName name="_xlnm.Print_Titles" localSheetId="26">'Ath-3 25-26 Bgt'!$1:$5</definedName>
    <definedName name="_xlnm.Print_Titles" localSheetId="20">'Ath-3 Actual '!$1:$5</definedName>
    <definedName name="_xlnm.Print_Titles" localSheetId="13">'bor12'!$1:$7</definedName>
    <definedName name="_xlnm.Print_Titles" localSheetId="4">'BOR-3A Other Rev'!$1:$10</definedName>
    <definedName name="_xlnm.Print_Titles" localSheetId="6">'BOR-4A'!$1:$9</definedName>
    <definedName name="_xlnm.Print_Titles" localSheetId="7">'BOR-5'!$1:$5</definedName>
    <definedName name="_xlnm.Print_Titles" localSheetId="10">'BOR-7'!$1:$3</definedName>
    <definedName name="PROF_SVCS_BUSINESS" localSheetId="23">#REF!</definedName>
    <definedName name="PROF_SVCS_BUSINESS" localSheetId="26">#REF!</definedName>
    <definedName name="PROF_SVCS_BUSINESS" localSheetId="20">#REF!</definedName>
    <definedName name="PROF_SVCS_BUSINESS" localSheetId="12">#REF!</definedName>
    <definedName name="PROF_SVCS_BUSINESS" localSheetId="14">#REF!</definedName>
    <definedName name="PROF_SVCS_BUSINESS" localSheetId="15">#REF!</definedName>
    <definedName name="PROF_SVCS_BUSINESS" localSheetId="16">#REF!</definedName>
    <definedName name="PROF_SVCS_BUSINESS" localSheetId="17">#REF!</definedName>
    <definedName name="PROF_SVCS_BUSINESS" localSheetId="10">#REF!</definedName>
    <definedName name="PROF_SVCS_BUSINESS" localSheetId="11">#REF!</definedName>
    <definedName name="PROF_SVCS_BUSINESS">#REF!</definedName>
    <definedName name="SALARIES_BUSINESS" localSheetId="23">#REF!</definedName>
    <definedName name="SALARIES_BUSINESS" localSheetId="26">#REF!</definedName>
    <definedName name="SALARIES_BUSINESS" localSheetId="20">#REF!</definedName>
    <definedName name="SALARIES_BUSINESS" localSheetId="12">#REF!</definedName>
    <definedName name="SALARIES_BUSINESS" localSheetId="14">#REF!</definedName>
    <definedName name="SALARIES_BUSINESS" localSheetId="15">#REF!</definedName>
    <definedName name="SALARIES_BUSINESS" localSheetId="16">#REF!</definedName>
    <definedName name="SALARIES_BUSINESS" localSheetId="17">#REF!</definedName>
    <definedName name="SALARIES_BUSINESS" localSheetId="10">#REF!</definedName>
    <definedName name="SALARIES_BUSINESS" localSheetId="11">#REF!</definedName>
    <definedName name="SALARIES_BUSINESS">#REF!</definedName>
    <definedName name="SUPPLIES_BUSINESS" localSheetId="23">#REF!</definedName>
    <definedName name="SUPPLIES_BUSINESS" localSheetId="26">#REF!</definedName>
    <definedName name="SUPPLIES_BUSINESS" localSheetId="20">#REF!</definedName>
    <definedName name="SUPPLIES_BUSINESS" localSheetId="12">#REF!</definedName>
    <definedName name="SUPPLIES_BUSINESS" localSheetId="14">#REF!</definedName>
    <definedName name="SUPPLIES_BUSINESS" localSheetId="15">#REF!</definedName>
    <definedName name="SUPPLIES_BUSINESS" localSheetId="16">#REF!</definedName>
    <definedName name="SUPPLIES_BUSINESS" localSheetId="17">#REF!</definedName>
    <definedName name="SUPPLIES_BUSINESS" localSheetId="10">#REF!</definedName>
    <definedName name="SUPPLIES_BUSINESS" localSheetId="11">#REF!</definedName>
    <definedName name="SUPPLIES_BUSINESS">#REF!</definedName>
    <definedName name="TOTAL.ACADEMIC.SUPPORT" localSheetId="23">#REF!</definedName>
    <definedName name="TOTAL.ACADEMIC.SUPPORT" localSheetId="26">#REF!</definedName>
    <definedName name="TOTAL.ACADEMIC.SUPPORT" localSheetId="20">#REF!</definedName>
    <definedName name="TOTAL.ACADEMIC.SUPPORT" localSheetId="12">#REF!</definedName>
    <definedName name="TOTAL.ACADEMIC.SUPPORT" localSheetId="14">#REF!</definedName>
    <definedName name="TOTAL.ACADEMIC.SUPPORT" localSheetId="15">#REF!</definedName>
    <definedName name="TOTAL.ACADEMIC.SUPPORT" localSheetId="16">#REF!</definedName>
    <definedName name="TOTAL.ACADEMIC.SUPPORT" localSheetId="17">#REF!</definedName>
    <definedName name="TOTAL.ACADEMIC.SUPPORT" localSheetId="10">#REF!</definedName>
    <definedName name="TOTAL.ACADEMIC.SUPPORT" localSheetId="11">#REF!</definedName>
    <definedName name="TOTAL.ACADEMIC.SUPPORT">#REF!</definedName>
    <definedName name="TOTAL.INSTITUTION.99" localSheetId="23">#REF!</definedName>
    <definedName name="TOTAL.INSTITUTION.99" localSheetId="26">#REF!</definedName>
    <definedName name="TOTAL.INSTITUTION.99" localSheetId="20">#REF!</definedName>
    <definedName name="TOTAL.INSTITUTION.99" localSheetId="12">#REF!</definedName>
    <definedName name="TOTAL.INSTITUTION.99" localSheetId="14">#REF!</definedName>
    <definedName name="TOTAL.INSTITUTION.99" localSheetId="15">#REF!</definedName>
    <definedName name="TOTAL.INSTITUTION.99" localSheetId="16">#REF!</definedName>
    <definedName name="TOTAL.INSTITUTION.99" localSheetId="17">#REF!</definedName>
    <definedName name="TOTAL.INSTITUTION.99" localSheetId="10">#REF!</definedName>
    <definedName name="TOTAL.INSTITUTION.99" localSheetId="11">#REF!</definedName>
    <definedName name="TOTAL.INSTITUTION.99">#REF!</definedName>
    <definedName name="TOTAL.INSTRUCTION.99" localSheetId="23">#REF!</definedName>
    <definedName name="TOTAL.INSTRUCTION.99" localSheetId="26">#REF!</definedName>
    <definedName name="TOTAL.INSTRUCTION.99" localSheetId="20">#REF!</definedName>
    <definedName name="TOTAL.INSTRUCTION.99" localSheetId="12">#REF!</definedName>
    <definedName name="TOTAL.INSTRUCTION.99" localSheetId="14">#REF!</definedName>
    <definedName name="TOTAL.INSTRUCTION.99" localSheetId="15">#REF!</definedName>
    <definedName name="TOTAL.INSTRUCTION.99" localSheetId="16">#REF!</definedName>
    <definedName name="TOTAL.INSTRUCTION.99" localSheetId="17">#REF!</definedName>
    <definedName name="TOTAL.INSTRUCTION.99" localSheetId="10">#REF!</definedName>
    <definedName name="TOTAL.INSTRUCTION.99" localSheetId="11">#REF!</definedName>
    <definedName name="TOTAL.INSTRUCTION.99">#REF!</definedName>
    <definedName name="TOTAL.INTERAGENCY.99" localSheetId="23">#REF!</definedName>
    <definedName name="TOTAL.INTERAGENCY.99" localSheetId="26">#REF!</definedName>
    <definedName name="TOTAL.INTERAGENCY.99" localSheetId="20">#REF!</definedName>
    <definedName name="TOTAL.INTERAGENCY.99" localSheetId="12">#REF!</definedName>
    <definedName name="TOTAL.INTERAGENCY.99" localSheetId="14">#REF!</definedName>
    <definedName name="TOTAL.INTERAGENCY.99" localSheetId="15">#REF!</definedName>
    <definedName name="TOTAL.INTERAGENCY.99" localSheetId="16">#REF!</definedName>
    <definedName name="TOTAL.INTERAGENCY.99" localSheetId="17">#REF!</definedName>
    <definedName name="TOTAL.INTERAGENCY.99" localSheetId="10">#REF!</definedName>
    <definedName name="TOTAL.INTERAGENCY.99" localSheetId="11">#REF!</definedName>
    <definedName name="TOTAL.INTERAGENCY.99">#REF!</definedName>
    <definedName name="TOTAL.LIBRARY" localSheetId="23">#REF!</definedName>
    <definedName name="TOTAL.LIBRARY" localSheetId="26">#REF!</definedName>
    <definedName name="TOTAL.LIBRARY" localSheetId="20">#REF!</definedName>
    <definedName name="TOTAL.LIBRARY" localSheetId="12">#REF!</definedName>
    <definedName name="TOTAL.LIBRARY" localSheetId="14">#REF!</definedName>
    <definedName name="TOTAL.LIBRARY" localSheetId="15">#REF!</definedName>
    <definedName name="TOTAL.LIBRARY" localSheetId="16">#REF!</definedName>
    <definedName name="TOTAL.LIBRARY" localSheetId="17">#REF!</definedName>
    <definedName name="TOTAL.LIBRARY" localSheetId="10">#REF!</definedName>
    <definedName name="TOTAL.LIBRARY" localSheetId="11">#REF!</definedName>
    <definedName name="TOTAL.LIBRARY">#REF!</definedName>
    <definedName name="TOTAL.OPERATION.99" localSheetId="23">#REF!</definedName>
    <definedName name="TOTAL.OPERATION.99" localSheetId="26">#REF!</definedName>
    <definedName name="TOTAL.OPERATION.99" localSheetId="20">#REF!</definedName>
    <definedName name="TOTAL.OPERATION.99" localSheetId="12">#REF!</definedName>
    <definedName name="TOTAL.OPERATION.99" localSheetId="14">#REF!</definedName>
    <definedName name="TOTAL.OPERATION.99" localSheetId="15">#REF!</definedName>
    <definedName name="TOTAL.OPERATION.99" localSheetId="16">#REF!</definedName>
    <definedName name="TOTAL.OPERATION.99" localSheetId="17">#REF!</definedName>
    <definedName name="TOTAL.OPERATION.99" localSheetId="10">#REF!</definedName>
    <definedName name="TOTAL.OPERATION.99" localSheetId="11">#REF!</definedName>
    <definedName name="TOTAL.OPERATION.99">#REF!</definedName>
    <definedName name="TOTAL.PUBLIC.SERVICE.99" localSheetId="23">#REF!</definedName>
    <definedName name="TOTAL.PUBLIC.SERVICE.99" localSheetId="26">#REF!</definedName>
    <definedName name="TOTAL.PUBLIC.SERVICE.99" localSheetId="20">#REF!</definedName>
    <definedName name="TOTAL.PUBLIC.SERVICE.99" localSheetId="12">#REF!</definedName>
    <definedName name="TOTAL.PUBLIC.SERVICE.99" localSheetId="14">#REF!</definedName>
    <definedName name="TOTAL.PUBLIC.SERVICE.99" localSheetId="15">#REF!</definedName>
    <definedName name="TOTAL.PUBLIC.SERVICE.99" localSheetId="16">#REF!</definedName>
    <definedName name="TOTAL.PUBLIC.SERVICE.99" localSheetId="17">#REF!</definedName>
    <definedName name="TOTAL.PUBLIC.SERVICE.99" localSheetId="10">#REF!</definedName>
    <definedName name="TOTAL.PUBLIC.SERVICE.99" localSheetId="11">#REF!</definedName>
    <definedName name="TOTAL.PUBLIC.SERVICE.99">#REF!</definedName>
    <definedName name="TOTAL.SCHOLAR.99" localSheetId="23">#REF!</definedName>
    <definedName name="TOTAL.SCHOLAR.99" localSheetId="26">#REF!</definedName>
    <definedName name="TOTAL.SCHOLAR.99" localSheetId="20">#REF!</definedName>
    <definedName name="TOTAL.SCHOLAR.99" localSheetId="12">#REF!</definedName>
    <definedName name="TOTAL.SCHOLAR.99" localSheetId="14">#REF!</definedName>
    <definedName name="TOTAL.SCHOLAR.99" localSheetId="15">#REF!</definedName>
    <definedName name="TOTAL.SCHOLAR.99" localSheetId="16">#REF!</definedName>
    <definedName name="TOTAL.SCHOLAR.99" localSheetId="17">#REF!</definedName>
    <definedName name="TOTAL.SCHOLAR.99" localSheetId="10">#REF!</definedName>
    <definedName name="TOTAL.SCHOLAR.99" localSheetId="11">#REF!</definedName>
    <definedName name="TOTAL.SCHOLAR.99">#REF!</definedName>
    <definedName name="TOTAL.STUD.SVCS.99" localSheetId="23">#REF!</definedName>
    <definedName name="TOTAL.STUD.SVCS.99" localSheetId="26">#REF!</definedName>
    <definedName name="TOTAL.STUD.SVCS.99" localSheetId="20">#REF!</definedName>
    <definedName name="TOTAL.STUD.SVCS.99" localSheetId="12">#REF!</definedName>
    <definedName name="TOTAL.STUD.SVCS.99" localSheetId="14">#REF!</definedName>
    <definedName name="TOTAL.STUD.SVCS.99" localSheetId="15">#REF!</definedName>
    <definedName name="TOTAL.STUD.SVCS.99" localSheetId="16">#REF!</definedName>
    <definedName name="TOTAL.STUD.SVCS.99" localSheetId="17">#REF!</definedName>
    <definedName name="TOTAL.STUD.SVCS.99" localSheetId="10">#REF!</definedName>
    <definedName name="TOTAL.STUD.SVCS.99" localSheetId="11">#REF!</definedName>
    <definedName name="TOTAL.STUD.SVCS.99">#REF!</definedName>
    <definedName name="TRAVEL_BUSINESS" localSheetId="23">#REF!</definedName>
    <definedName name="TRAVEL_BUSINESS" localSheetId="26">#REF!</definedName>
    <definedName name="TRAVEL_BUSINESS" localSheetId="20">#REF!</definedName>
    <definedName name="TRAVEL_BUSINESS" localSheetId="12">#REF!</definedName>
    <definedName name="TRAVEL_BUSINESS" localSheetId="14">#REF!</definedName>
    <definedName name="TRAVEL_BUSINESS" localSheetId="15">#REF!</definedName>
    <definedName name="TRAVEL_BUSINESS" localSheetId="16">#REF!</definedName>
    <definedName name="TRAVEL_BUSINESS" localSheetId="17">#REF!</definedName>
    <definedName name="TRAVEL_BUSINESS" localSheetId="10">#REF!</definedName>
    <definedName name="TRAVEL_BUSINESS" localSheetId="11">#REF!</definedName>
    <definedName name="TRAVEL_BUSINESS">#REF!</definedName>
    <definedName name="vv" localSheetId="23">#REF!</definedName>
    <definedName name="vv" localSheetId="26">#REF!</definedName>
    <definedName name="vv" localSheetId="20">#REF!</definedName>
    <definedName name="vv" localSheetId="12">#REF!</definedName>
    <definedName name="vv" localSheetId="14">#REF!</definedName>
    <definedName name="vv" localSheetId="15">#REF!</definedName>
    <definedName name="vv" localSheetId="16">#REF!</definedName>
    <definedName name="vv" localSheetId="17">#REF!</definedName>
    <definedName name="vv" localSheetId="11">#REF!</definedName>
    <definedName name="vv">#REF!</definedName>
    <definedName name="zzzzzzzzz" localSheetId="23">#REF!</definedName>
    <definedName name="zzzzzzzzz" localSheetId="26">#REF!</definedName>
    <definedName name="zzzzzzzzz" localSheetId="20">#REF!</definedName>
    <definedName name="zzzzzzzzz" localSheetId="12">#REF!</definedName>
    <definedName name="zzzzzzzzz" localSheetId="14">#REF!</definedName>
    <definedName name="zzzzzzzzz" localSheetId="15">#REF!</definedName>
    <definedName name="zzzzzzzzz" localSheetId="16">#REF!</definedName>
    <definedName name="zzzzzzzzz" localSheetId="17">#REF!</definedName>
    <definedName name="zzzzzzzzz" localSheetId="11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46" l="1"/>
  <c r="F69" i="46"/>
  <c r="E69" i="46"/>
  <c r="D69" i="46"/>
  <c r="C69" i="46"/>
  <c r="I15" i="46"/>
  <c r="H15" i="46"/>
  <c r="G15" i="46"/>
  <c r="F15" i="46"/>
  <c r="E15" i="46"/>
  <c r="D15" i="46"/>
  <c r="C15" i="46"/>
  <c r="B15" i="46"/>
  <c r="B62" i="46"/>
  <c r="C62" i="46"/>
  <c r="D62" i="46"/>
  <c r="E62" i="46"/>
  <c r="F62" i="46"/>
  <c r="G62" i="46"/>
  <c r="H62" i="46"/>
  <c r="I62" i="46"/>
  <c r="I35" i="46" l="1"/>
  <c r="B25" i="46"/>
  <c r="B27" i="46" s="1"/>
  <c r="C25" i="46"/>
  <c r="C27" i="46" s="1"/>
  <c r="D25" i="46"/>
  <c r="D27" i="46" s="1"/>
  <c r="E25" i="46"/>
  <c r="F25" i="46"/>
  <c r="F27" i="46" s="1"/>
  <c r="G25" i="46"/>
  <c r="G27" i="46" s="1"/>
  <c r="H25" i="46"/>
  <c r="H27" i="46" s="1"/>
  <c r="I25" i="46"/>
  <c r="I27" i="46" s="1"/>
  <c r="E27" i="46"/>
  <c r="B35" i="46"/>
  <c r="C35" i="46"/>
  <c r="D35" i="46"/>
  <c r="E35" i="46"/>
  <c r="F35" i="46"/>
  <c r="G35" i="46"/>
  <c r="H35" i="46"/>
  <c r="B42" i="46"/>
  <c r="B52" i="46" s="1"/>
  <c r="B54" i="46" s="1"/>
  <c r="C42" i="46"/>
  <c r="C52" i="46" s="1"/>
  <c r="C54" i="46" s="1"/>
  <c r="D42" i="46"/>
  <c r="D52" i="46" s="1"/>
  <c r="D54" i="46" s="1"/>
  <c r="E42" i="46"/>
  <c r="E52" i="46" s="1"/>
  <c r="E54" i="46" s="1"/>
  <c r="F42" i="46"/>
  <c r="F52" i="46" s="1"/>
  <c r="F54" i="46" s="1"/>
  <c r="G42" i="46"/>
  <c r="G52" i="46" s="1"/>
  <c r="G54" i="46" s="1"/>
  <c r="H42" i="46"/>
  <c r="H52" i="46" s="1"/>
  <c r="H54" i="46" s="1"/>
  <c r="I42" i="46"/>
  <c r="I52" i="46" s="1"/>
  <c r="I54" i="46" s="1"/>
  <c r="H63" i="46"/>
  <c r="I63" i="46"/>
  <c r="H66" i="46"/>
  <c r="I66" i="46"/>
  <c r="H67" i="46"/>
  <c r="I67" i="46"/>
  <c r="H68" i="46"/>
  <c r="I68" i="46"/>
  <c r="B69" i="46"/>
  <c r="B79" i="46" s="1"/>
  <c r="B81" i="46" s="1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C79" i="46"/>
  <c r="C81" i="46" s="1"/>
  <c r="D79" i="46"/>
  <c r="D81" i="46" s="1"/>
  <c r="E79" i="46"/>
  <c r="E81" i="46" s="1"/>
  <c r="F79" i="46"/>
  <c r="F81" i="46" s="1"/>
  <c r="G79" i="46"/>
  <c r="G81" i="46" s="1"/>
  <c r="I69" i="46" l="1"/>
  <c r="I79" i="46" s="1"/>
  <c r="I81" i="46" s="1"/>
  <c r="H69" i="46"/>
  <c r="H79" i="46" s="1"/>
  <c r="H81" i="46" s="1"/>
  <c r="B83" i="31" l="1"/>
  <c r="B61" i="31"/>
  <c r="B63" i="31" s="1"/>
  <c r="B67" i="31" s="1"/>
  <c r="B45" i="31"/>
  <c r="B49" i="31" s="1"/>
  <c r="B27" i="31"/>
  <c r="B31" i="31" s="1"/>
  <c r="B11" i="31"/>
  <c r="B9" i="31"/>
  <c r="B13" i="31" l="1"/>
  <c r="B81" i="31"/>
  <c r="B85" i="31" s="1"/>
  <c r="G48" i="40" l="1"/>
  <c r="G51" i="40" s="1"/>
  <c r="F48" i="40"/>
  <c r="F51" i="40" s="1"/>
  <c r="E48" i="40"/>
  <c r="E51" i="40" s="1"/>
  <c r="D48" i="40"/>
  <c r="D51" i="40" s="1"/>
  <c r="C48" i="40"/>
  <c r="C51" i="40" s="1"/>
  <c r="B48" i="40"/>
  <c r="B51" i="40" s="1"/>
  <c r="G28" i="40"/>
  <c r="F26" i="40"/>
  <c r="F29" i="40" s="1"/>
  <c r="F52" i="40" s="1"/>
  <c r="D26" i="40"/>
  <c r="D29" i="40" s="1"/>
  <c r="C26" i="40"/>
  <c r="C29" i="40" s="1"/>
  <c r="B26" i="40"/>
  <c r="B29" i="40" s="1"/>
  <c r="G26" i="40"/>
  <c r="D52" i="40" l="1"/>
  <c r="G29" i="40"/>
  <c r="G52" i="40" s="1"/>
  <c r="E26" i="40"/>
  <c r="E29" i="40" s="1"/>
  <c r="E52" i="40" s="1"/>
  <c r="B52" i="40"/>
  <c r="C52" i="40"/>
  <c r="E1" i="30" l="1"/>
</calcChain>
</file>

<file path=xl/sharedStrings.xml><?xml version="1.0" encoding="utf-8"?>
<sst xmlns="http://schemas.openxmlformats.org/spreadsheetml/2006/main" count="6578" uniqueCount="1266">
  <si>
    <t>Academic Excellence Fee</t>
  </si>
  <si>
    <t>Building Use Fee</t>
  </si>
  <si>
    <t>Energy Surcharge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</si>
  <si>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</si>
  <si>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</si>
  <si>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</si>
  <si>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</si>
  <si>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</si>
  <si>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</si>
  <si>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</si>
  <si>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</si>
  <si>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</si>
  <si>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</si>
  <si>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</si>
  <si>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</si>
  <si>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</si>
  <si>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</si>
  <si>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Lab School</t>
  </si>
  <si>
    <t>Hospitals</t>
  </si>
  <si>
    <t>Institution:</t>
  </si>
  <si>
    <t>Salaries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</si>
  <si>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</si>
  <si>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</si>
  <si>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</si>
  <si>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</si>
  <si>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</si>
  <si>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</si>
  <si>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</si>
  <si>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</si>
  <si>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</si>
  <si>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</si>
  <si>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</si>
  <si>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</si>
  <si>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</si>
  <si>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</si>
  <si>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</si>
  <si>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</si>
  <si>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</si>
  <si>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</si>
  <si>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</si>
  <si>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</si>
  <si>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</si>
  <si>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</si>
  <si>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</si>
  <si>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</si>
  <si>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</si>
  <si>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</si>
  <si>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</si>
  <si>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</si>
  <si>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</si>
  <si>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</si>
  <si>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</si>
  <si>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</si>
  <si>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</si>
  <si>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</si>
  <si>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</si>
  <si>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</si>
  <si>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</si>
  <si>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</si>
  <si>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</si>
  <si>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</si>
  <si>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</si>
  <si>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</si>
  <si>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</si>
  <si>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</si>
  <si>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</si>
  <si>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</si>
  <si>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</si>
  <si>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</si>
  <si>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</si>
  <si>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</si>
  <si>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</si>
  <si>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</si>
  <si>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</si>
  <si>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</si>
  <si>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</si>
  <si>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</si>
  <si>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</si>
  <si>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</si>
  <si>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</si>
  <si>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</si>
  <si>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</si>
  <si>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</si>
  <si>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</si>
  <si>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</si>
  <si>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</si>
  <si>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</si>
  <si>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</si>
  <si>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</si>
  <si>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</si>
  <si>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</si>
  <si>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</si>
  <si>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</si>
  <si>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</si>
  <si>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</si>
  <si>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</si>
  <si>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</si>
  <si>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</si>
  <si>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</si>
  <si>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</si>
  <si>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</si>
  <si>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</si>
  <si>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</si>
  <si>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</si>
  <si>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</si>
  <si>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</si>
  <si>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</si>
  <si>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</si>
  <si>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</si>
  <si>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</si>
  <si>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</si>
  <si>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</si>
  <si>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</si>
  <si>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</si>
  <si>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</si>
  <si>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</si>
  <si>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</si>
  <si>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</si>
  <si>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</si>
  <si>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</si>
  <si>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</si>
  <si>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</si>
  <si>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</si>
  <si>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</si>
  <si>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</si>
  <si>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</si>
  <si>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</si>
  <si>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</si>
  <si>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</si>
  <si>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</si>
  <si>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</si>
  <si>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</si>
  <si>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</si>
  <si>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</si>
  <si>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</si>
  <si>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</si>
  <si>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</si>
  <si>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</si>
  <si>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</si>
  <si>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</si>
  <si>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</si>
  <si>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</si>
  <si>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</si>
  <si>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</si>
  <si>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</si>
  <si>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</si>
  <si>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</si>
  <si>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</si>
  <si>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</si>
  <si>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</si>
  <si>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</si>
  <si>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</si>
  <si>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</si>
  <si>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</si>
  <si>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</si>
  <si>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</si>
  <si>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</si>
  <si>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</si>
  <si>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</si>
  <si>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</si>
  <si>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</si>
  <si>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</si>
  <si>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</si>
  <si>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</si>
  <si>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</si>
  <si>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</si>
  <si>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</si>
  <si>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</si>
  <si>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</si>
  <si>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</si>
  <si>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</si>
  <si>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</si>
  <si>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</si>
  <si>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</si>
  <si>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</si>
  <si>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</si>
  <si>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</si>
  <si>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</si>
  <si>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</si>
  <si>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</si>
  <si>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</si>
  <si>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</si>
  <si>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</si>
  <si>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</si>
  <si>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</si>
  <si>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</si>
  <si>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</si>
  <si>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</si>
  <si>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</si>
  <si>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</si>
  <si>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</si>
  <si>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</si>
  <si>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</si>
  <si>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</si>
  <si>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</si>
  <si>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</si>
  <si>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</si>
  <si>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</si>
  <si>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</si>
  <si>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</si>
  <si>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</si>
  <si>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</si>
  <si>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</si>
  <si>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</si>
  <si>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</si>
  <si>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</si>
  <si>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</si>
  <si>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</si>
  <si>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</si>
  <si>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</si>
  <si>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</si>
  <si>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</si>
  <si>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</si>
  <si>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</si>
  <si>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</si>
  <si>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</si>
  <si>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</si>
  <si>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</si>
  <si>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</si>
  <si>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</si>
  <si>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</si>
  <si>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</si>
  <si>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</si>
  <si>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</si>
  <si>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</si>
  <si>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</si>
  <si>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</si>
  <si>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</si>
  <si>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</si>
  <si>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</si>
  <si>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</si>
  <si>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</si>
  <si>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</si>
  <si>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</si>
  <si>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</si>
  <si>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</si>
  <si>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</si>
  <si>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</si>
  <si>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</si>
  <si>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</si>
  <si>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</si>
  <si>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</si>
  <si>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</si>
  <si>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</si>
  <si>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</si>
  <si>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</si>
  <si>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</si>
  <si>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</si>
  <si>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</si>
  <si>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</si>
  <si>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</si>
  <si>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</si>
  <si>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</si>
  <si>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</si>
  <si>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</si>
  <si>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</si>
  <si>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</si>
  <si>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</si>
  <si>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</si>
  <si>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</si>
  <si>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</si>
  <si>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</si>
  <si>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</si>
  <si>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</si>
  <si>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</si>
  <si>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</si>
  <si>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</si>
  <si>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</si>
  <si>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</si>
  <si>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</si>
  <si>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</si>
  <si>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</si>
  <si>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</si>
  <si>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</si>
  <si>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</si>
  <si>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</si>
  <si>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</si>
  <si>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</si>
  <si>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</si>
  <si>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</si>
  <si>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</si>
  <si>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</si>
  <si>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</si>
  <si>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</si>
  <si>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</si>
  <si>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</si>
  <si>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</si>
  <si>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</si>
  <si>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</si>
  <si>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</si>
  <si>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</si>
  <si>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</si>
  <si>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</si>
  <si>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</si>
  <si>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</si>
  <si>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</si>
  <si>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</si>
  <si>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</si>
  <si>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</si>
  <si>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 xml:space="preserve">           Education Excellence Fund</t>
  </si>
  <si>
    <t xml:space="preserve">           MJ Foster Promise Program Fund</t>
  </si>
  <si>
    <t xml:space="preserve">           Shreveport Riverfront &amp; Stadium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</si>
  <si>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</si>
  <si>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</si>
  <si>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</si>
  <si>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</si>
  <si>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</si>
  <si>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</si>
  <si>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</si>
  <si>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</si>
  <si>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</si>
  <si>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</si>
  <si>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</si>
  <si>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</si>
  <si>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</si>
  <si>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</si>
  <si>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</si>
  <si>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</si>
  <si>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</si>
  <si>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</si>
  <si>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</si>
  <si>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</si>
  <si>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</si>
  <si>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</si>
  <si>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</si>
  <si>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</si>
  <si>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</si>
  <si>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</si>
  <si>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</si>
  <si>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</si>
  <si>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</si>
  <si>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</si>
  <si>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</si>
  <si>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</si>
  <si>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</si>
  <si>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</si>
  <si>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</si>
  <si>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</si>
  <si>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</si>
  <si>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</si>
  <si>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</si>
  <si>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</si>
  <si>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</si>
  <si>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</si>
  <si>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</si>
  <si>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</si>
  <si>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</si>
  <si>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</si>
  <si>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</si>
  <si>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</si>
  <si>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</si>
  <si>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</si>
  <si>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</si>
  <si>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</si>
  <si>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</si>
  <si>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</si>
  <si>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</si>
  <si>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</si>
  <si>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</si>
  <si>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</si>
  <si>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</si>
  <si>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</si>
  <si>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</si>
  <si>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</si>
  <si>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</si>
  <si>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</si>
  <si>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</si>
  <si>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</si>
  <si>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</si>
  <si>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</si>
  <si>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</si>
  <si>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</si>
  <si>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Baton Rouge Campus</t>
  </si>
  <si>
    <t>Dual Enrollment</t>
  </si>
  <si>
    <t>College of Education</t>
  </si>
  <si>
    <t xml:space="preserve">    Undergraduate Fee Exemptions</t>
  </si>
  <si>
    <t>University Support Fee</t>
  </si>
  <si>
    <t xml:space="preserve">Form BOR-7                                     Institution: Southern University and A&amp;M College </t>
  </si>
  <si>
    <t xml:space="preserve">Report on Special Funds                                                                      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</si>
  <si>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</si>
  <si>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</si>
  <si>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</si>
  <si>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</si>
  <si>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</si>
  <si>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</si>
  <si>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</si>
  <si>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</si>
  <si>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</si>
  <si>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</si>
  <si>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</si>
  <si>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</si>
  <si>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</si>
  <si>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</si>
  <si>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</si>
  <si>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Session</t>
  </si>
  <si>
    <t>Form BOR-8</t>
  </si>
  <si>
    <t xml:space="preserve">Southern University and A&amp;M College </t>
  </si>
  <si>
    <t>Auxiliary Enterprise Operations</t>
  </si>
  <si>
    <t xml:space="preserve">Food </t>
  </si>
  <si>
    <t xml:space="preserve">Student </t>
  </si>
  <si>
    <t>Service</t>
  </si>
  <si>
    <t xml:space="preserve">Health </t>
  </si>
  <si>
    <t>Health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</si>
  <si>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</si>
  <si>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</si>
  <si>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</si>
  <si>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</si>
  <si>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</si>
  <si>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</si>
  <si>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</si>
  <si>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 xml:space="preserve">Residential </t>
  </si>
  <si>
    <t>Student</t>
  </si>
  <si>
    <t>Intramural</t>
  </si>
  <si>
    <t xml:space="preserve">Halls </t>
  </si>
  <si>
    <t>Center</t>
  </si>
  <si>
    <t>Vending</t>
  </si>
  <si>
    <t xml:space="preserve">Sports </t>
  </si>
  <si>
    <t xml:space="preserve">Auxiliary </t>
  </si>
  <si>
    <t>Administration</t>
  </si>
  <si>
    <t>Lunchroom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</si>
  <si>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</si>
  <si>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Southern University and A&amp;M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</si>
  <si>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</si>
  <si>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</si>
  <si>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</si>
  <si>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</si>
  <si>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</si>
  <si>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</si>
  <si>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</si>
  <si>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</si>
  <si>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</si>
  <si>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</si>
  <si>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</si>
  <si>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</si>
  <si>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</si>
  <si>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</si>
  <si>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</si>
  <si>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</si>
  <si>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</si>
  <si>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</si>
  <si>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</si>
  <si>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</si>
  <si>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</si>
  <si>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</si>
  <si>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</si>
  <si>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</si>
  <si>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</si>
  <si>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</si>
  <si>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</si>
  <si>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</si>
  <si>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</si>
  <si>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</si>
  <si>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</si>
  <si>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</si>
  <si>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</si>
  <si>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</si>
  <si>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</si>
  <si>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</si>
  <si>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</si>
  <si>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Form BOR-12</t>
  </si>
  <si>
    <t>Make</t>
  </si>
  <si>
    <t>Model</t>
  </si>
  <si>
    <t>Year</t>
  </si>
  <si>
    <t>FORD</t>
  </si>
  <si>
    <t>DURANGO</t>
  </si>
  <si>
    <t>2004</t>
  </si>
  <si>
    <t>CHEV</t>
  </si>
  <si>
    <t>2007</t>
  </si>
  <si>
    <t>2006</t>
  </si>
  <si>
    <t>1D8HD38P57F543508</t>
  </si>
  <si>
    <t>2005</t>
  </si>
  <si>
    <t>2002</t>
  </si>
  <si>
    <t>1FTRF12W55KF14242</t>
  </si>
  <si>
    <t>1FMRU15LX2LA37414</t>
  </si>
  <si>
    <t>EXPEDITION</t>
  </si>
  <si>
    <t>1GCGG25V851208784</t>
  </si>
  <si>
    <t>1FTRX17L72NB39413</t>
  </si>
  <si>
    <t>1FTNW20LX2EC88710</t>
  </si>
  <si>
    <t xml:space="preserve">SRW SUPER </t>
  </si>
  <si>
    <t>1GNSC4E06DR302384</t>
  </si>
  <si>
    <t>TAHOE C1500</t>
  </si>
  <si>
    <t>2013</t>
  </si>
  <si>
    <t>2008</t>
  </si>
  <si>
    <t>3C4PDCBG2ET230079</t>
  </si>
  <si>
    <t>JOURNEY</t>
  </si>
  <si>
    <t>2014</t>
  </si>
  <si>
    <t>2015</t>
  </si>
  <si>
    <t>CHASSIS</t>
  </si>
  <si>
    <t xml:space="preserve">CROWN </t>
  </si>
  <si>
    <t>2011</t>
  </si>
  <si>
    <t>2C4RDGBG9FR660499</t>
  </si>
  <si>
    <t>2C4RDGBG1FR660495</t>
  </si>
  <si>
    <t>3N1AB7AP2FY306900</t>
  </si>
  <si>
    <t>SENTRA</t>
  </si>
  <si>
    <t>2C3CDXAT6CH295550</t>
  </si>
  <si>
    <t>CHARGER</t>
  </si>
  <si>
    <t>2012</t>
  </si>
  <si>
    <t>1GNEC03068R271863</t>
  </si>
  <si>
    <t>TAHOE</t>
  </si>
  <si>
    <t>2017</t>
  </si>
  <si>
    <t>SUBURBAN</t>
  </si>
  <si>
    <t>1GNSCGKC0HR317601</t>
  </si>
  <si>
    <t>1D7HA18N38J181239</t>
  </si>
  <si>
    <t>2FAFP74V38X111293</t>
  </si>
  <si>
    <t>1GNLC2E07BR273242</t>
  </si>
  <si>
    <t>F150</t>
  </si>
  <si>
    <t>1D7HA18P37J578823</t>
  </si>
  <si>
    <t>DODGE</t>
  </si>
  <si>
    <t>RAM 1500</t>
  </si>
  <si>
    <t>1D7HA18P26J212544</t>
  </si>
  <si>
    <t>2PCH3349341014814</t>
  </si>
  <si>
    <t>PREVOST</t>
  </si>
  <si>
    <t>BUS</t>
  </si>
  <si>
    <t>1FDUF5GY2BEB54283</t>
  </si>
  <si>
    <t>F550</t>
  </si>
  <si>
    <t>1GNDV03E34D218966</t>
  </si>
  <si>
    <t>VENTURE</t>
  </si>
  <si>
    <t>1GAWGPFG2C1121297</t>
  </si>
  <si>
    <t xml:space="preserve">EXPRESS </t>
  </si>
  <si>
    <t>1FMHK8883CGA21432</t>
  </si>
  <si>
    <t>EXPLORER</t>
  </si>
  <si>
    <t>3C6TD5CT4CG197170</t>
  </si>
  <si>
    <t>RAM 2500</t>
  </si>
  <si>
    <t>3C6TR5CT1DG578459</t>
  </si>
  <si>
    <t>RAM</t>
  </si>
  <si>
    <t>2500</t>
  </si>
  <si>
    <t>1GNDV33107D149270</t>
  </si>
  <si>
    <t>UPLANDER</t>
  </si>
  <si>
    <t>1FMHK8B88BGA39567</t>
  </si>
  <si>
    <t>1FM5K7B85DGA46668</t>
  </si>
  <si>
    <t>1FVACWFB3LHLT1267</t>
  </si>
  <si>
    <t>M2</t>
  </si>
  <si>
    <t>2020</t>
  </si>
  <si>
    <t>3C6TR5CT8EG222298</t>
  </si>
  <si>
    <t>3C6TR5CTXFG643375</t>
  </si>
  <si>
    <t>3C6TR5CT4DG545746</t>
  </si>
  <si>
    <t>3C6TR5CT5GG258260</t>
  </si>
  <si>
    <t>2016</t>
  </si>
  <si>
    <t>3C6TR5CTXDG546142</t>
  </si>
  <si>
    <t>3C6TR5CT0EG223686</t>
  </si>
  <si>
    <t>3C6TR5CT0DG545761</t>
  </si>
  <si>
    <t>2009</t>
  </si>
  <si>
    <t>4UZADRFD4LCMH7161</t>
  </si>
  <si>
    <t>1FDAF5GY2KEE43862</t>
  </si>
  <si>
    <t>2019</t>
  </si>
  <si>
    <t>1FMJK1FT7MEA59282</t>
  </si>
  <si>
    <t>2021</t>
  </si>
  <si>
    <t>1GNMCAE00AR173805</t>
  </si>
  <si>
    <t>2010</t>
  </si>
  <si>
    <t>1GNLC2E06BR335178</t>
  </si>
  <si>
    <t>2C3CDXAT2GH175167</t>
  </si>
  <si>
    <t>6G3NS5U27GL236343</t>
  </si>
  <si>
    <t>CAPRICE</t>
  </si>
  <si>
    <t>6G3NS5U24GL234856</t>
  </si>
  <si>
    <t>1D4HS38N53F588416</t>
  </si>
  <si>
    <t>2003</t>
  </si>
  <si>
    <t>2FTRX17W83CB11640</t>
  </si>
  <si>
    <t>1FTWW30515EB95896</t>
  </si>
  <si>
    <t>1FBSS31LX9DA65932</t>
  </si>
  <si>
    <t>2C4RDGBG4DR757431</t>
  </si>
  <si>
    <t>1FM5K7B83DGC01802</t>
  </si>
  <si>
    <t>4UZFCHCY6HCJN4512</t>
  </si>
  <si>
    <t>1FMCU03Z58KC68582</t>
  </si>
  <si>
    <t>ESCAPE</t>
  </si>
  <si>
    <t>2B3KA43DX9H642439</t>
  </si>
  <si>
    <t>1F66F5DN1L0A06506</t>
  </si>
  <si>
    <t>F53</t>
  </si>
  <si>
    <t>RANGER</t>
  </si>
  <si>
    <t>Form BOR-13</t>
  </si>
  <si>
    <t xml:space="preserve">Southern University System and A&amp;M College </t>
  </si>
  <si>
    <t>Cost Recovery - Revenue Means of Financing Other Than General Fund Direct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</si>
  <si>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</si>
  <si>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</si>
  <si>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</si>
  <si>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</si>
  <si>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</si>
  <si>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</si>
  <si>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</si>
  <si>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</si>
  <si>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</si>
  <si>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</si>
  <si>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</si>
  <si>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</si>
  <si>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</si>
  <si>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</si>
  <si>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</si>
  <si>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Student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</si>
  <si>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</si>
  <si>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</si>
  <si>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</si>
  <si>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</si>
  <si>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</si>
  <si>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</si>
  <si>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</si>
  <si>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</si>
  <si>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</si>
  <si>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</si>
  <si>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</si>
  <si>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</si>
  <si>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</si>
  <si>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</si>
  <si>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</si>
  <si>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</si>
  <si>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</si>
  <si>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Chancellor Endowment</t>
  </si>
  <si>
    <t>3-3</t>
  </si>
  <si>
    <t xml:space="preserve">   Other University Assessed Fees 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</si>
  <si>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</si>
  <si>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</si>
  <si>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</si>
  <si>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</si>
  <si>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</si>
  <si>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</si>
  <si>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</si>
  <si>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</si>
  <si>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</si>
  <si>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</si>
  <si>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</si>
  <si>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</si>
  <si>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Fees</t>
  </si>
  <si>
    <t>6-2</t>
  </si>
  <si>
    <t>Carry-Forward Funds</t>
  </si>
  <si>
    <t>6-3</t>
  </si>
  <si>
    <t xml:space="preserve">  List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</si>
  <si>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</si>
  <si>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</si>
  <si>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</si>
  <si>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</si>
  <si>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</si>
  <si>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</si>
  <si>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</si>
  <si>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</si>
  <si>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</si>
  <si>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</si>
  <si>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</si>
  <si>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</si>
  <si>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</si>
  <si>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</si>
  <si>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</si>
  <si>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</si>
  <si>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</si>
  <si>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</si>
  <si>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</t>
  </si>
  <si>
    <t>Non-Resident Fee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</si>
  <si>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</si>
  <si>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</si>
  <si>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</si>
  <si>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</si>
  <si>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</si>
  <si>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</si>
  <si>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</si>
  <si>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</si>
  <si>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</si>
  <si>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</si>
  <si>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</si>
  <si>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</si>
  <si>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</si>
  <si>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</si>
  <si>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</si>
  <si>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</si>
  <si>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</si>
  <si>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</si>
  <si>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</si>
  <si>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</si>
  <si>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</si>
  <si>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</si>
  <si>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</si>
  <si>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</si>
  <si>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</si>
  <si>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 xml:space="preserve">Operational Fee </t>
  </si>
  <si>
    <t xml:space="preserve">Academic Enhancement </t>
  </si>
  <si>
    <t>Other University Assessed Fees</t>
  </si>
  <si>
    <t>Administrative  Fees</t>
  </si>
  <si>
    <t xml:space="preserve">Institution: Southern University and A&amp;M College </t>
  </si>
  <si>
    <t>Form BOR-13B</t>
  </si>
  <si>
    <r>
      <t xml:space="preserve">Cost Recovery - </t>
    </r>
    <r>
      <rPr>
        <b/>
        <sz val="12"/>
        <color indexed="8"/>
        <rFont val="Arial"/>
        <family val="2"/>
      </rPr>
      <t>Recommendation on apportionment of funding between the State and the User Group</t>
    </r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</si>
  <si>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</si>
  <si>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</si>
  <si>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</si>
  <si>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</si>
  <si>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</si>
  <si>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</si>
  <si>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</si>
  <si>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</si>
  <si>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</si>
  <si>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</si>
  <si>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</si>
  <si>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20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</si>
  <si>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</si>
  <si>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>Schedule of Automibles, Trucks, Boats, &amp; Airplanes</t>
  </si>
  <si>
    <t>Automobiles and Trucks</t>
  </si>
  <si>
    <t>Serial #</t>
  </si>
  <si>
    <t>License</t>
  </si>
  <si>
    <t>Acquisiton Date</t>
  </si>
  <si>
    <t>Accumulated Mileage 
6/30</t>
  </si>
  <si>
    <t>Mileage Per YR 
Actual</t>
  </si>
  <si>
    <t>Department</t>
  </si>
  <si>
    <t>PP203305</t>
  </si>
  <si>
    <t>PP213299</t>
  </si>
  <si>
    <t>PP213336</t>
  </si>
  <si>
    <t>PP213335</t>
  </si>
  <si>
    <t>PP232546</t>
  </si>
  <si>
    <t>PP232410</t>
  </si>
  <si>
    <t>PP227185</t>
  </si>
  <si>
    <t>PP233155</t>
  </si>
  <si>
    <t>PP246005</t>
  </si>
  <si>
    <t>PP252545</t>
  </si>
  <si>
    <t>1GNLCDKC5HR262775</t>
  </si>
  <si>
    <t>PP256296</t>
  </si>
  <si>
    <t>PP256283</t>
  </si>
  <si>
    <t>PP257091</t>
  </si>
  <si>
    <t>PP257007</t>
  </si>
  <si>
    <t>PP257048</t>
  </si>
  <si>
    <t>PP257047</t>
  </si>
  <si>
    <t>PP265754</t>
  </si>
  <si>
    <t>PP267230</t>
  </si>
  <si>
    <t>PP267232</t>
  </si>
  <si>
    <t>PP267231</t>
  </si>
  <si>
    <t>PP267233</t>
  </si>
  <si>
    <t>PP267234</t>
  </si>
  <si>
    <t>PP267236</t>
  </si>
  <si>
    <t>PP267235</t>
  </si>
  <si>
    <t>PP264440</t>
  </si>
  <si>
    <t>PP270733</t>
  </si>
  <si>
    <t>PP278950</t>
  </si>
  <si>
    <t>PP279293</t>
  </si>
  <si>
    <t>PP279291</t>
  </si>
  <si>
    <t>PP279292</t>
  </si>
  <si>
    <t>PP279294</t>
  </si>
  <si>
    <t>1GNLCDEC1HR283280</t>
  </si>
  <si>
    <t>PP282723</t>
  </si>
  <si>
    <t>SILVERADO</t>
  </si>
  <si>
    <t>3GCUKNEC0GG157030</t>
  </si>
  <si>
    <t>1FMJU1HTXMEA00962</t>
  </si>
  <si>
    <t>PP286175</t>
  </si>
  <si>
    <t>2023</t>
  </si>
  <si>
    <t>1GNSCNKD3PR195831</t>
  </si>
  <si>
    <t>PP287291</t>
  </si>
  <si>
    <t>2C3CDXAT7GH175164</t>
  </si>
  <si>
    <t>PP286618</t>
  </si>
  <si>
    <t>2C3CDXATOGH175166</t>
  </si>
  <si>
    <t>PP286617</t>
  </si>
  <si>
    <t>PP189627</t>
  </si>
  <si>
    <t>PP189628</t>
  </si>
  <si>
    <t>PP196368</t>
  </si>
  <si>
    <t>PP213318</t>
  </si>
  <si>
    <t>PP227171</t>
  </si>
  <si>
    <t>PP256459</t>
  </si>
  <si>
    <t>PP270597</t>
  </si>
  <si>
    <t>PP270713</t>
  </si>
  <si>
    <t>PP282684</t>
  </si>
  <si>
    <t>PP279218</t>
  </si>
  <si>
    <t>2022</t>
  </si>
  <si>
    <t>F350</t>
  </si>
  <si>
    <t>1FT8W3BTXNEE22264</t>
  </si>
  <si>
    <t>PP279217</t>
  </si>
  <si>
    <t>Form BOR-ATH-3</t>
  </si>
  <si>
    <t>Intercollegiate Athletic Personnel</t>
  </si>
  <si>
    <t>Employee's Name</t>
  </si>
  <si>
    <t>Position Title</t>
  </si>
  <si>
    <t>Position Type</t>
  </si>
  <si>
    <t>Months Employed</t>
  </si>
  <si>
    <t>Athletic Dept. Salary Unrestricted</t>
  </si>
  <si>
    <t>Athletic Dept Salary Restricted</t>
  </si>
  <si>
    <t>Charged to Accounts Other Than Athletics</t>
  </si>
  <si>
    <t>Total Salary</t>
  </si>
  <si>
    <t>Banks, Roman</t>
  </si>
  <si>
    <t>I</t>
  </si>
  <si>
    <t>Stirgus, LaShonda</t>
  </si>
  <si>
    <t>CFO for Athletics/SWA</t>
  </si>
  <si>
    <t>Kirschner II, Rodney</t>
  </si>
  <si>
    <t>Associate Athletics Director/SID</t>
  </si>
  <si>
    <t>Rodney, Ajohnee</t>
  </si>
  <si>
    <t>Chief of Staff</t>
  </si>
  <si>
    <t>Rankins Denise</t>
  </si>
  <si>
    <t>McKinsey, Mandy</t>
  </si>
  <si>
    <t>Chief of Staff Assistant</t>
  </si>
  <si>
    <t>Cotton, Marjorie</t>
  </si>
  <si>
    <t>Business Manager/Travel Coordinator</t>
  </si>
  <si>
    <t>Assistant Sport Information Director</t>
  </si>
  <si>
    <t xml:space="preserve">Chalette, Christopher </t>
  </si>
  <si>
    <t>Bowie, Welton</t>
  </si>
  <si>
    <t>Operations Manager</t>
  </si>
  <si>
    <t>Hunt, Aretha</t>
  </si>
  <si>
    <t>Assistant Athletics Director for Ticket Operations</t>
  </si>
  <si>
    <t>Cashier Ticket Office</t>
  </si>
  <si>
    <t>Director of Development</t>
  </si>
  <si>
    <t>TBA</t>
  </si>
  <si>
    <t>Thomas, Benny</t>
  </si>
  <si>
    <t>Assistant Facility Manager</t>
  </si>
  <si>
    <t>Williams, Donnie</t>
  </si>
  <si>
    <t>Brown, Orlando</t>
  </si>
  <si>
    <t>Assistant Equipment Manager - Women Sports</t>
  </si>
  <si>
    <t>Assistant Equipment Manager</t>
  </si>
  <si>
    <t>Donaldson, Candace</t>
  </si>
  <si>
    <t>Administrative Assistant IV</t>
  </si>
  <si>
    <t>Head Football Coach</t>
  </si>
  <si>
    <t>Miller, Damarcus</t>
  </si>
  <si>
    <t>Offensive Coordinator</t>
  </si>
  <si>
    <t>Miller, Henry</t>
  </si>
  <si>
    <t>Defensive Coordinator</t>
  </si>
  <si>
    <t>Jackson, Ricky</t>
  </si>
  <si>
    <t>Director of Football</t>
  </si>
  <si>
    <t>Assistant Football Coach</t>
  </si>
  <si>
    <t>Graves, Terrance</t>
  </si>
  <si>
    <t>Nivens, Damon</t>
  </si>
  <si>
    <t>Wallace, Sean</t>
  </si>
  <si>
    <t>Crenshaw, Christopher</t>
  </si>
  <si>
    <t>Head Baseball Coach</t>
  </si>
  <si>
    <t>Perkins, Theodore</t>
  </si>
  <si>
    <t xml:space="preserve">Assistant Baseball Coach </t>
  </si>
  <si>
    <t>White, Teremine</t>
  </si>
  <si>
    <t>Head Track &amp; Field Coach</t>
  </si>
  <si>
    <t>Glover, Freddie</t>
  </si>
  <si>
    <t>Assistant Track &amp; Field Coach</t>
  </si>
  <si>
    <t>Conyers, Jeffrey</t>
  </si>
  <si>
    <t>Head Tennis Coach</t>
  </si>
  <si>
    <t>Head Golf Coach</t>
  </si>
  <si>
    <t>Assistant Golf Coach</t>
  </si>
  <si>
    <t>Funchess, Carlos</t>
  </si>
  <si>
    <t>Assistant Basketball Coach</t>
  </si>
  <si>
    <t>Bonin, Jeremy</t>
  </si>
  <si>
    <t>Pugh, Thomas</t>
  </si>
  <si>
    <t>Hillman, Jethro</t>
  </si>
  <si>
    <t xml:space="preserve">Head Volleyball Coach </t>
  </si>
  <si>
    <t xml:space="preserve">Assistant Volleyball Coach </t>
  </si>
  <si>
    <t>Lolis, Esau</t>
  </si>
  <si>
    <t xml:space="preserve">Assistant Track &amp; Field Coach </t>
  </si>
  <si>
    <t>Williams, Brittney</t>
  </si>
  <si>
    <t>Head Softball Coach</t>
  </si>
  <si>
    <t>Watts, Jessie</t>
  </si>
  <si>
    <t>Assistant Softball Coach</t>
  </si>
  <si>
    <t>Doyle, Barry</t>
  </si>
  <si>
    <t xml:space="preserve">Head Bowling Coach </t>
  </si>
  <si>
    <t>Fontenot, Jeremy</t>
  </si>
  <si>
    <t>Head Soccer Coach</t>
  </si>
  <si>
    <t>Assistant Soccer Coach</t>
  </si>
  <si>
    <t>Immel, Laramie</t>
  </si>
  <si>
    <t>Head Strength &amp; Conditioning Coach</t>
  </si>
  <si>
    <t>White, Tawanna</t>
  </si>
  <si>
    <t>Ware, Courtney</t>
  </si>
  <si>
    <t>Sias, Floyd</t>
  </si>
  <si>
    <t>Head Cheerleaders Coach</t>
  </si>
  <si>
    <t>FY 2024-2025</t>
  </si>
  <si>
    <t>Director of Athletics</t>
  </si>
  <si>
    <t>Major, Theo</t>
  </si>
  <si>
    <t>Caesar, Me'Gan</t>
  </si>
  <si>
    <t>Ticket Manager</t>
  </si>
  <si>
    <t xml:space="preserve">Gray, Friedsburg </t>
  </si>
  <si>
    <t xml:space="preserve">Assistant Development Director/Corporate Sponsorship </t>
  </si>
  <si>
    <t>Scott, Wille</t>
  </si>
  <si>
    <t>Smith, Rosalind</t>
  </si>
  <si>
    <t>DeBourg, Taylor</t>
  </si>
  <si>
    <t>Special Assistant to Executive Director</t>
  </si>
  <si>
    <t>Totten, Willie</t>
  </si>
  <si>
    <t>Assistant  Baseball Coach</t>
  </si>
  <si>
    <t>Pope, Bobby</t>
  </si>
  <si>
    <t xml:space="preserve">Head Basketball Coach </t>
  </si>
  <si>
    <t>Carter, Petrece</t>
  </si>
  <si>
    <t>Parson, Courtney</t>
  </si>
  <si>
    <t>Johnson, Kevin</t>
  </si>
  <si>
    <t>Richardson, Rashaad</t>
  </si>
  <si>
    <t>Tavel, Jon</t>
  </si>
  <si>
    <t>Assistant S/C Coach</t>
  </si>
  <si>
    <t>Wages</t>
  </si>
  <si>
    <t>N/A</t>
  </si>
  <si>
    <t>2024-2025</t>
  </si>
  <si>
    <t>Budgeted 2024-25</t>
  </si>
  <si>
    <t>2024-25</t>
  </si>
  <si>
    <t>Smith, Philip</t>
  </si>
  <si>
    <t>Frederick, Mark</t>
  </si>
  <si>
    <t>Scott, Christopher</t>
  </si>
  <si>
    <t>Burrell, Quentin</t>
  </si>
  <si>
    <t>Todd, Everett</t>
  </si>
  <si>
    <t>McNair, Freddie</t>
  </si>
  <si>
    <t>Moore, Randall</t>
  </si>
  <si>
    <t>Strength &amp; Conditioning FB</t>
  </si>
  <si>
    <t>Assistant  Baseball Coach PT</t>
  </si>
  <si>
    <t>Bailey, Michael</t>
  </si>
  <si>
    <t>Barnes, Dawn</t>
  </si>
  <si>
    <t>Sanford, Joshua</t>
  </si>
  <si>
    <t xml:space="preserve">                            3,993,301.00 </t>
  </si>
  <si>
    <t xml:space="preserve">                                  50,000.00 </t>
  </si>
  <si>
    <t>Incentive Compensation</t>
  </si>
  <si>
    <t xml:space="preserve">                                350,000.00 </t>
  </si>
  <si>
    <t xml:space="preserve">                            4,393,301.00 </t>
  </si>
  <si>
    <t>BUDGETED 2024-2025</t>
  </si>
  <si>
    <t>20234-25 +/-</t>
  </si>
  <si>
    <t xml:space="preserve">GRAND </t>
  </si>
  <si>
    <t>2024</t>
  </si>
  <si>
    <t>EQUINOX</t>
  </si>
  <si>
    <t>3GNAXHEGXRL268923</t>
  </si>
  <si>
    <t>1FMJU1F8XREA52016</t>
  </si>
  <si>
    <t>F250</t>
  </si>
  <si>
    <t>1FT7W2BA2RED76942</t>
  </si>
  <si>
    <t>ECONOLINE</t>
  </si>
  <si>
    <t>1FDFE4FN5PDD37509</t>
  </si>
  <si>
    <t>1FDFE4FN9PDD37366</t>
  </si>
  <si>
    <t>* This column should reflect the last approved BA-7 in FY 2023-2024</t>
  </si>
  <si>
    <t>FY 2025-2026</t>
  </si>
  <si>
    <t>Fiscal Year 2024-2025 Budgeted</t>
  </si>
  <si>
    <t xml:space="preserve">           Campus Revitaliaztion</t>
  </si>
  <si>
    <t xml:space="preserve">           First Responder Fund</t>
  </si>
  <si>
    <t>i</t>
  </si>
  <si>
    <t>NIL Institution Expenses</t>
  </si>
  <si>
    <t>2025-26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</si>
  <si>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</si>
  <si>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</si>
  <si>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</si>
  <si>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</si>
  <si>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</si>
  <si>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</si>
  <si>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2025-2026</t>
  </si>
  <si>
    <t>PP267536</t>
  </si>
  <si>
    <t>ADMISSIONS</t>
  </si>
  <si>
    <t>PP267535</t>
  </si>
  <si>
    <t>NISSAN</t>
  </si>
  <si>
    <t>AGRICULTURE</t>
  </si>
  <si>
    <t>1FTER4FH4NLD09265</t>
  </si>
  <si>
    <t>PP277997</t>
  </si>
  <si>
    <t>MAVERICK</t>
  </si>
  <si>
    <t>3FTTW8B92RRB36939</t>
  </si>
  <si>
    <t>PP297526</t>
  </si>
  <si>
    <t>TRANSIT</t>
  </si>
  <si>
    <t>1FBAX2C80RKB07178</t>
  </si>
  <si>
    <t>PP297559</t>
  </si>
  <si>
    <t>1FBAX2C89RKB07681</t>
  </si>
  <si>
    <t>PP297558</t>
  </si>
  <si>
    <t>1FMJU1F88REA96306</t>
  </si>
  <si>
    <t>PP297584</t>
  </si>
  <si>
    <t>ATHLETICS</t>
  </si>
  <si>
    <t>FREIGHTLINER</t>
  </si>
  <si>
    <t>CHEVROLET</t>
  </si>
  <si>
    <t>BOARD OF SUPERVISORS</t>
  </si>
  <si>
    <t>BUILDINGS</t>
  </si>
  <si>
    <t>1GAZGNFG1H1351681</t>
  </si>
  <si>
    <t>PP294029</t>
  </si>
  <si>
    <t>2D4RN4DEXAR111462</t>
  </si>
  <si>
    <t>PP294028</t>
  </si>
  <si>
    <t>COOPERATIVE EXTENSION</t>
  </si>
  <si>
    <t>PP236156</t>
  </si>
  <si>
    <t>PP245732</t>
  </si>
  <si>
    <t>PP245733</t>
  </si>
  <si>
    <t>PP277830</t>
  </si>
  <si>
    <t>PP290321</t>
  </si>
  <si>
    <t>EDUCATION/LIGO</t>
  </si>
  <si>
    <t>FACILITIES PLANNING</t>
  </si>
  <si>
    <t>PP256549</t>
  </si>
  <si>
    <t>FG CLARK ACTIVITY CENTER</t>
  </si>
  <si>
    <t>PP264436</t>
  </si>
  <si>
    <t>GROUNDS</t>
  </si>
  <si>
    <t>1GAZGNFG1H1351809</t>
  </si>
  <si>
    <t>PP294030</t>
  </si>
  <si>
    <t>LAW CENTER</t>
  </si>
  <si>
    <t>MAINTENANCE</t>
  </si>
  <si>
    <t>PP264434</t>
  </si>
  <si>
    <t>PP264437</t>
  </si>
  <si>
    <t>PP264438</t>
  </si>
  <si>
    <t>PP264435</t>
  </si>
  <si>
    <t>PP264433</t>
  </si>
  <si>
    <t>PP264432</t>
  </si>
  <si>
    <t>3ALACWDT6GDHC8669</t>
  </si>
  <si>
    <t>PP294262</t>
  </si>
  <si>
    <t>MECHANICAL ENGINEERING</t>
  </si>
  <si>
    <t>MOTOR POOL</t>
  </si>
  <si>
    <t>NURSING</t>
  </si>
  <si>
    <t xml:space="preserve">PROPERTY </t>
  </si>
  <si>
    <t>RESIDENTIAL LIFE</t>
  </si>
  <si>
    <t>STUDENT AFFAIRS</t>
  </si>
  <si>
    <t>STUDENT TRANSIT</t>
  </si>
  <si>
    <t>PP270734</t>
  </si>
  <si>
    <t>1FBAX2Y86RKB07484</t>
  </si>
  <si>
    <t>PP297540</t>
  </si>
  <si>
    <t>1FBAX2Y81RKB06985</t>
  </si>
  <si>
    <t>PP297541</t>
  </si>
  <si>
    <t>SU CAMPUS POLICE</t>
  </si>
  <si>
    <t>PP245945</t>
  </si>
  <si>
    <t>PP279295</t>
  </si>
  <si>
    <t>PP282632</t>
  </si>
  <si>
    <t>2C3CDXAT2KH532629</t>
  </si>
  <si>
    <t>2C3CDXAT4FH817595</t>
  </si>
  <si>
    <t>PP297658</t>
  </si>
  <si>
    <t>2C3CDXAT9KH598949</t>
  </si>
  <si>
    <t>PP297696</t>
  </si>
  <si>
    <t>1FM5K8AB7RGA67144</t>
  </si>
  <si>
    <t>PP297633</t>
  </si>
  <si>
    <t>1C4RDJFG9LC164677</t>
  </si>
  <si>
    <t>PP294136</t>
  </si>
  <si>
    <t>1C4RDJFG9LC164680</t>
  </si>
  <si>
    <t>PP294135</t>
  </si>
  <si>
    <t>PP284439</t>
  </si>
  <si>
    <t>SU LAB SCHOOL</t>
  </si>
  <si>
    <t>PP284438</t>
  </si>
  <si>
    <t>TRAFFIC &amp; PARKING</t>
  </si>
  <si>
    <t>PP282844</t>
  </si>
  <si>
    <t xml:space="preserve"> Fiscal Year 2024-2025 Actual</t>
  </si>
  <si>
    <t>2024-2025 Actual</t>
  </si>
  <si>
    <t>Fiscal Year 2025-2026 Budgeted</t>
  </si>
  <si>
    <t>Bond, Brock</t>
  </si>
  <si>
    <t>Bradley, Marcus</t>
  </si>
  <si>
    <t>Phillips, Shembari</t>
  </si>
  <si>
    <t>Scott, Willie</t>
  </si>
  <si>
    <t>Stinson, Lemuel</t>
  </si>
  <si>
    <t>Graduate Assistant</t>
  </si>
  <si>
    <t>Academic Liaison/Asst to Head Coach</t>
  </si>
  <si>
    <t xml:space="preserve">TBA </t>
  </si>
  <si>
    <t>Assistant Soccer Coach PT</t>
  </si>
  <si>
    <t>Reconciliation</t>
  </si>
  <si>
    <t>Incentive</t>
  </si>
  <si>
    <t>Overtime</t>
  </si>
  <si>
    <t>Total Budget</t>
  </si>
  <si>
    <t>FY 2026-2027</t>
  </si>
  <si>
    <t>BUDGETED 2025-2026</t>
  </si>
  <si>
    <t>ACTUAL 2024-2025</t>
  </si>
  <si>
    <t xml:space="preserve">Other </t>
  </si>
  <si>
    <t>Asst Men's Basketball Coach</t>
  </si>
  <si>
    <t>Athletic Director</t>
  </si>
  <si>
    <t>Head Volleyball Coach</t>
  </si>
  <si>
    <t>Assistant Baseball Coach</t>
  </si>
  <si>
    <t>Assistant Coach</t>
  </si>
  <si>
    <t>Asst Football Coach</t>
  </si>
  <si>
    <t>Assistant Manager</t>
  </si>
  <si>
    <t>Caffey, Kayla</t>
  </si>
  <si>
    <t>Assistant Volleyball Coach</t>
  </si>
  <si>
    <t>Carter, Patrece</t>
  </si>
  <si>
    <t>Chelette, Christopher</t>
  </si>
  <si>
    <t>Asst Sports Info Director</t>
  </si>
  <si>
    <t>Head Coach-Tennis</t>
  </si>
  <si>
    <t>Business Manager</t>
  </si>
  <si>
    <t>De Bourg, Taylor</t>
  </si>
  <si>
    <t>Admin Asst 4</t>
  </si>
  <si>
    <t>Head Coach-Women's Bowling</t>
  </si>
  <si>
    <t>Estes, Jeremiah</t>
  </si>
  <si>
    <t>Head Women's Basketball Coach</t>
  </si>
  <si>
    <t>Asst Track Field Coach</t>
  </si>
  <si>
    <t>Graves, Terrence</t>
  </si>
  <si>
    <t>Gray, Freidsburg</t>
  </si>
  <si>
    <t>Asst Auxiliary Enterprise Mgr.</t>
  </si>
  <si>
    <t>Strength Coach</t>
  </si>
  <si>
    <t>Head Basketball Coach</t>
  </si>
  <si>
    <t>Kirschner, Rodney</t>
  </si>
  <si>
    <t>Sr Associate Athletic Director</t>
  </si>
  <si>
    <t>Assistant Track Coach</t>
  </si>
  <si>
    <t>Major, Theodore</t>
  </si>
  <si>
    <t>Director of Equipment</t>
  </si>
  <si>
    <t>Mckinsey, Mandy</t>
  </si>
  <si>
    <t>Development Assistant</t>
  </si>
  <si>
    <t>Asst Strength/Cond Coach</t>
  </si>
  <si>
    <t>Offensive Coordinator Coach</t>
  </si>
  <si>
    <t>Asst Basketball Coach</t>
  </si>
  <si>
    <t>Asst. Baseball Coach</t>
  </si>
  <si>
    <t>Rankins, Denise</t>
  </si>
  <si>
    <t>Asst Director of Development</t>
  </si>
  <si>
    <t>Acad Liaison/Asst to Head Coach</t>
  </si>
  <si>
    <t>Director Stud  Athlete Support</t>
  </si>
  <si>
    <t>Sports Info Director</t>
  </si>
  <si>
    <t>Head Cheerleader Coach</t>
  </si>
  <si>
    <t>Admin Coord 2</t>
  </si>
  <si>
    <t>Asst. Football Coach</t>
  </si>
  <si>
    <t>Stirgus, Lashonda</t>
  </si>
  <si>
    <t>Chief Financial Off/Athletics</t>
  </si>
  <si>
    <t>Tavel, Jonathan</t>
  </si>
  <si>
    <t>Head Cross County Coach</t>
  </si>
  <si>
    <t>Asst Strength &amp; Cond.  Coach</t>
  </si>
  <si>
    <t>Asst Track/Field Coach</t>
  </si>
  <si>
    <t xml:space="preserve">Department Total </t>
  </si>
  <si>
    <t xml:space="preserve">Major Repairs </t>
  </si>
  <si>
    <t xml:space="preserve">Acquisitions </t>
  </si>
  <si>
    <t xml:space="preserve">Other Charges </t>
  </si>
  <si>
    <t xml:space="preserve">Professional Services </t>
  </si>
  <si>
    <t xml:space="preserve">Supplies </t>
  </si>
  <si>
    <t xml:space="preserve">Operating Services </t>
  </si>
  <si>
    <t xml:space="preserve">Travel </t>
  </si>
  <si>
    <t xml:space="preserve">   Related Benefits </t>
  </si>
  <si>
    <t xml:space="preserve">   Other Compensation </t>
  </si>
  <si>
    <t xml:space="preserve">   Salaries </t>
  </si>
  <si>
    <t>Personal Services:</t>
  </si>
  <si>
    <t>GRAND TOTALS</t>
  </si>
  <si>
    <t>Inter-Institutional Transfer Cost - 26456</t>
  </si>
  <si>
    <t>Athletic Subsidy - 26456</t>
  </si>
  <si>
    <t>Scholarships - 26302</t>
  </si>
  <si>
    <t xml:space="preserve">SCHOLARSHIPS </t>
  </si>
  <si>
    <t>Refund of Expenditures - 26456</t>
  </si>
  <si>
    <t>Contingent Revenue - 26452</t>
  </si>
  <si>
    <t>Interagency Cost Transfer - 26456</t>
  </si>
  <si>
    <t>SUAREC Cost Transfer - Maintenance  - 26456</t>
  </si>
  <si>
    <t>Campus Revitalization &amp; First Responder - 26455</t>
  </si>
  <si>
    <t>Attrition - 26454</t>
  </si>
  <si>
    <t>Retiree Group Insurance - 26402</t>
  </si>
  <si>
    <t>Relocation - 26358</t>
  </si>
  <si>
    <t>Maintenance Administration - 26355</t>
  </si>
  <si>
    <t>Operations of Buildings -26354</t>
  </si>
  <si>
    <t>Operations of Grounds - 26353</t>
  </si>
  <si>
    <t>Maintenance of Buildings - 26352</t>
  </si>
  <si>
    <t>Insurance Premiums  - 26167</t>
  </si>
  <si>
    <t>Utilities - 26166</t>
  </si>
  <si>
    <t>Automotive - 26164</t>
  </si>
  <si>
    <t>F.G. Clark Activity Center - 26162</t>
  </si>
  <si>
    <t>ISD - Institutional Support - 26201</t>
  </si>
  <si>
    <t>NCAA Recertification</t>
  </si>
  <si>
    <t>Auxilliary Services-261555</t>
  </si>
  <si>
    <t>Reimbursement From Other Funds - 26456</t>
  </si>
  <si>
    <t>Cost Reimbursement - 26456</t>
  </si>
  <si>
    <t>SUAREC Cost Transfer - Institutional Support - 26456</t>
  </si>
  <si>
    <t>Budget Office - 26451</t>
  </si>
  <si>
    <t>Terminal Pay - 26404</t>
  </si>
  <si>
    <t>Tuition Discounts - 26403</t>
  </si>
  <si>
    <t>Human Resources - 26401</t>
  </si>
  <si>
    <t>Traffic and Parking - 26252</t>
  </si>
  <si>
    <t>University Police - 26251</t>
  </si>
  <si>
    <t>Division of Information Technology - 26201</t>
  </si>
  <si>
    <t>Office of Risk Management - 26165</t>
  </si>
  <si>
    <t>Post Office - 26160</t>
  </si>
  <si>
    <t>Stenographic Bureau - 26158</t>
  </si>
  <si>
    <t>Telephone - 26157</t>
  </si>
  <si>
    <t>Property Management - 26156</t>
  </si>
  <si>
    <t>Campus Safety - 26153</t>
  </si>
  <si>
    <t>Vice Chancellor for Enrollment Management - 22601</t>
  </si>
  <si>
    <t>Purchasing -26103</t>
  </si>
  <si>
    <t>Comptroller's Office - 26102</t>
  </si>
  <si>
    <t>Americans with Disabilities - 26052</t>
  </si>
  <si>
    <t>Vice Chancellor for Finance &amp; Administration - 26051</t>
  </si>
  <si>
    <t>Sponsored Programs Office - 25401</t>
  </si>
  <si>
    <t>Vice Chancellor for Student Affairs - 27154</t>
  </si>
  <si>
    <t>Vice Chancellor for Academic Affairs - 22002</t>
  </si>
  <si>
    <t>Graphics and Publications - 21121</t>
  </si>
  <si>
    <t>Institutional Advancement - 21101</t>
  </si>
  <si>
    <t xml:space="preserve">Self Study - 21082 </t>
  </si>
  <si>
    <t>Planning Assessment &amp; Institutional Research - 21081</t>
  </si>
  <si>
    <t>Athletics Compliance Office - 21816</t>
  </si>
  <si>
    <t>Membership Dues - 21060</t>
  </si>
  <si>
    <t>University Activities - 21059</t>
  </si>
  <si>
    <t>Joint Projects - 21057</t>
  </si>
  <si>
    <t>Strategic Planning - 26010</t>
  </si>
  <si>
    <t>Internal Auditor - 21052</t>
  </si>
  <si>
    <t>Chancellor's Office - 21051</t>
  </si>
  <si>
    <t xml:space="preserve">INSTITUTIONAL SUPPORT </t>
  </si>
  <si>
    <t>Compliance Office - 21070</t>
  </si>
  <si>
    <t>ISD - Student Services - 26201</t>
  </si>
  <si>
    <t>Dual Enrollment - 22013</t>
  </si>
  <si>
    <t>Pay Plan - 26455</t>
  </si>
  <si>
    <t>Student Services - 27051</t>
  </si>
  <si>
    <t>Band - 27054</t>
  </si>
  <si>
    <t>Career Service - 27100</t>
  </si>
  <si>
    <t>Dean, Student Life - 27151</t>
  </si>
  <si>
    <t>International Students  - 27255</t>
  </si>
  <si>
    <t>Dean, Residential Life - 27461</t>
  </si>
  <si>
    <t>Financial Aid - 26301</t>
  </si>
  <si>
    <t>Registrar's Office - 22581</t>
  </si>
  <si>
    <t>Admissions - 22551</t>
  </si>
  <si>
    <t>STUDENT SERVICES</t>
  </si>
  <si>
    <t>ISD - Academic Support - 26201</t>
  </si>
  <si>
    <t>Museum - 21064</t>
  </si>
  <si>
    <t>College of Education -22252</t>
  </si>
  <si>
    <t xml:space="preserve">Dean - College of Sciences and Engineering - 22750 </t>
  </si>
  <si>
    <t>Dean - University College - 22621</t>
  </si>
  <si>
    <t>Library - 22561</t>
  </si>
  <si>
    <t>Radiation Safety - 22483</t>
  </si>
  <si>
    <t>Dean - School of Public Policy - 22451</t>
  </si>
  <si>
    <t>Dean - School of Nursing - 22402</t>
  </si>
  <si>
    <t>Dean - Honors College - 22326</t>
  </si>
  <si>
    <t>Dean - Graduate School - 22301</t>
  </si>
  <si>
    <t>High School Athletics - 22283</t>
  </si>
  <si>
    <t>Laboratory School - 22281</t>
  </si>
  <si>
    <t>Dean - College  of Business - 22203</t>
  </si>
  <si>
    <t xml:space="preserve">Dean - College of Humanities and Interdisciplinary Studies - 22700          </t>
  </si>
  <si>
    <t>Dairy - 22126</t>
  </si>
  <si>
    <t>Meat Processing - 22124</t>
  </si>
  <si>
    <t>Poultry - 22123</t>
  </si>
  <si>
    <t>Swine &amp; Animal Husbandry - 22122</t>
  </si>
  <si>
    <t>University Veterinary - 22121</t>
  </si>
  <si>
    <t>Horticulture - 22118</t>
  </si>
  <si>
    <t>Dean, College  of Agriculture - 22111</t>
  </si>
  <si>
    <t>Academic Support - 22004</t>
  </si>
  <si>
    <t>Academic Affairs - 22012</t>
  </si>
  <si>
    <t>Information Technology - 21091</t>
  </si>
  <si>
    <t>Faculty Senate - 21061</t>
  </si>
  <si>
    <t>ACADEMIC SUPPORT</t>
  </si>
  <si>
    <t>Contingent Revenue -26452</t>
  </si>
  <si>
    <t>Center for Community Services, Learning and Continuing Education - 22571</t>
  </si>
  <si>
    <t>Small Business Development  - 22204</t>
  </si>
  <si>
    <t>Drug Education - 21066</t>
  </si>
  <si>
    <t>PUBLIC SERVICE</t>
  </si>
  <si>
    <t>Health Research - 25301</t>
  </si>
  <si>
    <t>OSRI - 25103</t>
  </si>
  <si>
    <t>Social Research - 22474</t>
  </si>
  <si>
    <t>RESEARCH</t>
  </si>
  <si>
    <t>ISD - Instructional - 26201</t>
  </si>
  <si>
    <t>Promotions - 26455</t>
  </si>
  <si>
    <t>Faculty Requirements - 26455</t>
  </si>
  <si>
    <t>Summer School - 22005</t>
  </si>
  <si>
    <t>Academic Excellence - 22007</t>
  </si>
  <si>
    <t xml:space="preserve">Grant Salary Credits - 26453 </t>
  </si>
  <si>
    <t>Terminal Pay and Part-Time Registration - 26405</t>
  </si>
  <si>
    <t>Online Courses - 22011</t>
  </si>
  <si>
    <t>.</t>
  </si>
  <si>
    <t>Executive Weekend PhD Program-22741</t>
  </si>
  <si>
    <t>Navy ROTC - 22372</t>
  </si>
  <si>
    <t>Army ROTC - 22641</t>
  </si>
  <si>
    <t>University College - 22622</t>
  </si>
  <si>
    <t>Honor's College - 22327</t>
  </si>
  <si>
    <t>Graduate School - 22302</t>
  </si>
  <si>
    <t>Advance Magnetic and Optical - 25204</t>
  </si>
  <si>
    <t>PhD Engineering Program - 22690</t>
  </si>
  <si>
    <t>Electronics Engineering - 22688</t>
  </si>
  <si>
    <t>Mechanical Engineering - 22685</t>
  </si>
  <si>
    <t>Electrical Engineering - 22684</t>
  </si>
  <si>
    <t>Civil Engineering - 22683</t>
  </si>
  <si>
    <t>Math and Science, PhD - 22488</t>
  </si>
  <si>
    <t>Environmental Toxicology - 22485</t>
  </si>
  <si>
    <t>Psychology - 22480</t>
  </si>
  <si>
    <t>Physics Master Program - 22487</t>
  </si>
  <si>
    <t>Physics  - 22479</t>
  </si>
  <si>
    <t>Mathematics - 22478</t>
  </si>
  <si>
    <t>Computer Science - 22477</t>
  </si>
  <si>
    <t>Chemistry - 22476</t>
  </si>
  <si>
    <t>Biology - 22475</t>
  </si>
  <si>
    <t>Social Work - 22482</t>
  </si>
  <si>
    <t>Sociology - 22481</t>
  </si>
  <si>
    <t>Public Policy - 22457</t>
  </si>
  <si>
    <t>Criminal Justice, Masters - 22486</t>
  </si>
  <si>
    <t>Criminal Justice - 22456</t>
  </si>
  <si>
    <t>Harvard Collaboration - 22455</t>
  </si>
  <si>
    <t>Geography - 22454</t>
  </si>
  <si>
    <t>Political Science - 22453</t>
  </si>
  <si>
    <t>Public Administration - 22452</t>
  </si>
  <si>
    <t>Rehabilitation Psychology - 22484</t>
  </si>
  <si>
    <t>Speech Clinic - 22183</t>
  </si>
  <si>
    <t xml:space="preserve">Speech Pathology - 22178 </t>
  </si>
  <si>
    <t>Therapeutic Recreation and Leisure Studies  - 22489</t>
  </si>
  <si>
    <t>School of Nursing Lab Fee - 22405</t>
  </si>
  <si>
    <t>Nursing Doctoral - 22406</t>
  </si>
  <si>
    <t>School of Nursing - 22403</t>
  </si>
  <si>
    <t>Educational Leadership - 22265</t>
  </si>
  <si>
    <t>Student Teaching - 22263</t>
  </si>
  <si>
    <t>Curriculum and Instruction - 22256</t>
  </si>
  <si>
    <t>Continuing Education - 22255</t>
  </si>
  <si>
    <t>Health &amp; Physical Education - 22254</t>
  </si>
  <si>
    <t>Behavioral Studies - 22253</t>
  </si>
  <si>
    <t>Master Business Administration - 22202</t>
  </si>
  <si>
    <t>E-Business  - 25203</t>
  </si>
  <si>
    <t>Management and Marketing - 22207</t>
  </si>
  <si>
    <t>Economics  - 22206</t>
  </si>
  <si>
    <t>School of Accountancy - 22205</t>
  </si>
  <si>
    <t>Mass Communication - 22180</t>
  </si>
  <si>
    <t>History - 22179</t>
  </si>
  <si>
    <t>Speech and Drama - 22177</t>
  </si>
  <si>
    <t>National Student Exchange Program - 22182</t>
  </si>
  <si>
    <t>Foreign Languages - 22176</t>
  </si>
  <si>
    <t>Division of Music - 22175</t>
  </si>
  <si>
    <t>Fine and Applied Arts - 22174</t>
  </si>
  <si>
    <t>English - 22173</t>
  </si>
  <si>
    <t>Child Development - 22131</t>
  </si>
  <si>
    <t>Clothing and Textiles - 22130</t>
  </si>
  <si>
    <t>Agricultural Economics/Agri-Business - 22129</t>
  </si>
  <si>
    <t>Animal Science - 22120</t>
  </si>
  <si>
    <t>Urban Forestry - 22117</t>
  </si>
  <si>
    <t>Human Nutrition - 22115</t>
  </si>
  <si>
    <t>Family and Consumer Science - 22114</t>
  </si>
  <si>
    <t>INSTRUCTIONAL</t>
  </si>
  <si>
    <t xml:space="preserve">         DEPARTMENT</t>
  </si>
  <si>
    <t>OVER/UNDER</t>
  </si>
  <si>
    <t xml:space="preserve">     </t>
  </si>
  <si>
    <t>Detail of Departmental Costs by Function</t>
  </si>
  <si>
    <t>Form BOR-4A</t>
  </si>
  <si>
    <t xml:space="preserve">Board of Regents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</si>
</sst>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_);\(0\)"/>
    <numFmt numFmtId="171" formatCode="_(* #,##0_);_(* \(#,##0\);_(* &quot;-&quot;??_);_(@_)"/>
    <numFmt numFmtId="172" formatCode="_(* #,##0.0_);_(* \(#,##0.0\);_(* &quot;-&quot;??_);_(@_)"/>
  </numFmts>
  <fonts count="5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.5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i/>
      <sz val="8"/>
      <color indexed="8"/>
      <name val="Arial"/>
      <family val="2"/>
    </font>
    <font>
      <b/>
      <sz val="13"/>
      <color indexed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8"/>
      <color indexed="8"/>
      <name val="Arial"/>
      <family val="1"/>
      <charset val="1"/>
    </font>
    <font>
      <b/>
      <sz val="8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sz val="19"/>
      <name val="Arial"/>
      <family val="2"/>
    </font>
    <font>
      <sz val="20"/>
      <color theme="1"/>
      <name val="Arial"/>
      <family val="2"/>
    </font>
    <font>
      <sz val="12"/>
      <color theme="1"/>
      <name val="Bookman Old Style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 Light"/>
      <family val="2"/>
    </font>
    <font>
      <sz val="12"/>
      <color rgb="FFFF0000"/>
      <name val="Arial"/>
      <family val="2"/>
    </font>
    <font>
      <sz val="6"/>
      <color indexed="8"/>
      <name val="Arial"/>
      <family val="1"/>
      <charset val="1"/>
    </font>
    <font>
      <sz val="7"/>
      <color indexed="8"/>
      <name val="Arial"/>
      <family val="1"/>
      <charset val="1"/>
    </font>
    <font>
      <sz val="12"/>
      <color theme="1"/>
      <name val="Calibri Light"/>
      <family val="2"/>
    </font>
    <font>
      <sz val="10"/>
      <color indexed="8"/>
      <name val="Arial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</fills>
  <borders count="2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auto="1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0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15" fillId="0" borderId="0"/>
    <xf numFmtId="0" fontId="20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3" fontId="21" fillId="0" borderId="0"/>
    <xf numFmtId="43" fontId="20" fillId="0" borderId="0" applyFont="0" applyFill="0" applyBorder="0" applyAlignment="0" applyProtection="0"/>
    <xf numFmtId="0" fontId="21" fillId="0" borderId="0">
      <alignment vertical="top"/>
    </xf>
    <xf numFmtId="0" fontId="36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43" fontId="20" fillId="0" borderId="0" applyFont="0" applyFill="0" applyBorder="0" applyAlignment="0" applyProtection="0"/>
    <xf numFmtId="3" fontId="52" fillId="0" borderId="0"/>
    <xf numFmtId="43" fontId="21" fillId="0" borderId="0" applyFont="0" applyFill="0" applyBorder="0" applyAlignment="0" applyProtection="0"/>
  </cellStyleXfs>
  <cellXfs count="1128">
    <xf numFmtId="0" fontId="0" fillId="0" borderId="0" xfId="0"/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20" xfId="0" applyNumberFormat="1" applyFont="1" applyBorder="1" applyAlignment="1">
      <alignment horizontal="centerContinuous"/>
    </xf>
    <xf numFmtId="2" fontId="1" fillId="0" borderId="20" xfId="0" applyNumberFormat="1" applyFont="1" applyBorder="1"/>
    <xf numFmtId="3" fontId="2" fillId="0" borderId="2" xfId="0" applyNumberFormat="1" applyFont="1" applyBorder="1"/>
    <xf numFmtId="166" fontId="1" fillId="0" borderId="30" xfId="0" applyNumberFormat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3" xfId="0" applyFont="1" applyBorder="1"/>
    <xf numFmtId="0" fontId="1" fillId="0" borderId="36" xfId="0" applyFont="1" applyBorder="1"/>
    <xf numFmtId="166" fontId="1" fillId="0" borderId="0" xfId="0" applyNumberFormat="1" applyFont="1"/>
    <xf numFmtId="166" fontId="1" fillId="0" borderId="38" xfId="0" applyNumberFormat="1" applyFont="1" applyBorder="1"/>
    <xf numFmtId="6" fontId="1" fillId="0" borderId="0" xfId="0" applyNumberFormat="1" applyFont="1"/>
    <xf numFmtId="0" fontId="1" fillId="0" borderId="39" xfId="0" applyFont="1" applyBorder="1"/>
    <xf numFmtId="6" fontId="2" fillId="0" borderId="40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1" fillId="0" borderId="42" xfId="0" applyFont="1" applyBorder="1"/>
    <xf numFmtId="6" fontId="1" fillId="0" borderId="45" xfId="0" applyNumberFormat="1" applyFont="1" applyBorder="1"/>
    <xf numFmtId="0" fontId="2" fillId="0" borderId="49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2" xfId="0" applyNumberFormat="1" applyFont="1" applyBorder="1"/>
    <xf numFmtId="3" fontId="2" fillId="0" borderId="21" xfId="0" applyNumberFormat="1" applyFont="1" applyBorder="1"/>
    <xf numFmtId="6" fontId="1" fillId="0" borderId="24" xfId="0" applyNumberFormat="1" applyFont="1" applyBorder="1"/>
    <xf numFmtId="0" fontId="2" fillId="0" borderId="52" xfId="0" applyFont="1" applyBorder="1"/>
    <xf numFmtId="6" fontId="2" fillId="0" borderId="38" xfId="0" applyNumberFormat="1" applyFont="1" applyBorder="1" applyAlignment="1">
      <alignment horizontal="center"/>
    </xf>
    <xf numFmtId="6" fontId="2" fillId="0" borderId="53" xfId="0" applyNumberFormat="1" applyFont="1" applyBorder="1" applyAlignment="1">
      <alignment horizontal="center"/>
    </xf>
    <xf numFmtId="0" fontId="1" fillId="0" borderId="54" xfId="0" applyFont="1" applyBorder="1"/>
    <xf numFmtId="0" fontId="1" fillId="0" borderId="38" xfId="0" applyFont="1" applyBorder="1"/>
    <xf numFmtId="6" fontId="1" fillId="0" borderId="55" xfId="0" applyNumberFormat="1" applyFont="1" applyBorder="1"/>
    <xf numFmtId="0" fontId="2" fillId="0" borderId="38" xfId="0" applyFont="1" applyBorder="1"/>
    <xf numFmtId="6" fontId="2" fillId="0" borderId="45" xfId="0" applyNumberFormat="1" applyFont="1" applyBorder="1"/>
    <xf numFmtId="6" fontId="2" fillId="0" borderId="55" xfId="0" applyNumberFormat="1" applyFont="1" applyBorder="1"/>
    <xf numFmtId="0" fontId="1" fillId="0" borderId="56" xfId="0" applyFont="1" applyBorder="1"/>
    <xf numFmtId="6" fontId="1" fillId="0" borderId="57" xfId="0" applyNumberFormat="1" applyFont="1" applyBorder="1"/>
    <xf numFmtId="6" fontId="1" fillId="0" borderId="58" xfId="0" applyNumberFormat="1" applyFont="1" applyBorder="1"/>
    <xf numFmtId="0" fontId="1" fillId="0" borderId="59" xfId="0" applyFont="1" applyBorder="1"/>
    <xf numFmtId="0" fontId="2" fillId="0" borderId="59" xfId="0" applyFont="1" applyBorder="1"/>
    <xf numFmtId="6" fontId="2" fillId="0" borderId="60" xfId="0" applyNumberFormat="1" applyFont="1" applyBorder="1"/>
    <xf numFmtId="6" fontId="2" fillId="0" borderId="46" xfId="0" applyNumberFormat="1" applyFont="1" applyBorder="1"/>
    <xf numFmtId="0" fontId="1" fillId="0" borderId="55" xfId="0" applyFont="1" applyBorder="1"/>
    <xf numFmtId="6" fontId="1" fillId="0" borderId="52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54" xfId="0" applyFont="1" applyBorder="1"/>
    <xf numFmtId="0" fontId="2" fillId="0" borderId="56" xfId="0" applyFont="1" applyBorder="1"/>
    <xf numFmtId="0" fontId="2" fillId="0" borderId="62" xfId="0" applyFont="1" applyBorder="1"/>
    <xf numFmtId="6" fontId="2" fillId="0" borderId="63" xfId="0" applyNumberFormat="1" applyFont="1" applyBorder="1"/>
    <xf numFmtId="6" fontId="1" fillId="0" borderId="64" xfId="0" applyNumberFormat="1" applyFont="1" applyBorder="1"/>
    <xf numFmtId="0" fontId="2" fillId="0" borderId="24" xfId="0" applyFont="1" applyBorder="1"/>
    <xf numFmtId="0" fontId="1" fillId="0" borderId="33" xfId="0" applyFont="1" applyBorder="1"/>
    <xf numFmtId="0" fontId="2" fillId="0" borderId="65" xfId="0" applyFont="1" applyBorder="1"/>
    <xf numFmtId="6" fontId="2" fillId="0" borderId="66" xfId="0" applyNumberFormat="1" applyFont="1" applyBorder="1"/>
    <xf numFmtId="6" fontId="1" fillId="0" borderId="38" xfId="0" applyNumberFormat="1" applyFont="1" applyBorder="1" applyAlignment="1">
      <alignment horizontal="center"/>
    </xf>
    <xf numFmtId="6" fontId="1" fillId="0" borderId="53" xfId="0" applyNumberFormat="1" applyFont="1" applyBorder="1" applyAlignment="1">
      <alignment horizontal="center"/>
    </xf>
    <xf numFmtId="6" fontId="1" fillId="0" borderId="45" xfId="0" applyNumberFormat="1" applyFont="1" applyBorder="1" applyAlignment="1">
      <alignment horizontal="center"/>
    </xf>
    <xf numFmtId="6" fontId="1" fillId="0" borderId="55" xfId="0" applyNumberFormat="1" applyFont="1" applyBorder="1" applyAlignment="1">
      <alignment horizontal="center"/>
    </xf>
    <xf numFmtId="0" fontId="2" fillId="0" borderId="67" xfId="0" applyFont="1" applyBorder="1"/>
    <xf numFmtId="0" fontId="1" fillId="0" borderId="68" xfId="0" applyFont="1" applyBorder="1"/>
    <xf numFmtId="6" fontId="1" fillId="0" borderId="68" xfId="0" applyNumberFormat="1" applyFont="1" applyBorder="1"/>
    <xf numFmtId="0" fontId="1" fillId="0" borderId="69" xfId="0" applyFont="1" applyBorder="1"/>
    <xf numFmtId="166" fontId="1" fillId="0" borderId="6" xfId="0" applyNumberFormat="1" applyFont="1" applyBorder="1"/>
    <xf numFmtId="166" fontId="1" fillId="0" borderId="70" xfId="0" applyNumberFormat="1" applyFont="1" applyBorder="1"/>
    <xf numFmtId="0" fontId="1" fillId="0" borderId="71" xfId="0" applyFont="1" applyBorder="1"/>
    <xf numFmtId="166" fontId="1" fillId="0" borderId="5" xfId="0" applyNumberFormat="1" applyFont="1" applyBorder="1"/>
    <xf numFmtId="0" fontId="2" fillId="0" borderId="71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5" xfId="0" applyNumberFormat="1" applyFont="1" applyBorder="1" applyAlignment="1">
      <alignment horizontal="centerContinuous"/>
    </xf>
    <xf numFmtId="0" fontId="2" fillId="0" borderId="71" xfId="0" applyFont="1" applyBorder="1" applyAlignment="1">
      <alignment horizontal="center"/>
    </xf>
    <xf numFmtId="166" fontId="2" fillId="0" borderId="68" xfId="0" applyNumberFormat="1" applyFont="1" applyBorder="1" applyAlignment="1">
      <alignment horizontal="center"/>
    </xf>
    <xf numFmtId="166" fontId="2" fillId="0" borderId="72" xfId="0" applyNumberFormat="1" applyFont="1" applyBorder="1" applyAlignment="1">
      <alignment horizontal="center"/>
    </xf>
    <xf numFmtId="0" fontId="2" fillId="0" borderId="71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30" xfId="0" applyNumberFormat="1" applyFont="1" applyBorder="1" applyAlignment="1">
      <alignment horizontal="center"/>
    </xf>
    <xf numFmtId="0" fontId="1" fillId="0" borderId="73" xfId="0" applyFont="1" applyBorder="1"/>
    <xf numFmtId="166" fontId="1" fillId="0" borderId="68" xfId="0" applyNumberFormat="1" applyFont="1" applyBorder="1"/>
    <xf numFmtId="166" fontId="1" fillId="0" borderId="72" xfId="0" applyNumberFormat="1" applyFont="1" applyBorder="1"/>
    <xf numFmtId="0" fontId="1" fillId="0" borderId="74" xfId="0" applyFont="1" applyBorder="1"/>
    <xf numFmtId="166" fontId="1" fillId="0" borderId="75" xfId="0" applyNumberFormat="1" applyFont="1" applyBorder="1"/>
    <xf numFmtId="166" fontId="1" fillId="0" borderId="76" xfId="0" applyNumberFormat="1" applyFont="1" applyBorder="1"/>
    <xf numFmtId="166" fontId="1" fillId="0" borderId="77" xfId="0" applyNumberFormat="1" applyFont="1" applyBorder="1"/>
    <xf numFmtId="0" fontId="1" fillId="0" borderId="78" xfId="0" quotePrefix="1" applyFont="1" applyBorder="1"/>
    <xf numFmtId="0" fontId="2" fillId="0" borderId="78" xfId="0" applyFont="1" applyBorder="1"/>
    <xf numFmtId="166" fontId="2" fillId="0" borderId="68" xfId="0" applyNumberFormat="1" applyFont="1" applyBorder="1"/>
    <xf numFmtId="166" fontId="2" fillId="0" borderId="72" xfId="0" applyNumberFormat="1" applyFont="1" applyBorder="1"/>
    <xf numFmtId="0" fontId="2" fillId="0" borderId="79" xfId="0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74" xfId="0" applyFont="1" applyBorder="1"/>
    <xf numFmtId="0" fontId="2" fillId="0" borderId="73" xfId="0" applyFont="1" applyBorder="1"/>
    <xf numFmtId="166" fontId="1" fillId="0" borderId="79" xfId="0" applyNumberFormat="1" applyFont="1" applyBorder="1"/>
    <xf numFmtId="166" fontId="1" fillId="0" borderId="82" xfId="0" applyNumberFormat="1" applyFont="1" applyBorder="1"/>
    <xf numFmtId="166" fontId="1" fillId="0" borderId="47" xfId="0" applyNumberFormat="1" applyFont="1" applyBorder="1"/>
    <xf numFmtId="166" fontId="2" fillId="0" borderId="79" xfId="0" applyNumberFormat="1" applyFont="1" applyBorder="1"/>
    <xf numFmtId="0" fontId="2" fillId="0" borderId="8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5" xfId="0" applyNumberFormat="1" applyFont="1" applyBorder="1"/>
    <xf numFmtId="166" fontId="1" fillId="0" borderId="1" xfId="0" applyNumberFormat="1" applyFont="1" applyBorder="1"/>
    <xf numFmtId="0" fontId="1" fillId="0" borderId="6" xfId="0" applyFont="1" applyBorder="1"/>
    <xf numFmtId="0" fontId="1" fillId="0" borderId="70" xfId="0" applyFont="1" applyBorder="1"/>
    <xf numFmtId="0" fontId="1" fillId="0" borderId="5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45" xfId="0" applyFont="1" applyBorder="1" applyAlignment="1">
      <alignment horizontal="center"/>
    </xf>
    <xf numFmtId="166" fontId="2" fillId="0" borderId="45" xfId="0" applyNumberFormat="1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166" fontId="2" fillId="0" borderId="38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45" xfId="0" applyFont="1" applyBorder="1"/>
    <xf numFmtId="166" fontId="1" fillId="0" borderId="45" xfId="0" applyNumberFormat="1" applyFont="1" applyBorder="1"/>
    <xf numFmtId="0" fontId="1" fillId="0" borderId="72" xfId="0" applyFont="1" applyBorder="1"/>
    <xf numFmtId="164" fontId="1" fillId="0" borderId="38" xfId="0" applyNumberFormat="1" applyFont="1" applyBorder="1"/>
    <xf numFmtId="0" fontId="1" fillId="0" borderId="30" xfId="0" applyFont="1" applyBorder="1"/>
    <xf numFmtId="0" fontId="1" fillId="0" borderId="86" xfId="0" applyFont="1" applyBorder="1"/>
    <xf numFmtId="165" fontId="3" fillId="0" borderId="67" xfId="0" applyNumberFormat="1" applyFont="1" applyBorder="1"/>
    <xf numFmtId="166" fontId="1" fillId="0" borderId="54" xfId="0" applyNumberFormat="1" applyFont="1" applyBorder="1"/>
    <xf numFmtId="165" fontId="3" fillId="0" borderId="87" xfId="0" applyNumberFormat="1" applyFont="1" applyBorder="1"/>
    <xf numFmtId="166" fontId="1" fillId="0" borderId="65" xfId="0" applyNumberFormat="1" applyFont="1" applyBorder="1"/>
    <xf numFmtId="165" fontId="3" fillId="0" borderId="88" xfId="0" applyNumberFormat="1" applyFont="1" applyBorder="1"/>
    <xf numFmtId="165" fontId="3" fillId="0" borderId="63" xfId="0" applyNumberFormat="1" applyFont="1" applyBorder="1"/>
    <xf numFmtId="166" fontId="1" fillId="0" borderId="52" xfId="0" applyNumberFormat="1" applyFont="1" applyBorder="1"/>
    <xf numFmtId="165" fontId="3" fillId="0" borderId="46" xfId="0" applyNumberFormat="1" applyFont="1" applyBorder="1"/>
    <xf numFmtId="166" fontId="1" fillId="0" borderId="89" xfId="0" applyNumberFormat="1" applyFont="1" applyBorder="1"/>
    <xf numFmtId="165" fontId="3" fillId="0" borderId="90" xfId="0" applyNumberFormat="1" applyFont="1" applyBorder="1"/>
    <xf numFmtId="166" fontId="1" fillId="0" borderId="58" xfId="0" applyNumberFormat="1" applyFont="1" applyBorder="1"/>
    <xf numFmtId="0" fontId="1" fillId="0" borderId="91" xfId="0" applyFont="1" applyBorder="1"/>
    <xf numFmtId="0" fontId="1" fillId="0" borderId="78" xfId="0" applyFont="1" applyBorder="1"/>
    <xf numFmtId="166" fontId="1" fillId="0" borderId="93" xfId="0" applyNumberFormat="1" applyFont="1" applyBorder="1"/>
    <xf numFmtId="3" fontId="1" fillId="0" borderId="45" xfId="0" applyNumberFormat="1" applyFont="1" applyBorder="1"/>
    <xf numFmtId="3" fontId="1" fillId="0" borderId="55" xfId="0" applyNumberFormat="1" applyFont="1" applyBorder="1"/>
    <xf numFmtId="3" fontId="1" fillId="0" borderId="72" xfId="0" applyNumberFormat="1" applyFont="1" applyBorder="1"/>
    <xf numFmtId="165" fontId="4" fillId="0" borderId="63" xfId="0" applyNumberFormat="1" applyFont="1" applyBorder="1"/>
    <xf numFmtId="165" fontId="4" fillId="0" borderId="46" xfId="0" applyNumberFormat="1" applyFont="1" applyBorder="1"/>
    <xf numFmtId="165" fontId="4" fillId="0" borderId="90" xfId="0" applyNumberFormat="1" applyFont="1" applyBorder="1"/>
    <xf numFmtId="166" fontId="2" fillId="0" borderId="58" xfId="0" applyNumberFormat="1" applyFont="1" applyBorder="1"/>
    <xf numFmtId="166" fontId="2" fillId="0" borderId="46" xfId="0" applyNumberFormat="1" applyFont="1" applyBorder="1"/>
    <xf numFmtId="166" fontId="2" fillId="0" borderId="94" xfId="0" applyNumberFormat="1" applyFont="1" applyBorder="1"/>
    <xf numFmtId="166" fontId="2" fillId="0" borderId="60" xfId="0" applyNumberFormat="1" applyFont="1" applyBorder="1"/>
    <xf numFmtId="166" fontId="1" fillId="0" borderId="22" xfId="0" applyNumberFormat="1" applyFont="1" applyBorder="1"/>
    <xf numFmtId="3" fontId="1" fillId="0" borderId="38" xfId="0" applyNumberFormat="1" applyFont="1" applyBorder="1"/>
    <xf numFmtId="3" fontId="1" fillId="0" borderId="53" xfId="0" applyNumberFormat="1" applyFont="1" applyBorder="1"/>
    <xf numFmtId="3" fontId="1" fillId="0" borderId="30" xfId="0" applyNumberFormat="1" applyFont="1" applyBorder="1"/>
    <xf numFmtId="166" fontId="1" fillId="0" borderId="53" xfId="0" applyNumberFormat="1" applyFont="1" applyBorder="1"/>
    <xf numFmtId="166" fontId="1" fillId="0" borderId="55" xfId="0" applyNumberFormat="1" applyFont="1" applyBorder="1"/>
    <xf numFmtId="0" fontId="1" fillId="0" borderId="95" xfId="0" applyFont="1" applyBorder="1"/>
    <xf numFmtId="166" fontId="1" fillId="0" borderId="96" xfId="0" applyNumberFormat="1" applyFont="1" applyBorder="1"/>
    <xf numFmtId="166" fontId="1" fillId="0" borderId="97" xfId="0" applyNumberFormat="1" applyFont="1" applyBorder="1"/>
    <xf numFmtId="166" fontId="1" fillId="0" borderId="98" xfId="0" applyNumberFormat="1" applyFont="1" applyBorder="1"/>
    <xf numFmtId="166" fontId="2" fillId="0" borderId="45" xfId="0" applyNumberFormat="1" applyFont="1" applyBorder="1"/>
    <xf numFmtId="166" fontId="1" fillId="0" borderId="99" xfId="0" applyNumberFormat="1" applyFont="1" applyBorder="1"/>
    <xf numFmtId="166" fontId="1" fillId="0" borderId="100" xfId="0" applyNumberFormat="1" applyFont="1" applyBorder="1"/>
    <xf numFmtId="166" fontId="1" fillId="0" borderId="46" xfId="0" applyNumberFormat="1" applyFont="1" applyBorder="1"/>
    <xf numFmtId="0" fontId="1" fillId="0" borderId="8" xfId="0" applyFont="1" applyBorder="1"/>
    <xf numFmtId="166" fontId="2" fillId="0" borderId="101" xfId="0" applyNumberFormat="1" applyFont="1" applyBorder="1"/>
    <xf numFmtId="166" fontId="2" fillId="0" borderId="102" xfId="0" applyNumberFormat="1" applyFont="1" applyBorder="1"/>
    <xf numFmtId="166" fontId="2" fillId="0" borderId="103" xfId="0" applyNumberFormat="1" applyFont="1" applyBorder="1"/>
    <xf numFmtId="165" fontId="4" fillId="0" borderId="104" xfId="0" applyNumberFormat="1" applyFont="1" applyBorder="1"/>
    <xf numFmtId="165" fontId="4" fillId="0" borderId="105" xfId="0" applyNumberFormat="1" applyFont="1" applyBorder="1"/>
    <xf numFmtId="165" fontId="4" fillId="0" borderId="85" xfId="0" applyNumberFormat="1" applyFont="1" applyBorder="1"/>
    <xf numFmtId="165" fontId="4" fillId="0" borderId="87" xfId="0" applyNumberFormat="1" applyFont="1" applyBorder="1"/>
    <xf numFmtId="166" fontId="2" fillId="0" borderId="38" xfId="0" applyNumberFormat="1" applyFont="1" applyBorder="1"/>
    <xf numFmtId="0" fontId="2" fillId="0" borderId="69" xfId="0" applyFont="1" applyBorder="1" applyAlignment="1">
      <alignment horizontal="left"/>
    </xf>
    <xf numFmtId="6" fontId="2" fillId="0" borderId="69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1" fillId="0" borderId="107" xfId="0" applyFont="1" applyBorder="1"/>
    <xf numFmtId="6" fontId="1" fillId="0" borderId="73" xfId="0" applyNumberFormat="1" applyFont="1" applyBorder="1"/>
    <xf numFmtId="6" fontId="1" fillId="0" borderId="108" xfId="0" applyNumberFormat="1" applyFont="1" applyBorder="1"/>
    <xf numFmtId="6" fontId="1" fillId="0" borderId="71" xfId="0" applyNumberFormat="1" applyFont="1" applyBorder="1"/>
    <xf numFmtId="6" fontId="1" fillId="0" borderId="109" xfId="0" applyNumberFormat="1" applyFont="1" applyBorder="1"/>
    <xf numFmtId="6" fontId="2" fillId="0" borderId="73" xfId="0" applyNumberFormat="1" applyFont="1" applyBorder="1"/>
    <xf numFmtId="6" fontId="2" fillId="0" borderId="108" xfId="0" applyNumberFormat="1" applyFont="1" applyBorder="1"/>
    <xf numFmtId="6" fontId="2" fillId="0" borderId="74" xfId="0" applyNumberFormat="1" applyFont="1" applyBorder="1"/>
    <xf numFmtId="6" fontId="2" fillId="0" borderId="92" xfId="0" applyNumberFormat="1" applyFont="1" applyBorder="1"/>
    <xf numFmtId="6" fontId="1" fillId="0" borderId="74" xfId="0" applyNumberFormat="1" applyFont="1" applyBorder="1"/>
    <xf numFmtId="6" fontId="1" fillId="0" borderId="110" xfId="0" applyNumberFormat="1" applyFont="1" applyBorder="1"/>
    <xf numFmtId="0" fontId="2" fillId="0" borderId="111" xfId="0" applyFont="1" applyBorder="1"/>
    <xf numFmtId="6" fontId="2" fillId="0" borderId="111" xfId="0" applyNumberFormat="1" applyFont="1" applyBorder="1"/>
    <xf numFmtId="6" fontId="2" fillId="0" borderId="11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3" xfId="0" applyNumberFormat="1" applyFont="1" applyBorder="1"/>
    <xf numFmtId="6" fontId="2" fillId="0" borderId="114" xfId="0" applyNumberFormat="1" applyFont="1" applyBorder="1" applyAlignment="1">
      <alignment horizontal="center"/>
    </xf>
    <xf numFmtId="6" fontId="2" fillId="0" borderId="115" xfId="0" applyNumberFormat="1" applyFont="1" applyBorder="1" applyAlignment="1">
      <alignment horizontal="center"/>
    </xf>
    <xf numFmtId="167" fontId="2" fillId="0" borderId="115" xfId="0" applyNumberFormat="1" applyFont="1" applyBorder="1" applyAlignment="1">
      <alignment horizontal="center"/>
    </xf>
    <xf numFmtId="3" fontId="1" fillId="0" borderId="116" xfId="0" applyNumberFormat="1" applyFont="1" applyBorder="1" applyAlignment="1">
      <alignment wrapText="1"/>
    </xf>
    <xf numFmtId="6" fontId="2" fillId="0" borderId="117" xfId="0" applyNumberFormat="1" applyFont="1" applyBorder="1" applyAlignment="1">
      <alignment horizontal="center" wrapText="1"/>
    </xf>
    <xf numFmtId="167" fontId="2" fillId="0" borderId="11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1" xfId="0" applyNumberFormat="1" applyFont="1" applyBorder="1"/>
    <xf numFmtId="6" fontId="1" fillId="0" borderId="114" xfId="0" applyNumberFormat="1" applyFont="1" applyBorder="1"/>
    <xf numFmtId="167" fontId="1" fillId="0" borderId="118" xfId="0" applyNumberFormat="1" applyFont="1" applyBorder="1"/>
    <xf numFmtId="167" fontId="1" fillId="0" borderId="114" xfId="0" applyNumberFormat="1" applyFont="1" applyBorder="1"/>
    <xf numFmtId="0" fontId="1" fillId="0" borderId="116" xfId="0" applyFont="1" applyBorder="1"/>
    <xf numFmtId="6" fontId="1" fillId="0" borderId="117" xfId="0" applyNumberFormat="1" applyFont="1" applyBorder="1"/>
    <xf numFmtId="167" fontId="1" fillId="0" borderId="119" xfId="0" applyNumberFormat="1" applyFont="1" applyBorder="1" applyAlignment="1">
      <alignment horizontal="right"/>
    </xf>
    <xf numFmtId="6" fontId="1" fillId="0" borderId="120" xfId="0" applyNumberFormat="1" applyFont="1" applyBorder="1"/>
    <xf numFmtId="0" fontId="1" fillId="0" borderId="114" xfId="0" applyFont="1" applyBorder="1"/>
    <xf numFmtId="6" fontId="1" fillId="0" borderId="118" xfId="0" applyNumberFormat="1" applyFont="1" applyBorder="1"/>
    <xf numFmtId="0" fontId="1" fillId="0" borderId="118" xfId="0" applyFont="1" applyBorder="1"/>
    <xf numFmtId="0" fontId="2" fillId="0" borderId="114" xfId="0" applyFont="1" applyBorder="1"/>
    <xf numFmtId="0" fontId="2" fillId="0" borderId="118" xfId="0" applyFont="1" applyBorder="1"/>
    <xf numFmtId="0" fontId="2" fillId="0" borderId="17" xfId="0" applyFont="1" applyBorder="1"/>
    <xf numFmtId="6" fontId="2" fillId="0" borderId="118" xfId="0" applyNumberFormat="1" applyFont="1" applyBorder="1"/>
    <xf numFmtId="167" fontId="2" fillId="0" borderId="119" xfId="0" applyNumberFormat="1" applyFont="1" applyBorder="1" applyAlignment="1">
      <alignment horizontal="right"/>
    </xf>
    <xf numFmtId="0" fontId="1" fillId="0" borderId="117" xfId="0" applyFont="1" applyBorder="1"/>
    <xf numFmtId="0" fontId="1" fillId="0" borderId="120" xfId="0" applyFont="1" applyBorder="1"/>
    <xf numFmtId="0" fontId="1" fillId="0" borderId="119" xfId="0" applyFont="1" applyBorder="1"/>
    <xf numFmtId="6" fontId="2" fillId="0" borderId="114" xfId="0" applyNumberFormat="1" applyFont="1" applyBorder="1"/>
    <xf numFmtId="0" fontId="2" fillId="0" borderId="117" xfId="0" applyFont="1" applyBorder="1"/>
    <xf numFmtId="6" fontId="2" fillId="0" borderId="117" xfId="0" applyNumberFormat="1" applyFont="1" applyBorder="1"/>
    <xf numFmtId="0" fontId="2" fillId="0" borderId="119" xfId="0" applyFont="1" applyBorder="1"/>
    <xf numFmtId="6" fontId="2" fillId="0" borderId="119" xfId="0" applyNumberFormat="1" applyFont="1" applyBorder="1"/>
    <xf numFmtId="167" fontId="1" fillId="0" borderId="114" xfId="0" applyNumberFormat="1" applyFont="1" applyBorder="1" applyAlignment="1">
      <alignment horizontal="right"/>
    </xf>
    <xf numFmtId="3" fontId="2" fillId="0" borderId="114" xfId="0" applyNumberFormat="1" applyFont="1" applyBorder="1"/>
    <xf numFmtId="3" fontId="1" fillId="0" borderId="118" xfId="0" applyNumberFormat="1" applyFont="1" applyBorder="1"/>
    <xf numFmtId="3" fontId="1" fillId="0" borderId="114" xfId="0" applyNumberFormat="1" applyFont="1" applyBorder="1"/>
    <xf numFmtId="3" fontId="2" fillId="0" borderId="118" xfId="0" applyNumberFormat="1" applyFont="1" applyBorder="1"/>
    <xf numFmtId="3" fontId="2" fillId="0" borderId="120" xfId="0" applyNumberFormat="1" applyFont="1" applyBorder="1"/>
    <xf numFmtId="6" fontId="2" fillId="0" borderId="120" xfId="0" applyNumberFormat="1" applyFont="1" applyBorder="1"/>
    <xf numFmtId="0" fontId="2" fillId="0" borderId="120" xfId="0" applyFont="1" applyBorder="1"/>
    <xf numFmtId="3" fontId="2" fillId="0" borderId="121" xfId="0" applyNumberFormat="1" applyFont="1" applyBorder="1"/>
    <xf numFmtId="6" fontId="2" fillId="0" borderId="121" xfId="0" applyNumberFormat="1" applyFont="1" applyBorder="1"/>
    <xf numFmtId="6" fontId="2" fillId="0" borderId="122" xfId="0" applyNumberFormat="1" applyFont="1" applyBorder="1"/>
    <xf numFmtId="167" fontId="2" fillId="0" borderId="122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2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2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2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2" xfId="0" applyNumberFormat="1" applyFont="1" applyBorder="1"/>
    <xf numFmtId="166" fontId="6" fillId="0" borderId="1" xfId="0" applyNumberFormat="1" applyFont="1" applyBorder="1"/>
    <xf numFmtId="3" fontId="6" fillId="0" borderId="2" xfId="0" applyNumberFormat="1" applyFont="1" applyBorder="1"/>
    <xf numFmtId="0" fontId="6" fillId="0" borderId="2" xfId="0" applyFont="1" applyBorder="1"/>
    <xf numFmtId="0" fontId="7" fillId="0" borderId="74" xfId="0" applyFont="1" applyBorder="1"/>
    <xf numFmtId="6" fontId="1" fillId="0" borderId="17" xfId="0" applyNumberFormat="1" applyFont="1" applyBorder="1"/>
    <xf numFmtId="6" fontId="2" fillId="0" borderId="123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19" xfId="0" applyNumberFormat="1" applyFont="1" applyBorder="1" applyAlignment="1">
      <alignment horizontal="right"/>
    </xf>
    <xf numFmtId="0" fontId="13" fillId="0" borderId="0" xfId="0" applyFont="1"/>
    <xf numFmtId="0" fontId="11" fillId="0" borderId="73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2" xfId="2" applyNumberFormat="1" applyFont="1" applyBorder="1"/>
    <xf numFmtId="3" fontId="6" fillId="0" borderId="2" xfId="2" applyNumberFormat="1" applyFont="1" applyBorder="1"/>
    <xf numFmtId="0" fontId="1" fillId="0" borderId="124" xfId="2" applyFont="1" applyBorder="1"/>
    <xf numFmtId="0" fontId="2" fillId="0" borderId="125" xfId="2" applyFont="1" applyBorder="1" applyAlignment="1">
      <alignment horizontal="center"/>
    </xf>
    <xf numFmtId="0" fontId="2" fillId="0" borderId="126" xfId="2" applyFont="1" applyBorder="1" applyAlignment="1">
      <alignment horizontal="right"/>
    </xf>
    <xf numFmtId="0" fontId="2" fillId="0" borderId="127" xfId="2" applyFont="1" applyBorder="1" applyAlignment="1">
      <alignment horizontal="left"/>
    </xf>
    <xf numFmtId="0" fontId="1" fillId="0" borderId="0" xfId="2" applyFont="1"/>
    <xf numFmtId="0" fontId="1" fillId="0" borderId="24" xfId="2" applyFont="1" applyBorder="1"/>
    <xf numFmtId="0" fontId="2" fillId="0" borderId="24" xfId="2" applyFont="1" applyBorder="1" applyAlignment="1">
      <alignment horizontal="center"/>
    </xf>
    <xf numFmtId="0" fontId="2" fillId="0" borderId="61" xfId="2" applyFont="1" applyBorder="1" applyAlignment="1">
      <alignment horizontal="center"/>
    </xf>
    <xf numFmtId="0" fontId="2" fillId="0" borderId="23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30" xfId="2" applyFont="1" applyBorder="1" applyAlignment="1">
      <alignment horizontal="center"/>
    </xf>
    <xf numFmtId="0" fontId="1" fillId="0" borderId="38" xfId="2" applyFont="1" applyBorder="1"/>
    <xf numFmtId="3" fontId="1" fillId="0" borderId="0" xfId="2" applyNumberFormat="1" applyFont="1"/>
    <xf numFmtId="3" fontId="1" fillId="0" borderId="38" xfId="2" applyNumberFormat="1" applyFont="1" applyBorder="1"/>
    <xf numFmtId="0" fontId="1" fillId="0" borderId="38" xfId="2" applyFont="1" applyBorder="1" applyAlignment="1">
      <alignment shrinkToFit="1"/>
    </xf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2" xfId="2" applyNumberFormat="1" applyFont="1" applyBorder="1"/>
    <xf numFmtId="3" fontId="15" fillId="0" borderId="2" xfId="2" applyNumberFormat="1" applyBorder="1"/>
    <xf numFmtId="0" fontId="15" fillId="0" borderId="0" xfId="2"/>
    <xf numFmtId="0" fontId="15" fillId="0" borderId="124" xfId="2" applyBorder="1"/>
    <xf numFmtId="0" fontId="16" fillId="0" borderId="45" xfId="2" applyFont="1" applyBorder="1" applyAlignment="1">
      <alignment horizontal="center"/>
    </xf>
    <xf numFmtId="0" fontId="16" fillId="0" borderId="132" xfId="2" applyFont="1" applyBorder="1" applyAlignment="1">
      <alignment horizontal="center"/>
    </xf>
    <xf numFmtId="0" fontId="16" fillId="0" borderId="7" xfId="2" applyFont="1" applyBorder="1" applyAlignment="1">
      <alignment horizontal="right"/>
    </xf>
    <xf numFmtId="0" fontId="16" fillId="0" borderId="127" xfId="2" applyFont="1" applyBorder="1" applyAlignment="1">
      <alignment horizontal="left"/>
    </xf>
    <xf numFmtId="0" fontId="16" fillId="0" borderId="128" xfId="2" applyFont="1" applyBorder="1" applyAlignment="1">
      <alignment horizontal="center"/>
    </xf>
    <xf numFmtId="0" fontId="16" fillId="0" borderId="59" xfId="2" applyFont="1" applyBorder="1" applyAlignment="1">
      <alignment horizontal="center"/>
    </xf>
    <xf numFmtId="0" fontId="16" fillId="0" borderId="62" xfId="2" applyFont="1" applyBorder="1" applyAlignment="1">
      <alignment horizontal="center"/>
    </xf>
    <xf numFmtId="0" fontId="16" fillId="0" borderId="33" xfId="2" applyFont="1" applyBorder="1" applyAlignment="1">
      <alignment horizontal="center"/>
    </xf>
    <xf numFmtId="0" fontId="16" fillId="0" borderId="133" xfId="2" applyFont="1" applyBorder="1" applyAlignment="1">
      <alignment horizontal="center"/>
    </xf>
    <xf numFmtId="0" fontId="16" fillId="0" borderId="134" xfId="2" applyFont="1" applyBorder="1" applyAlignment="1">
      <alignment horizontal="center"/>
    </xf>
    <xf numFmtId="0" fontId="15" fillId="0" borderId="35" xfId="2" applyBorder="1"/>
    <xf numFmtId="0" fontId="15" fillId="0" borderId="35" xfId="2" applyBorder="1" applyAlignment="1">
      <alignment horizontal="center"/>
    </xf>
    <xf numFmtId="168" fontId="15" fillId="0" borderId="135" xfId="2" applyNumberFormat="1" applyBorder="1"/>
    <xf numFmtId="0" fontId="15" fillId="0" borderId="10" xfId="2" applyBorder="1" applyAlignment="1">
      <alignment horizontal="center"/>
    </xf>
    <xf numFmtId="168" fontId="15" fillId="0" borderId="35" xfId="2" applyNumberFormat="1" applyBorder="1"/>
    <xf numFmtId="0" fontId="11" fillId="0" borderId="71" xfId="0" applyFont="1" applyBorder="1"/>
    <xf numFmtId="0" fontId="11" fillId="0" borderId="8" xfId="0" applyFont="1" applyBorder="1"/>
    <xf numFmtId="0" fontId="11" fillId="0" borderId="86" xfId="0" applyFont="1" applyBorder="1"/>
    <xf numFmtId="0" fontId="11" fillId="0" borderId="74" xfId="0" applyFont="1" applyBorder="1"/>
    <xf numFmtId="165" fontId="3" fillId="0" borderId="55" xfId="0" applyNumberFormat="1" applyFont="1" applyBorder="1"/>
    <xf numFmtId="6" fontId="2" fillId="0" borderId="136" xfId="0" applyNumberFormat="1" applyFont="1" applyBorder="1" applyAlignment="1">
      <alignment horizontal="center"/>
    </xf>
    <xf numFmtId="6" fontId="2" fillId="0" borderId="137" xfId="0" applyNumberFormat="1" applyFont="1" applyBorder="1" applyAlignment="1">
      <alignment horizontal="center"/>
    </xf>
    <xf numFmtId="6" fontId="2" fillId="0" borderId="138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4" xfId="0" applyFont="1" applyBorder="1"/>
    <xf numFmtId="0" fontId="18" fillId="0" borderId="118" xfId="0" applyFont="1" applyBorder="1"/>
    <xf numFmtId="0" fontId="18" fillId="0" borderId="17" xfId="0" applyFont="1" applyBorder="1"/>
    <xf numFmtId="6" fontId="18" fillId="0" borderId="118" xfId="0" applyNumberFormat="1" applyFont="1" applyBorder="1"/>
    <xf numFmtId="6" fontId="18" fillId="0" borderId="120" xfId="0" applyNumberFormat="1" applyFont="1" applyBorder="1"/>
    <xf numFmtId="0" fontId="19" fillId="0" borderId="78" xfId="0" applyFont="1" applyBorder="1"/>
    <xf numFmtId="6" fontId="19" fillId="0" borderId="120" xfId="0" applyNumberFormat="1" applyFont="1" applyBorder="1"/>
    <xf numFmtId="167" fontId="19" fillId="0" borderId="119" xfId="0" applyNumberFormat="1" applyFont="1" applyBorder="1" applyAlignment="1">
      <alignment horizontal="right"/>
    </xf>
    <xf numFmtId="0" fontId="18" fillId="0" borderId="91" xfId="0" applyFont="1" applyBorder="1"/>
    <xf numFmtId="166" fontId="18" fillId="0" borderId="0" xfId="0" applyNumberFormat="1" applyFont="1"/>
    <xf numFmtId="165" fontId="18" fillId="0" borderId="67" xfId="0" applyNumberFormat="1" applyFont="1" applyBorder="1"/>
    <xf numFmtId="166" fontId="18" fillId="0" borderId="52" xfId="0" applyNumberFormat="1" applyFont="1" applyBorder="1"/>
    <xf numFmtId="165" fontId="18" fillId="0" borderId="87" xfId="0" applyNumberFormat="1" applyFont="1" applyBorder="1"/>
    <xf numFmtId="166" fontId="18" fillId="0" borderId="38" xfId="0" applyNumberFormat="1" applyFont="1" applyBorder="1"/>
    <xf numFmtId="165" fontId="18" fillId="0" borderId="88" xfId="0" applyNumberFormat="1" applyFont="1" applyBorder="1"/>
    <xf numFmtId="0" fontId="18" fillId="0" borderId="78" xfId="0" applyFont="1" applyBorder="1"/>
    <xf numFmtId="166" fontId="18" fillId="0" borderId="68" xfId="0" applyNumberFormat="1" applyFont="1" applyBorder="1"/>
    <xf numFmtId="165" fontId="18" fillId="0" borderId="63" xfId="0" applyNumberFormat="1" applyFont="1" applyBorder="1"/>
    <xf numFmtId="166" fontId="18" fillId="0" borderId="58" xfId="0" applyNumberFormat="1" applyFont="1" applyBorder="1"/>
    <xf numFmtId="166" fontId="18" fillId="0" borderId="45" xfId="0" applyNumberFormat="1" applyFont="1" applyBorder="1"/>
    <xf numFmtId="165" fontId="18" fillId="0" borderId="90" xfId="0" applyNumberFormat="1" applyFont="1" applyBorder="1"/>
    <xf numFmtId="165" fontId="18" fillId="0" borderId="46" xfId="0" applyNumberFormat="1" applyFont="1" applyBorder="1"/>
    <xf numFmtId="0" fontId="18" fillId="0" borderId="92" xfId="0" applyFont="1" applyBorder="1"/>
    <xf numFmtId="0" fontId="19" fillId="0" borderId="73" xfId="0" applyFont="1" applyBorder="1"/>
    <xf numFmtId="166" fontId="19" fillId="0" borderId="79" xfId="0" applyNumberFormat="1" applyFont="1" applyBorder="1"/>
    <xf numFmtId="165" fontId="19" fillId="0" borderId="56" xfId="0" applyNumberFormat="1" applyFont="1" applyBorder="1"/>
    <xf numFmtId="166" fontId="19" fillId="0" borderId="68" xfId="0" applyNumberFormat="1" applyFont="1" applyBorder="1"/>
    <xf numFmtId="165" fontId="19" fillId="0" borderId="55" xfId="0" applyNumberFormat="1" applyFont="1" applyBorder="1"/>
    <xf numFmtId="166" fontId="19" fillId="0" borderId="38" xfId="0" applyNumberFormat="1" applyFont="1" applyBorder="1"/>
    <xf numFmtId="165" fontId="19" fillId="0" borderId="72" xfId="0" applyNumberFormat="1" applyFont="1" applyBorder="1"/>
    <xf numFmtId="43" fontId="0" fillId="0" borderId="0" xfId="3" applyFont="1"/>
    <xf numFmtId="43" fontId="0" fillId="0" borderId="0" xfId="0" applyNumberFormat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80" xfId="2" applyNumberFormat="1" applyFont="1" applyBorder="1"/>
    <xf numFmtId="3" fontId="1" fillId="0" borderId="152" xfId="2" applyNumberFormat="1" applyFont="1" applyBorder="1"/>
    <xf numFmtId="3" fontId="1" fillId="0" borderId="87" xfId="2" applyNumberFormat="1" applyFont="1" applyBorder="1"/>
    <xf numFmtId="169" fontId="1" fillId="0" borderId="87" xfId="2" applyNumberFormat="1" applyFont="1" applyBorder="1"/>
    <xf numFmtId="0" fontId="2" fillId="0" borderId="38" xfId="2" applyFont="1" applyBorder="1" applyAlignment="1">
      <alignment horizontal="center"/>
    </xf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2" fontId="1" fillId="0" borderId="30" xfId="2" applyNumberFormat="1" applyFont="1" applyBorder="1"/>
    <xf numFmtId="42" fontId="1" fillId="0" borderId="72" xfId="2" applyNumberFormat="1" applyFont="1" applyBorder="1"/>
    <xf numFmtId="42" fontId="1" fillId="0" borderId="38" xfId="2" applyNumberFormat="1" applyFont="1" applyBorder="1"/>
    <xf numFmtId="42" fontId="1" fillId="0" borderId="47" xfId="2" applyNumberFormat="1" applyFont="1" applyBorder="1"/>
    <xf numFmtId="42" fontId="2" fillId="0" borderId="90" xfId="2" applyNumberFormat="1" applyFont="1" applyBorder="1"/>
    <xf numFmtId="0" fontId="2" fillId="0" borderId="0" xfId="2" applyFont="1"/>
    <xf numFmtId="3" fontId="2" fillId="0" borderId="131" xfId="2" applyNumberFormat="1" applyFont="1" applyBorder="1"/>
    <xf numFmtId="42" fontId="1" fillId="0" borderId="38" xfId="0" applyNumberFormat="1" applyFont="1" applyBorder="1"/>
    <xf numFmtId="42" fontId="1" fillId="0" borderId="43" xfId="0" applyNumberFormat="1" applyFont="1" applyBorder="1"/>
    <xf numFmtId="42" fontId="1" fillId="0" borderId="44" xfId="0" applyNumberFormat="1" applyFont="1" applyBorder="1"/>
    <xf numFmtId="42" fontId="1" fillId="0" borderId="45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1" fillId="0" borderId="48" xfId="0" applyNumberFormat="1" applyFont="1" applyBorder="1"/>
    <xf numFmtId="42" fontId="2" fillId="0" borderId="50" xfId="0" applyNumberFormat="1" applyFont="1" applyBorder="1"/>
    <xf numFmtId="42" fontId="2" fillId="0" borderId="51" xfId="0" applyNumberFormat="1" applyFont="1" applyBorder="1"/>
    <xf numFmtId="42" fontId="1" fillId="0" borderId="33" xfId="0" applyNumberFormat="1" applyFont="1" applyBorder="1"/>
    <xf numFmtId="42" fontId="1" fillId="0" borderId="33" xfId="0" applyNumberFormat="1" applyFont="1" applyBorder="1" applyAlignment="1">
      <alignment horizontal="fill"/>
    </xf>
    <xf numFmtId="42" fontId="1" fillId="0" borderId="34" xfId="0" applyNumberFormat="1" applyFont="1" applyBorder="1"/>
    <xf numFmtId="42" fontId="1" fillId="0" borderId="35" xfId="0" applyNumberFormat="1" applyFont="1" applyBorder="1"/>
    <xf numFmtId="42" fontId="1" fillId="0" borderId="35" xfId="0" applyNumberFormat="1" applyFont="1" applyBorder="1" applyAlignment="1">
      <alignment horizontal="fill"/>
    </xf>
    <xf numFmtId="42" fontId="2" fillId="0" borderId="37" xfId="0" applyNumberFormat="1" applyFont="1" applyBorder="1"/>
    <xf numFmtId="42" fontId="2" fillId="0" borderId="19" xfId="0" applyNumberFormat="1" applyFont="1" applyBorder="1"/>
    <xf numFmtId="42" fontId="1" fillId="0" borderId="26" xfId="0" applyNumberFormat="1" applyFont="1" applyBorder="1"/>
    <xf numFmtId="42" fontId="1" fillId="0" borderId="27" xfId="0" applyNumberFormat="1" applyFont="1" applyBorder="1"/>
    <xf numFmtId="42" fontId="1" fillId="0" borderId="28" xfId="0" applyNumberFormat="1" applyFont="1" applyBorder="1"/>
    <xf numFmtId="42" fontId="1" fillId="0" borderId="29" xfId="0" applyNumberFormat="1" applyFont="1" applyBorder="1"/>
    <xf numFmtId="42" fontId="1" fillId="0" borderId="30" xfId="0" applyNumberFormat="1" applyFont="1" applyBorder="1"/>
    <xf numFmtId="42" fontId="2" fillId="0" borderId="31" xfId="0" applyNumberFormat="1" applyFont="1" applyBorder="1"/>
    <xf numFmtId="42" fontId="2" fillId="0" borderId="157" xfId="0" applyNumberFormat="1" applyFont="1" applyBorder="1"/>
    <xf numFmtId="2" fontId="1" fillId="0" borderId="159" xfId="0" applyNumberFormat="1" applyFont="1" applyBorder="1"/>
    <xf numFmtId="2" fontId="1" fillId="0" borderId="160" xfId="0" applyNumberFormat="1" applyFont="1" applyBorder="1"/>
    <xf numFmtId="2" fontId="1" fillId="0" borderId="161" xfId="0" applyNumberFormat="1" applyFont="1" applyBorder="1"/>
    <xf numFmtId="42" fontId="1" fillId="0" borderId="159" xfId="0" applyNumberFormat="1" applyFont="1" applyBorder="1"/>
    <xf numFmtId="42" fontId="1" fillId="0" borderId="160" xfId="0" applyNumberFormat="1" applyFont="1" applyBorder="1"/>
    <xf numFmtId="42" fontId="1" fillId="0" borderId="22" xfId="0" applyNumberFormat="1" applyFont="1" applyBorder="1"/>
    <xf numFmtId="42" fontId="2" fillId="0" borderId="163" xfId="0" applyNumberFormat="1" applyFont="1" applyBorder="1"/>
    <xf numFmtId="0" fontId="1" fillId="0" borderId="61" xfId="0" applyFont="1" applyBorder="1"/>
    <xf numFmtId="0" fontId="1" fillId="0" borderId="166" xfId="0" applyFont="1" applyBorder="1"/>
    <xf numFmtId="42" fontId="1" fillId="0" borderId="130" xfId="0" applyNumberFormat="1" applyFont="1" applyBorder="1"/>
    <xf numFmtId="42" fontId="1" fillId="0" borderId="13" xfId="0" applyNumberFormat="1" applyFont="1" applyBorder="1"/>
    <xf numFmtId="42" fontId="2" fillId="0" borderId="18" xfId="0" applyNumberFormat="1" applyFont="1" applyBorder="1"/>
    <xf numFmtId="42" fontId="1" fillId="0" borderId="134" xfId="0" applyNumberFormat="1" applyFont="1" applyBorder="1"/>
    <xf numFmtId="42" fontId="1" fillId="0" borderId="170" xfId="0" applyNumberFormat="1" applyFont="1" applyBorder="1"/>
    <xf numFmtId="42" fontId="1" fillId="0" borderId="10" xfId="0" applyNumberFormat="1" applyFont="1" applyBorder="1"/>
    <xf numFmtId="42" fontId="2" fillId="0" borderId="171" xfId="0" applyNumberFormat="1" applyFont="1" applyBorder="1"/>
    <xf numFmtId="42" fontId="2" fillId="0" borderId="172" xfId="0" applyNumberFormat="1" applyFont="1" applyBorder="1"/>
    <xf numFmtId="42" fontId="1" fillId="0" borderId="65" xfId="0" applyNumberFormat="1" applyFont="1" applyBorder="1"/>
    <xf numFmtId="2" fontId="1" fillId="0" borderId="175" xfId="0" applyNumberFormat="1" applyFont="1" applyBorder="1"/>
    <xf numFmtId="2" fontId="1" fillId="0" borderId="176" xfId="0" applyNumberFormat="1" applyFont="1" applyBorder="1"/>
    <xf numFmtId="42" fontId="1" fillId="0" borderId="177" xfId="0" applyNumberFormat="1" applyFont="1" applyBorder="1"/>
    <xf numFmtId="42" fontId="1" fillId="0" borderId="129" xfId="0" applyNumberFormat="1" applyFont="1" applyBorder="1"/>
    <xf numFmtId="3" fontId="5" fillId="0" borderId="0" xfId="4" applyNumberFormat="1" applyFont="1"/>
    <xf numFmtId="3" fontId="6" fillId="0" borderId="0" xfId="4" applyNumberFormat="1" applyFont="1"/>
    <xf numFmtId="0" fontId="6" fillId="0" borderId="0" xfId="4" applyFont="1"/>
    <xf numFmtId="43" fontId="15" fillId="0" borderId="0" xfId="3" applyFont="1"/>
    <xf numFmtId="0" fontId="15" fillId="0" borderId="132" xfId="4" applyBorder="1"/>
    <xf numFmtId="0" fontId="15" fillId="0" borderId="0" xfId="4"/>
    <xf numFmtId="0" fontId="16" fillId="0" borderId="38" xfId="4" applyFont="1" applyBorder="1"/>
    <xf numFmtId="0" fontId="15" fillId="0" borderId="38" xfId="4" applyBorder="1"/>
    <xf numFmtId="169" fontId="16" fillId="0" borderId="24" xfId="4" applyNumberFormat="1" applyFont="1" applyBorder="1" applyAlignment="1">
      <alignment horizontal="center"/>
    </xf>
    <xf numFmtId="0" fontId="15" fillId="0" borderId="60" xfId="4" applyBorder="1"/>
    <xf numFmtId="169" fontId="15" fillId="0" borderId="179" xfId="4" applyNumberFormat="1" applyBorder="1"/>
    <xf numFmtId="0" fontId="15" fillId="0" borderId="38" xfId="5" applyFont="1" applyBorder="1"/>
    <xf numFmtId="0" fontId="16" fillId="0" borderId="38" xfId="5" applyFont="1" applyBorder="1"/>
    <xf numFmtId="3" fontId="6" fillId="0" borderId="180" xfId="4" applyNumberFormat="1" applyFont="1" applyBorder="1"/>
    <xf numFmtId="0" fontId="6" fillId="0" borderId="180" xfId="4" applyFont="1" applyBorder="1"/>
    <xf numFmtId="3" fontId="5" fillId="0" borderId="61" xfId="4" applyNumberFormat="1" applyFont="1" applyBorder="1"/>
    <xf numFmtId="0" fontId="5" fillId="0" borderId="0" xfId="4" applyFont="1"/>
    <xf numFmtId="3" fontId="6" fillId="0" borderId="32" xfId="4" applyNumberFormat="1" applyFont="1" applyBorder="1"/>
    <xf numFmtId="0" fontId="15" fillId="0" borderId="21" xfId="4" applyBorder="1"/>
    <xf numFmtId="0" fontId="15" fillId="0" borderId="181" xfId="4" applyBorder="1"/>
    <xf numFmtId="0" fontId="15" fillId="0" borderId="24" xfId="4" applyBorder="1"/>
    <xf numFmtId="0" fontId="16" fillId="0" borderId="24" xfId="4" applyFont="1" applyBorder="1" applyAlignment="1">
      <alignment horizontal="center"/>
    </xf>
    <xf numFmtId="0" fontId="15" fillId="0" borderId="61" xfId="4" applyBorder="1"/>
    <xf numFmtId="0" fontId="16" fillId="0" borderId="38" xfId="4" applyFont="1" applyBorder="1" applyAlignment="1">
      <alignment horizontal="center"/>
    </xf>
    <xf numFmtId="0" fontId="16" fillId="0" borderId="38" xfId="4" applyFont="1" applyBorder="1" applyAlignment="1">
      <alignment horizontal="center" wrapText="1"/>
    </xf>
    <xf numFmtId="0" fontId="16" fillId="0" borderId="61" xfId="4" applyFont="1" applyBorder="1"/>
    <xf numFmtId="42" fontId="15" fillId="0" borderId="38" xfId="4" applyNumberFormat="1" applyBorder="1"/>
    <xf numFmtId="0" fontId="15" fillId="0" borderId="38" xfId="0" applyFont="1" applyBorder="1"/>
    <xf numFmtId="168" fontId="15" fillId="0" borderId="38" xfId="6" applyNumberFormat="1" applyFont="1" applyBorder="1"/>
    <xf numFmtId="42" fontId="16" fillId="0" borderId="35" xfId="4" applyNumberFormat="1" applyFont="1" applyBorder="1"/>
    <xf numFmtId="0" fontId="16" fillId="0" borderId="0" xfId="4" applyFont="1"/>
    <xf numFmtId="168" fontId="15" fillId="0" borderId="35" xfId="6" applyNumberFormat="1" applyFont="1" applyBorder="1" applyAlignment="1"/>
    <xf numFmtId="168" fontId="15" fillId="0" borderId="35" xfId="6" applyNumberFormat="1" applyFont="1" applyFill="1" applyBorder="1"/>
    <xf numFmtId="168" fontId="15" fillId="0" borderId="38" xfId="6" applyNumberFormat="1" applyFont="1" applyFill="1" applyBorder="1"/>
    <xf numFmtId="0" fontId="16" fillId="0" borderId="183" xfId="4" applyFont="1" applyBorder="1"/>
    <xf numFmtId="3" fontId="6" fillId="0" borderId="184" xfId="4" applyNumberFormat="1" applyFont="1" applyBorder="1"/>
    <xf numFmtId="0" fontId="6" fillId="0" borderId="184" xfId="4" applyFont="1" applyBorder="1"/>
    <xf numFmtId="0" fontId="16" fillId="0" borderId="21" xfId="4" applyFont="1" applyBorder="1" applyAlignment="1">
      <alignment horizontal="center"/>
    </xf>
    <xf numFmtId="0" fontId="16" fillId="0" borderId="185" xfId="4" applyFont="1" applyBorder="1" applyAlignment="1">
      <alignment horizontal="center"/>
    </xf>
    <xf numFmtId="0" fontId="16" fillId="0" borderId="186" xfId="4" applyFont="1" applyBorder="1" applyAlignment="1">
      <alignment horizontal="center"/>
    </xf>
    <xf numFmtId="43" fontId="15" fillId="0" borderId="0" xfId="7" applyFont="1" applyAlignment="1"/>
    <xf numFmtId="0" fontId="16" fillId="0" borderId="61" xfId="4" applyFont="1" applyBorder="1" applyAlignment="1">
      <alignment horizontal="center"/>
    </xf>
    <xf numFmtId="0" fontId="16" fillId="0" borderId="32" xfId="4" applyFont="1" applyBorder="1" applyAlignment="1">
      <alignment horizontal="center"/>
    </xf>
    <xf numFmtId="0" fontId="16" fillId="0" borderId="0" xfId="4" applyFont="1" applyAlignment="1">
      <alignment horizontal="center"/>
    </xf>
    <xf numFmtId="0" fontId="15" fillId="0" borderId="187" xfId="4" applyBorder="1"/>
    <xf numFmtId="0" fontId="16" fillId="0" borderId="188" xfId="4" applyFont="1" applyBorder="1" applyAlignment="1">
      <alignment horizontal="center"/>
    </xf>
    <xf numFmtId="168" fontId="16" fillId="0" borderId="38" xfId="6" applyNumberFormat="1" applyFont="1" applyBorder="1" applyAlignment="1">
      <alignment horizontal="center"/>
    </xf>
    <xf numFmtId="168" fontId="16" fillId="0" borderId="38" xfId="6" applyNumberFormat="1" applyFont="1" applyFill="1" applyBorder="1" applyAlignment="1">
      <alignment horizontal="center"/>
    </xf>
    <xf numFmtId="43" fontId="16" fillId="0" borderId="0" xfId="7" applyFont="1" applyAlignment="1"/>
    <xf numFmtId="0" fontId="16" fillId="0" borderId="189" xfId="4" applyFont="1" applyBorder="1"/>
    <xf numFmtId="0" fontId="22" fillId="0" borderId="24" xfId="4" applyFont="1" applyBorder="1" applyAlignment="1">
      <alignment horizontal="center"/>
    </xf>
    <xf numFmtId="42" fontId="16" fillId="0" borderId="38" xfId="4" applyNumberFormat="1" applyFont="1" applyBorder="1" applyAlignment="1">
      <alignment horizontal="right"/>
    </xf>
    <xf numFmtId="168" fontId="15" fillId="0" borderId="0" xfId="4" applyNumberFormat="1"/>
    <xf numFmtId="42" fontId="15" fillId="0" borderId="0" xfId="4" applyNumberFormat="1"/>
    <xf numFmtId="42" fontId="15" fillId="0" borderId="190" xfId="4" applyNumberFormat="1" applyBorder="1"/>
    <xf numFmtId="38" fontId="15" fillId="0" borderId="0" xfId="4" applyNumberFormat="1"/>
    <xf numFmtId="43" fontId="15" fillId="0" borderId="0" xfId="7" applyFont="1" applyFill="1" applyAlignment="1"/>
    <xf numFmtId="0" fontId="27" fillId="0" borderId="0" xfId="8" applyFont="1"/>
    <xf numFmtId="0" fontId="21" fillId="0" borderId="0" xfId="8" applyFont="1"/>
    <xf numFmtId="0" fontId="27" fillId="0" borderId="0" xfId="8" applyFont="1" applyAlignment="1">
      <alignment horizontal="right"/>
    </xf>
    <xf numFmtId="0" fontId="27" fillId="0" borderId="1" xfId="8" applyFont="1" applyBorder="1"/>
    <xf numFmtId="0" fontId="28" fillId="0" borderId="0" xfId="8" applyFont="1"/>
    <xf numFmtId="0" fontId="28" fillId="0" borderId="192" xfId="8" applyFont="1" applyBorder="1"/>
    <xf numFmtId="0" fontId="28" fillId="0" borderId="192" xfId="8" applyFont="1" applyBorder="1" applyAlignment="1">
      <alignment horizontal="right"/>
    </xf>
    <xf numFmtId="0" fontId="28" fillId="0" borderId="87" xfId="8" applyFont="1" applyBorder="1" applyProtection="1">
      <protection locked="0"/>
    </xf>
    <xf numFmtId="0" fontId="28" fillId="0" borderId="193" xfId="8" applyFont="1" applyBorder="1" applyAlignment="1">
      <alignment horizontal="right"/>
    </xf>
    <xf numFmtId="5" fontId="21" fillId="0" borderId="87" xfId="8" applyNumberFormat="1" applyFont="1" applyBorder="1"/>
    <xf numFmtId="0" fontId="28" fillId="0" borderId="0" xfId="8" quotePrefix="1" applyFont="1" applyAlignment="1">
      <alignment horizontal="left"/>
    </xf>
    <xf numFmtId="5" fontId="0" fillId="0" borderId="0" xfId="8" applyNumberFormat="1" applyFont="1"/>
    <xf numFmtId="0" fontId="28" fillId="0" borderId="0" xfId="8" applyFont="1" applyAlignment="1">
      <alignment horizontal="right"/>
    </xf>
    <xf numFmtId="0" fontId="30" fillId="0" borderId="0" xfId="8" applyFont="1"/>
    <xf numFmtId="0" fontId="0" fillId="0" borderId="0" xfId="8" applyFont="1"/>
    <xf numFmtId="0" fontId="24" fillId="0" borderId="0" xfId="8" applyFont="1"/>
    <xf numFmtId="0" fontId="24" fillId="0" borderId="0" xfId="8" applyFont="1" applyAlignment="1">
      <alignment horizontal="right"/>
    </xf>
    <xf numFmtId="0" fontId="31" fillId="0" borderId="1" xfId="8" applyFont="1" applyBorder="1"/>
    <xf numFmtId="0" fontId="24" fillId="0" borderId="1" xfId="8" applyFont="1" applyBorder="1"/>
    <xf numFmtId="0" fontId="28" fillId="2" borderId="194" xfId="8" applyFont="1" applyFill="1" applyBorder="1" applyAlignment="1">
      <alignment horizontal="centerContinuous"/>
    </xf>
    <xf numFmtId="0" fontId="28" fillId="2" borderId="38" xfId="8" applyFont="1" applyFill="1" applyBorder="1" applyAlignment="1">
      <alignment horizontal="centerContinuous"/>
    </xf>
    <xf numFmtId="0" fontId="28" fillId="2" borderId="0" xfId="8" applyFont="1" applyFill="1" applyAlignment="1">
      <alignment horizontal="centerContinuous"/>
    </xf>
    <xf numFmtId="0" fontId="28" fillId="2" borderId="32" xfId="8" applyFont="1" applyFill="1" applyBorder="1" applyAlignment="1">
      <alignment horizontal="centerContinuous"/>
    </xf>
    <xf numFmtId="0" fontId="27" fillId="0" borderId="0" xfId="8" quotePrefix="1" applyFont="1" applyAlignment="1">
      <alignment horizontal="left"/>
    </xf>
    <xf numFmtId="0" fontId="21" fillId="0" borderId="0" xfId="8" applyFont="1" applyProtection="1">
      <protection locked="0"/>
    </xf>
    <xf numFmtId="0" fontId="25" fillId="0" borderId="0" xfId="8" applyFont="1"/>
    <xf numFmtId="0" fontId="24" fillId="0" borderId="1" xfId="8" applyFont="1" applyBorder="1" applyAlignment="1">
      <alignment horizontal="left"/>
    </xf>
    <xf numFmtId="0" fontId="24" fillId="0" borderId="192" xfId="8" applyFont="1" applyBorder="1"/>
    <xf numFmtId="9" fontId="21" fillId="0" borderId="87" xfId="8" applyNumberFormat="1" applyFont="1" applyBorder="1"/>
    <xf numFmtId="3" fontId="32" fillId="0" borderId="0" xfId="4" applyNumberFormat="1" applyFont="1"/>
    <xf numFmtId="3" fontId="33" fillId="0" borderId="0" xfId="4" applyNumberFormat="1" applyFont="1"/>
    <xf numFmtId="3" fontId="32" fillId="0" borderId="178" xfId="4" applyNumberFormat="1" applyFont="1" applyBorder="1"/>
    <xf numFmtId="3" fontId="33" fillId="0" borderId="178" xfId="4" applyNumberFormat="1" applyFont="1" applyBorder="1"/>
    <xf numFmtId="0" fontId="32" fillId="0" borderId="185" xfId="4" applyFont="1" applyBorder="1"/>
    <xf numFmtId="0" fontId="32" fillId="0" borderId="21" xfId="4" applyFont="1" applyBorder="1" applyAlignment="1">
      <alignment horizontal="center"/>
    </xf>
    <xf numFmtId="0" fontId="32" fillId="0" borderId="61" xfId="4" applyFont="1" applyBorder="1" applyAlignment="1">
      <alignment horizontal="center"/>
    </xf>
    <xf numFmtId="0" fontId="32" fillId="0" borderId="38" xfId="4" applyFont="1" applyBorder="1" applyAlignment="1">
      <alignment horizontal="center"/>
    </xf>
    <xf numFmtId="0" fontId="32" fillId="0" borderId="196" xfId="4" applyFont="1" applyBorder="1" applyAlignment="1">
      <alignment horizontal="center"/>
    </xf>
    <xf numFmtId="0" fontId="32" fillId="0" borderId="190" xfId="4" applyFont="1" applyBorder="1" applyAlignment="1">
      <alignment horizontal="center"/>
    </xf>
    <xf numFmtId="0" fontId="35" fillId="0" borderId="0" xfId="4" applyFont="1"/>
    <xf numFmtId="3" fontId="5" fillId="0" borderId="0" xfId="12" applyNumberFormat="1" applyFont="1"/>
    <xf numFmtId="3" fontId="6" fillId="0" borderId="0" xfId="12" applyNumberFormat="1" applyFont="1"/>
    <xf numFmtId="170" fontId="5" fillId="0" borderId="1" xfId="13" applyNumberFormat="1" applyFont="1" applyBorder="1" applyAlignment="1" applyProtection="1">
      <alignment horizontal="left"/>
      <protection locked="0"/>
    </xf>
    <xf numFmtId="0" fontId="6" fillId="0" borderId="1" xfId="12" applyFont="1" applyBorder="1" applyAlignment="1">
      <alignment horizontal="center"/>
    </xf>
    <xf numFmtId="0" fontId="6" fillId="0" borderId="1" xfId="12" applyFont="1" applyBorder="1"/>
    <xf numFmtId="0" fontId="6" fillId="0" borderId="0" xfId="12" applyFont="1"/>
    <xf numFmtId="3" fontId="6" fillId="0" borderId="0" xfId="12" applyNumberFormat="1" applyFont="1" applyAlignment="1">
      <alignment horizontal="center"/>
    </xf>
    <xf numFmtId="3" fontId="5" fillId="0" borderId="178" xfId="12" applyNumberFormat="1" applyFont="1" applyBorder="1"/>
    <xf numFmtId="3" fontId="6" fillId="0" borderId="178" xfId="12" applyNumberFormat="1" applyFont="1" applyBorder="1"/>
    <xf numFmtId="3" fontId="6" fillId="0" borderId="178" xfId="12" applyNumberFormat="1" applyFont="1" applyBorder="1" applyAlignment="1">
      <alignment horizontal="center"/>
    </xf>
    <xf numFmtId="0" fontId="6" fillId="0" borderId="0" xfId="12" applyFont="1" applyAlignment="1">
      <alignment horizontal="center"/>
    </xf>
    <xf numFmtId="0" fontId="2" fillId="0" borderId="58" xfId="12" applyFont="1" applyBorder="1" applyAlignment="1">
      <alignment horizontal="center"/>
    </xf>
    <xf numFmtId="0" fontId="1" fillId="0" borderId="38" xfId="12" applyFont="1" applyBorder="1"/>
    <xf numFmtId="0" fontId="1" fillId="0" borderId="0" xfId="12" applyFont="1"/>
    <xf numFmtId="0" fontId="2" fillId="0" borderId="52" xfId="12" applyFont="1" applyBorder="1" applyAlignment="1">
      <alignment horizontal="center"/>
    </xf>
    <xf numFmtId="0" fontId="1" fillId="0" borderId="38" xfId="12" applyFont="1" applyBorder="1" applyAlignment="1">
      <alignment horizontal="center"/>
    </xf>
    <xf numFmtId="0" fontId="1" fillId="0" borderId="0" xfId="12" applyFont="1" applyAlignment="1">
      <alignment horizontal="center"/>
    </xf>
    <xf numFmtId="0" fontId="2" fillId="0" borderId="197" xfId="12" applyFont="1" applyBorder="1" applyAlignment="1">
      <alignment horizontal="center"/>
    </xf>
    <xf numFmtId="0" fontId="37" fillId="0" borderId="35" xfId="12" applyFont="1" applyBorder="1" applyAlignment="1">
      <alignment horizontal="left" wrapText="1" readingOrder="1"/>
    </xf>
    <xf numFmtId="0" fontId="37" fillId="0" borderId="0" xfId="12" applyFont="1" applyAlignment="1">
      <alignment horizontal="left" wrapText="1" readingOrder="1"/>
    </xf>
    <xf numFmtId="0" fontId="37" fillId="0" borderId="35" xfId="12" applyFont="1" applyBorder="1" applyAlignment="1">
      <alignment horizontal="left" readingOrder="1"/>
    </xf>
    <xf numFmtId="0" fontId="37" fillId="0" borderId="0" xfId="12" applyFont="1" applyAlignment="1">
      <alignment horizontal="left" readingOrder="1"/>
    </xf>
    <xf numFmtId="170" fontId="16" fillId="0" borderId="0" xfId="0" applyNumberFormat="1" applyFont="1" applyAlignment="1" applyProtection="1">
      <alignment horizontal="left"/>
      <protection locked="0"/>
    </xf>
    <xf numFmtId="170" fontId="23" fillId="0" borderId="0" xfId="0" applyNumberFormat="1" applyFont="1" applyProtection="1">
      <protection locked="0"/>
    </xf>
    <xf numFmtId="170" fontId="16" fillId="0" borderId="0" xfId="0" applyNumberFormat="1" applyFont="1" applyAlignment="1" applyProtection="1">
      <alignment horizontal="right"/>
      <protection locked="0"/>
    </xf>
    <xf numFmtId="170" fontId="16" fillId="0" borderId="0" xfId="0" applyNumberFormat="1" applyFont="1" applyProtection="1">
      <protection locked="0"/>
    </xf>
    <xf numFmtId="170" fontId="15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0" fontId="38" fillId="0" borderId="0" xfId="0" applyNumberFormat="1" applyFont="1" applyProtection="1">
      <protection locked="0"/>
    </xf>
    <xf numFmtId="0" fontId="38" fillId="0" borderId="0" xfId="0" applyFont="1" applyProtection="1">
      <protection locked="0"/>
    </xf>
    <xf numFmtId="170" fontId="0" fillId="0" borderId="0" xfId="0" applyNumberFormat="1" applyProtection="1">
      <protection locked="0"/>
    </xf>
    <xf numFmtId="170" fontId="23" fillId="0" borderId="154" xfId="0" applyNumberFormat="1" applyFont="1" applyBorder="1" applyAlignment="1" applyProtection="1">
      <alignment horizontal="left"/>
      <protection locked="0"/>
    </xf>
    <xf numFmtId="170" fontId="23" fillId="0" borderId="154" xfId="0" applyNumberFormat="1" applyFont="1" applyBorder="1" applyProtection="1">
      <protection locked="0"/>
    </xf>
    <xf numFmtId="170" fontId="23" fillId="0" borderId="154" xfId="0" applyNumberFormat="1" applyFont="1" applyBorder="1" applyAlignment="1" applyProtection="1">
      <alignment horizontal="center"/>
      <protection locked="0"/>
    </xf>
    <xf numFmtId="0" fontId="23" fillId="0" borderId="154" xfId="0" applyFont="1" applyBorder="1" applyProtection="1">
      <protection locked="0"/>
    </xf>
    <xf numFmtId="0" fontId="23" fillId="0" borderId="154" xfId="0" applyFont="1" applyBorder="1" applyAlignment="1" applyProtection="1">
      <alignment horizontal="center"/>
      <protection locked="0"/>
    </xf>
    <xf numFmtId="170" fontId="23" fillId="0" borderId="24" xfId="0" applyNumberFormat="1" applyFont="1" applyBorder="1" applyAlignment="1" applyProtection="1">
      <alignment horizontal="left"/>
      <protection locked="0"/>
    </xf>
    <xf numFmtId="170" fontId="23" fillId="0" borderId="32" xfId="0" applyNumberFormat="1" applyFont="1" applyBorder="1" applyProtection="1">
      <protection locked="0"/>
    </xf>
    <xf numFmtId="170" fontId="23" fillId="0" borderId="24" xfId="0" applyNumberFormat="1" applyFont="1" applyBorder="1" applyProtection="1">
      <protection locked="0"/>
    </xf>
    <xf numFmtId="0" fontId="23" fillId="0" borderId="24" xfId="0" applyFont="1" applyBorder="1" applyProtection="1">
      <protection locked="0"/>
    </xf>
    <xf numFmtId="170" fontId="23" fillId="0" borderId="24" xfId="0" applyNumberFormat="1" applyFont="1" applyBorder="1" applyAlignment="1" applyProtection="1">
      <alignment horizontal="center"/>
      <protection locked="0"/>
    </xf>
    <xf numFmtId="0" fontId="23" fillId="0" borderId="24" xfId="0" applyFont="1" applyBorder="1" applyAlignment="1" applyProtection="1">
      <alignment horizontal="center"/>
      <protection locked="0"/>
    </xf>
    <xf numFmtId="170" fontId="23" fillId="0" borderId="33" xfId="0" applyNumberFormat="1" applyFont="1" applyBorder="1" applyAlignment="1" applyProtection="1">
      <alignment horizontal="center"/>
      <protection locked="0"/>
    </xf>
    <xf numFmtId="170" fontId="23" fillId="0" borderId="191" xfId="0" applyNumberFormat="1" applyFont="1" applyBorder="1" applyAlignment="1" applyProtection="1">
      <alignment horizontal="center" wrapText="1"/>
      <protection locked="0"/>
    </xf>
    <xf numFmtId="170" fontId="23" fillId="0" borderId="33" xfId="0" applyNumberFormat="1" applyFont="1" applyBorder="1" applyAlignment="1" applyProtection="1">
      <alignment horizontal="center" wrapText="1"/>
      <protection locked="0"/>
    </xf>
    <xf numFmtId="0" fontId="23" fillId="0" borderId="33" xfId="0" applyFont="1" applyBorder="1" applyAlignment="1" applyProtection="1">
      <alignment horizontal="center" wrapText="1"/>
      <protection locked="0"/>
    </xf>
    <xf numFmtId="170" fontId="2" fillId="0" borderId="154" xfId="0" applyNumberFormat="1" applyFont="1" applyBorder="1" applyAlignment="1" applyProtection="1">
      <alignment horizontal="left"/>
      <protection locked="0"/>
    </xf>
    <xf numFmtId="170" fontId="2" fillId="0" borderId="154" xfId="0" applyNumberFormat="1" applyFont="1" applyBorder="1" applyAlignment="1" applyProtection="1">
      <alignment horizontal="center"/>
      <protection locked="0"/>
    </xf>
    <xf numFmtId="0" fontId="2" fillId="0" borderId="154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1" fillId="0" borderId="154" xfId="0" applyNumberFormat="1" applyFont="1" applyBorder="1" applyAlignment="1" applyProtection="1">
      <alignment horizontal="center"/>
      <protection locked="0"/>
    </xf>
    <xf numFmtId="42" fontId="1" fillId="0" borderId="154" xfId="3" applyNumberFormat="1" applyFont="1" applyBorder="1" applyAlignment="1" applyProtection="1">
      <alignment horizontal="center"/>
      <protection locked="0"/>
    </xf>
    <xf numFmtId="170" fontId="1" fillId="0" borderId="135" xfId="0" applyNumberFormat="1" applyFont="1" applyBorder="1" applyAlignment="1" applyProtection="1">
      <alignment horizontal="left"/>
      <protection locked="0"/>
    </xf>
    <xf numFmtId="37" fontId="1" fillId="0" borderId="35" xfId="0" applyNumberFormat="1" applyFont="1" applyBorder="1" applyAlignment="1" applyProtection="1">
      <alignment horizontal="center"/>
      <protection locked="0"/>
    </xf>
    <xf numFmtId="37" fontId="1" fillId="0" borderId="35" xfId="0" applyNumberFormat="1" applyFont="1" applyBorder="1" applyProtection="1">
      <protection locked="0"/>
    </xf>
    <xf numFmtId="42" fontId="1" fillId="0" borderId="135" xfId="3" applyNumberFormat="1" applyFont="1" applyBorder="1" applyAlignment="1" applyProtection="1">
      <alignment horizontal="right"/>
      <protection locked="0"/>
    </xf>
    <xf numFmtId="37" fontId="0" fillId="0" borderId="35" xfId="0" applyNumberFormat="1" applyBorder="1" applyAlignment="1" applyProtection="1">
      <alignment horizontal="right"/>
      <protection locked="0"/>
    </xf>
    <xf numFmtId="37" fontId="1" fillId="0" borderId="35" xfId="0" applyNumberFormat="1" applyFont="1" applyBorder="1" applyAlignment="1" applyProtection="1">
      <alignment horizontal="right"/>
      <protection locked="0"/>
    </xf>
    <xf numFmtId="42" fontId="1" fillId="0" borderId="135" xfId="0" applyNumberFormat="1" applyFont="1" applyBorder="1" applyAlignment="1" applyProtection="1">
      <alignment horizontal="right"/>
      <protection locked="0"/>
    </xf>
    <xf numFmtId="42" fontId="1" fillId="0" borderId="135" xfId="0" applyNumberFormat="1" applyFont="1" applyBorder="1" applyAlignment="1" applyProtection="1">
      <alignment horizontal="center"/>
      <protection locked="0"/>
    </xf>
    <xf numFmtId="42" fontId="1" fillId="0" borderId="35" xfId="0" applyNumberFormat="1" applyFont="1" applyBorder="1" applyAlignment="1" applyProtection="1">
      <alignment horizontal="center"/>
      <protection locked="0"/>
    </xf>
    <xf numFmtId="170" fontId="2" fillId="0" borderId="135" xfId="0" applyNumberFormat="1" applyFont="1" applyBorder="1" applyAlignment="1" applyProtection="1">
      <alignment horizontal="left"/>
      <protection locked="0"/>
    </xf>
    <xf numFmtId="37" fontId="2" fillId="0" borderId="35" xfId="0" applyNumberFormat="1" applyFont="1" applyBorder="1" applyAlignment="1" applyProtection="1">
      <alignment horizontal="center"/>
      <protection locked="0"/>
    </xf>
    <xf numFmtId="42" fontId="2" fillId="0" borderId="35" xfId="3" applyNumberFormat="1" applyFont="1" applyBorder="1" applyProtection="1">
      <protection locked="0"/>
    </xf>
    <xf numFmtId="42" fontId="2" fillId="0" borderId="35" xfId="0" applyNumberFormat="1" applyFont="1" applyBorder="1" applyProtection="1">
      <protection locked="0"/>
    </xf>
    <xf numFmtId="42" fontId="1" fillId="0" borderId="35" xfId="0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1" fillId="0" borderId="154" xfId="0" applyNumberFormat="1" applyFont="1" applyBorder="1" applyProtection="1">
      <protection locked="0"/>
    </xf>
    <xf numFmtId="37" fontId="1" fillId="0" borderId="154" xfId="0" applyNumberFormat="1" applyFont="1" applyBorder="1" applyAlignment="1" applyProtection="1">
      <alignment horizontal="center"/>
      <protection locked="0"/>
    </xf>
    <xf numFmtId="42" fontId="1" fillId="0" borderId="154" xfId="0" applyNumberFormat="1" applyFont="1" applyBorder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170" fontId="2" fillId="0" borderId="33" xfId="0" applyNumberFormat="1" applyFont="1" applyBorder="1" applyAlignment="1" applyProtection="1">
      <alignment horizontal="left"/>
      <protection locked="0"/>
    </xf>
    <xf numFmtId="37" fontId="1" fillId="0" borderId="33" xfId="0" applyNumberFormat="1" applyFont="1" applyBorder="1" applyProtection="1">
      <protection locked="0"/>
    </xf>
    <xf numFmtId="42" fontId="1" fillId="0" borderId="198" xfId="3" applyNumberFormat="1" applyFont="1" applyBorder="1" applyAlignment="1" applyProtection="1">
      <alignment horizontal="right"/>
      <protection locked="0"/>
    </xf>
    <xf numFmtId="42" fontId="1" fillId="0" borderId="33" xfId="0" applyNumberFormat="1" applyFont="1" applyBorder="1" applyAlignment="1" applyProtection="1">
      <alignment horizontal="right"/>
      <protection locked="0"/>
    </xf>
    <xf numFmtId="42" fontId="1" fillId="0" borderId="198" xfId="0" applyNumberFormat="1" applyFont="1" applyBorder="1" applyAlignment="1" applyProtection="1">
      <alignment horizontal="center"/>
      <protection locked="0"/>
    </xf>
    <xf numFmtId="42" fontId="1" fillId="0" borderId="33" xfId="0" applyNumberFormat="1" applyFont="1" applyBorder="1" applyAlignment="1" applyProtection="1">
      <alignment horizontal="center"/>
      <protection locked="0"/>
    </xf>
    <xf numFmtId="170" fontId="1" fillId="0" borderId="35" xfId="0" applyNumberFormat="1" applyFont="1" applyBorder="1" applyAlignment="1" applyProtection="1">
      <alignment horizontal="left"/>
      <protection locked="0"/>
    </xf>
    <xf numFmtId="42" fontId="1" fillId="0" borderId="35" xfId="3" applyNumberFormat="1" applyFont="1" applyBorder="1" applyAlignment="1" applyProtection="1">
      <alignment horizontal="right"/>
      <protection locked="0"/>
    </xf>
    <xf numFmtId="42" fontId="1" fillId="0" borderId="35" xfId="3" applyNumberFormat="1" applyFont="1" applyBorder="1" applyProtection="1">
      <protection locked="0"/>
    </xf>
    <xf numFmtId="42" fontId="1" fillId="0" borderId="35" xfId="0" applyNumberFormat="1" applyFont="1" applyBorder="1" applyProtection="1">
      <protection locked="0"/>
    </xf>
    <xf numFmtId="170" fontId="2" fillId="0" borderId="35" xfId="0" applyNumberFormat="1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3" fillId="0" borderId="180" xfId="0" applyFont="1" applyBorder="1" applyAlignment="1" applyProtection="1">
      <alignment horizontal="left"/>
      <protection locked="0"/>
    </xf>
    <xf numFmtId="37" fontId="39" fillId="0" borderId="180" xfId="0" applyNumberFormat="1" applyFont="1" applyBorder="1" applyProtection="1">
      <protection locked="0"/>
    </xf>
    <xf numFmtId="37" fontId="39" fillId="0" borderId="180" xfId="0" applyNumberFormat="1" applyFont="1" applyBorder="1" applyAlignment="1" applyProtection="1">
      <alignment horizontal="center"/>
      <protection locked="0"/>
    </xf>
    <xf numFmtId="0" fontId="39" fillId="0" borderId="0" xfId="0" applyFont="1" applyAlignment="1" applyProtection="1">
      <alignment horizontal="left"/>
      <protection locked="0"/>
    </xf>
    <xf numFmtId="37" fontId="39" fillId="0" borderId="0" xfId="0" applyNumberFormat="1" applyFont="1" applyProtection="1">
      <protection locked="0"/>
    </xf>
    <xf numFmtId="37" fontId="39" fillId="0" borderId="0" xfId="0" applyNumberFormat="1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3" fontId="39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72" fontId="0" fillId="0" borderId="0" xfId="3" applyNumberFormat="1" applyFont="1" applyAlignment="1" applyProtection="1">
      <alignment horizontal="left" indent="1"/>
      <protection locked="0"/>
    </xf>
    <xf numFmtId="0" fontId="15" fillId="0" borderId="199" xfId="4" applyBorder="1"/>
    <xf numFmtId="0" fontId="15" fillId="0" borderId="200" xfId="4" applyBorder="1"/>
    <xf numFmtId="0" fontId="15" fillId="0" borderId="199" xfId="4" applyBorder="1" applyAlignment="1">
      <alignment horizontal="center"/>
    </xf>
    <xf numFmtId="0" fontId="15" fillId="0" borderId="201" xfId="4" applyBorder="1"/>
    <xf numFmtId="0" fontId="15" fillId="0" borderId="202" xfId="4" applyBorder="1"/>
    <xf numFmtId="0" fontId="34" fillId="0" borderId="203" xfId="4" applyFont="1" applyBorder="1"/>
    <xf numFmtId="0" fontId="35" fillId="0" borderId="203" xfId="4" applyFont="1" applyBorder="1"/>
    <xf numFmtId="3" fontId="34" fillId="0" borderId="0" xfId="4" applyNumberFormat="1" applyFont="1"/>
    <xf numFmtId="3" fontId="35" fillId="0" borderId="0" xfId="4" applyNumberFormat="1" applyFont="1"/>
    <xf numFmtId="0" fontId="34" fillId="0" borderId="0" xfId="4" applyFont="1"/>
    <xf numFmtId="3" fontId="35" fillId="0" borderId="0" xfId="4" applyNumberFormat="1" applyFont="1" applyAlignment="1">
      <alignment horizontal="center"/>
    </xf>
    <xf numFmtId="3" fontId="34" fillId="0" borderId="178" xfId="4" applyNumberFormat="1" applyFont="1" applyBorder="1"/>
    <xf numFmtId="3" fontId="35" fillId="0" borderId="178" xfId="4" applyNumberFormat="1" applyFont="1" applyBorder="1"/>
    <xf numFmtId="3" fontId="35" fillId="0" borderId="178" xfId="4" applyNumberFormat="1" applyFont="1" applyBorder="1" applyAlignment="1">
      <alignment horizontal="center"/>
    </xf>
    <xf numFmtId="0" fontId="32" fillId="0" borderId="21" xfId="4" applyFont="1" applyBorder="1"/>
    <xf numFmtId="0" fontId="40" fillId="0" borderId="21" xfId="4" applyFont="1" applyBorder="1" applyAlignment="1">
      <alignment horizontal="center"/>
    </xf>
    <xf numFmtId="0" fontId="32" fillId="0" borderId="188" xfId="4" applyFont="1" applyBorder="1" applyAlignment="1">
      <alignment horizontal="center"/>
    </xf>
    <xf numFmtId="0" fontId="32" fillId="0" borderId="188" xfId="4" applyFont="1" applyBorder="1" applyAlignment="1">
      <alignment horizontal="center" wrapText="1"/>
    </xf>
    <xf numFmtId="38" fontId="32" fillId="0" borderId="188" xfId="4" applyNumberFormat="1" applyFont="1" applyBorder="1" applyAlignment="1">
      <alignment horizontal="center" wrapText="1"/>
    </xf>
    <xf numFmtId="43" fontId="9" fillId="0" borderId="0" xfId="3" applyFont="1"/>
    <xf numFmtId="0" fontId="2" fillId="0" borderId="201" xfId="2" applyFont="1" applyBorder="1"/>
    <xf numFmtId="3" fontId="2" fillId="0" borderId="201" xfId="2" applyNumberFormat="1" applyFont="1" applyBorder="1"/>
    <xf numFmtId="42" fontId="21" fillId="0" borderId="87" xfId="8" applyNumberFormat="1" applyFont="1" applyBorder="1"/>
    <xf numFmtId="42" fontId="2" fillId="0" borderId="201" xfId="2" applyNumberFormat="1" applyFont="1" applyBorder="1"/>
    <xf numFmtId="44" fontId="15" fillId="0" borderId="35" xfId="1" applyFont="1" applyBorder="1"/>
    <xf numFmtId="44" fontId="15" fillId="0" borderId="135" xfId="1" applyFont="1" applyBorder="1"/>
    <xf numFmtId="170" fontId="23" fillId="0" borderId="204" xfId="0" applyNumberFormat="1" applyFont="1" applyBorder="1" applyProtection="1">
      <protection locked="0"/>
    </xf>
    <xf numFmtId="170" fontId="1" fillId="0" borderId="205" xfId="0" applyNumberFormat="1" applyFont="1" applyBorder="1" applyAlignment="1" applyProtection="1">
      <alignment horizontal="left"/>
      <protection locked="0"/>
    </xf>
    <xf numFmtId="42" fontId="1" fillId="0" borderId="205" xfId="3" applyNumberFormat="1" applyFont="1" applyBorder="1" applyAlignment="1" applyProtection="1">
      <alignment horizontal="center"/>
      <protection locked="0"/>
    </xf>
    <xf numFmtId="42" fontId="2" fillId="0" borderId="205" xfId="3" applyNumberFormat="1" applyFont="1" applyBorder="1" applyAlignment="1" applyProtection="1">
      <alignment horizontal="center"/>
      <protection locked="0"/>
    </xf>
    <xf numFmtId="42" fontId="1" fillId="0" borderId="205" xfId="3" applyNumberFormat="1" applyFont="1" applyBorder="1" applyAlignment="1" applyProtection="1">
      <alignment horizontal="right"/>
      <protection locked="0"/>
    </xf>
    <xf numFmtId="42" fontId="1" fillId="0" borderId="205" xfId="0" applyNumberFormat="1" applyFont="1" applyBorder="1" applyAlignment="1" applyProtection="1">
      <alignment horizontal="right"/>
      <protection locked="0"/>
    </xf>
    <xf numFmtId="42" fontId="1" fillId="0" borderId="205" xfId="0" applyNumberFormat="1" applyFont="1" applyBorder="1" applyAlignment="1" applyProtection="1">
      <alignment horizontal="center"/>
      <protection locked="0"/>
    </xf>
    <xf numFmtId="42" fontId="0" fillId="0" borderId="0" xfId="0" applyNumberFormat="1" applyProtection="1">
      <protection locked="0"/>
    </xf>
    <xf numFmtId="42" fontId="1" fillId="0" borderId="205" xfId="3" applyNumberFormat="1" applyFont="1" applyFill="1" applyBorder="1" applyAlignment="1" applyProtection="1">
      <alignment horizontal="center"/>
      <protection locked="0"/>
    </xf>
    <xf numFmtId="0" fontId="35" fillId="0" borderId="206" xfId="4" applyFont="1" applyBorder="1"/>
    <xf numFmtId="0" fontId="35" fillId="0" borderId="207" xfId="4" applyFont="1" applyBorder="1"/>
    <xf numFmtId="0" fontId="35" fillId="0" borderId="207" xfId="4" applyFont="1" applyBorder="1" applyAlignment="1">
      <alignment horizontal="center"/>
    </xf>
    <xf numFmtId="42" fontId="35" fillId="0" borderId="207" xfId="4" applyNumberFormat="1" applyFont="1" applyBorder="1"/>
    <xf numFmtId="42" fontId="35" fillId="0" borderId="208" xfId="4" applyNumberFormat="1" applyFont="1" applyBorder="1"/>
    <xf numFmtId="0" fontId="41" fillId="0" borderId="207" xfId="4" applyFont="1" applyBorder="1"/>
    <xf numFmtId="0" fontId="35" fillId="0" borderId="209" xfId="4" applyFont="1" applyBorder="1"/>
    <xf numFmtId="0" fontId="42" fillId="0" borderId="207" xfId="4" applyFont="1" applyBorder="1"/>
    <xf numFmtId="0" fontId="35" fillId="0" borderId="210" xfId="4" applyFont="1" applyBorder="1"/>
    <xf numFmtId="0" fontId="35" fillId="0" borderId="210" xfId="4" applyFont="1" applyBorder="1" applyAlignment="1">
      <alignment horizontal="center"/>
    </xf>
    <xf numFmtId="42" fontId="35" fillId="0" borderId="210" xfId="4" applyNumberFormat="1" applyFont="1" applyBorder="1"/>
    <xf numFmtId="0" fontId="34" fillId="0" borderId="209" xfId="4" applyFont="1" applyBorder="1"/>
    <xf numFmtId="0" fontId="34" fillId="0" borderId="210" xfId="4" applyFont="1" applyBorder="1"/>
    <xf numFmtId="0" fontId="34" fillId="0" borderId="210" xfId="4" applyFont="1" applyBorder="1" applyAlignment="1">
      <alignment horizontal="center"/>
    </xf>
    <xf numFmtId="42" fontId="34" fillId="0" borderId="210" xfId="4" applyNumberFormat="1" applyFont="1" applyBorder="1"/>
    <xf numFmtId="42" fontId="34" fillId="0" borderId="211" xfId="4" applyNumberFormat="1" applyFont="1" applyBorder="1"/>
    <xf numFmtId="0" fontId="4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212" xfId="0" applyFont="1" applyBorder="1" applyAlignment="1">
      <alignment vertical="center"/>
    </xf>
    <xf numFmtId="0" fontId="45" fillId="0" borderId="0" xfId="0" applyFont="1"/>
    <xf numFmtId="42" fontId="16" fillId="0" borderId="207" xfId="4" applyNumberFormat="1" applyFont="1" applyBorder="1"/>
    <xf numFmtId="42" fontId="16" fillId="0" borderId="211" xfId="4" applyNumberFormat="1" applyFont="1" applyBorder="1"/>
    <xf numFmtId="42" fontId="15" fillId="0" borderId="213" xfId="4" applyNumberFormat="1" applyBorder="1"/>
    <xf numFmtId="42" fontId="15" fillId="0" borderId="214" xfId="4" applyNumberFormat="1" applyBorder="1"/>
    <xf numFmtId="42" fontId="15" fillId="0" borderId="211" xfId="4" applyNumberFormat="1" applyBorder="1"/>
    <xf numFmtId="42" fontId="16" fillId="0" borderId="208" xfId="4" applyNumberFormat="1" applyFont="1" applyBorder="1"/>
    <xf numFmtId="42" fontId="16" fillId="0" borderId="213" xfId="4" applyNumberFormat="1" applyFont="1" applyBorder="1"/>
    <xf numFmtId="0" fontId="2" fillId="0" borderId="207" xfId="2" applyFont="1" applyBorder="1" applyAlignment="1">
      <alignment horizontal="center"/>
    </xf>
    <xf numFmtId="0" fontId="2" fillId="0" borderId="215" xfId="2" applyFont="1" applyBorder="1" applyAlignment="1">
      <alignment horizontal="center"/>
    </xf>
    <xf numFmtId="42" fontId="2" fillId="0" borderId="216" xfId="2" applyNumberFormat="1" applyFont="1" applyBorder="1" applyAlignment="1">
      <alignment horizontal="center"/>
    </xf>
    <xf numFmtId="42" fontId="2" fillId="0" borderId="217" xfId="2" applyNumberFormat="1" applyFont="1" applyBorder="1" applyAlignment="1">
      <alignment horizontal="center"/>
    </xf>
    <xf numFmtId="0" fontId="1" fillId="0" borderId="201" xfId="2" applyFont="1" applyBorder="1"/>
    <xf numFmtId="0" fontId="1" fillId="0" borderId="207" xfId="2" applyFont="1" applyBorder="1"/>
    <xf numFmtId="42" fontId="1" fillId="0" borderId="207" xfId="2" applyNumberFormat="1" applyFont="1" applyBorder="1"/>
    <xf numFmtId="3" fontId="1" fillId="0" borderId="207" xfId="2" applyNumberFormat="1" applyFont="1" applyBorder="1"/>
    <xf numFmtId="0" fontId="1" fillId="0" borderId="213" xfId="2" applyFont="1" applyBorder="1"/>
    <xf numFmtId="3" fontId="1" fillId="0" borderId="203" xfId="2" applyNumberFormat="1" applyFont="1" applyBorder="1"/>
    <xf numFmtId="0" fontId="2" fillId="0" borderId="210" xfId="2" applyFont="1" applyBorder="1"/>
    <xf numFmtId="0" fontId="2" fillId="0" borderId="207" xfId="2" applyFont="1" applyBorder="1"/>
    <xf numFmtId="169" fontId="1" fillId="0" borderId="213" xfId="2" applyNumberFormat="1" applyFont="1" applyBorder="1"/>
    <xf numFmtId="42" fontId="1" fillId="0" borderId="203" xfId="2" applyNumberFormat="1" applyFont="1" applyBorder="1"/>
    <xf numFmtId="3" fontId="1" fillId="0" borderId="213" xfId="2" applyNumberFormat="1" applyFont="1" applyBorder="1"/>
    <xf numFmtId="0" fontId="1" fillId="0" borderId="218" xfId="2" applyFont="1" applyBorder="1"/>
    <xf numFmtId="169" fontId="1" fillId="0" borderId="207" xfId="2" applyNumberFormat="1" applyFont="1" applyBorder="1"/>
    <xf numFmtId="0" fontId="1" fillId="0" borderId="207" xfId="2" applyFont="1" applyBorder="1" applyAlignment="1">
      <alignment shrinkToFit="1"/>
    </xf>
    <xf numFmtId="0" fontId="1" fillId="0" borderId="203" xfId="2" applyFont="1" applyBorder="1"/>
    <xf numFmtId="0" fontId="2" fillId="0" borderId="207" xfId="2" applyFont="1" applyBorder="1" applyAlignment="1">
      <alignment shrinkToFit="1"/>
    </xf>
    <xf numFmtId="3" fontId="5" fillId="0" borderId="2" xfId="4" applyNumberFormat="1" applyFont="1" applyBorder="1"/>
    <xf numFmtId="3" fontId="6" fillId="0" borderId="2" xfId="4" applyNumberFormat="1" applyFont="1" applyBorder="1"/>
    <xf numFmtId="0" fontId="15" fillId="0" borderId="182" xfId="4" applyBorder="1" applyAlignment="1">
      <alignment horizontal="center"/>
    </xf>
    <xf numFmtId="0" fontId="16" fillId="0" borderId="214" xfId="4" applyFont="1" applyBorder="1" applyAlignment="1">
      <alignment horizontal="center"/>
    </xf>
    <xf numFmtId="0" fontId="16" fillId="0" borderId="215" xfId="4" applyFont="1" applyBorder="1"/>
    <xf numFmtId="0" fontId="15" fillId="0" borderId="219" xfId="4" applyBorder="1" applyAlignment="1">
      <alignment horizontal="center"/>
    </xf>
    <xf numFmtId="42" fontId="15" fillId="0" borderId="208" xfId="0" applyNumberFormat="1" applyFont="1" applyBorder="1"/>
    <xf numFmtId="0" fontId="15" fillId="0" borderId="207" xfId="4" applyBorder="1"/>
    <xf numFmtId="0" fontId="16" fillId="0" borderId="207" xfId="4" applyFont="1" applyBorder="1"/>
    <xf numFmtId="42" fontId="15" fillId="0" borderId="208" xfId="4" applyNumberFormat="1" applyBorder="1"/>
    <xf numFmtId="169" fontId="15" fillId="0" borderId="208" xfId="4" applyNumberFormat="1" applyBorder="1"/>
    <xf numFmtId="169" fontId="15" fillId="0" borderId="214" xfId="4" applyNumberFormat="1" applyBorder="1"/>
    <xf numFmtId="169" fontId="15" fillId="0" borderId="211" xfId="4" applyNumberFormat="1" applyBorder="1"/>
    <xf numFmtId="0" fontId="16" fillId="0" borderId="216" xfId="4" applyFont="1" applyBorder="1"/>
    <xf numFmtId="0" fontId="16" fillId="0" borderId="219" xfId="4" applyFont="1" applyBorder="1" applyAlignment="1">
      <alignment horizontal="center"/>
    </xf>
    <xf numFmtId="43" fontId="48" fillId="0" borderId="0" xfId="3" applyFont="1" applyFill="1"/>
    <xf numFmtId="3" fontId="15" fillId="0" borderId="208" xfId="4" applyNumberFormat="1" applyBorder="1"/>
    <xf numFmtId="169" fontId="16" fillId="0" borderId="214" xfId="4" applyNumberFormat="1" applyFont="1" applyBorder="1" applyAlignment="1">
      <alignment horizontal="center"/>
    </xf>
    <xf numFmtId="0" fontId="15" fillId="0" borderId="215" xfId="4" applyBorder="1"/>
    <xf numFmtId="42" fontId="1" fillId="0" borderId="208" xfId="0" applyNumberFormat="1" applyFont="1" applyBorder="1"/>
    <xf numFmtId="169" fontId="15" fillId="0" borderId="214" xfId="5" applyNumberFormat="1" applyFont="1" applyBorder="1"/>
    <xf numFmtId="0" fontId="16" fillId="0" borderId="214" xfId="5" applyFont="1" applyBorder="1" applyAlignment="1">
      <alignment horizontal="center"/>
    </xf>
    <xf numFmtId="0" fontId="15" fillId="0" borderId="215" xfId="5" applyFont="1" applyBorder="1"/>
    <xf numFmtId="0" fontId="15" fillId="0" borderId="207" xfId="5" applyFont="1" applyBorder="1"/>
    <xf numFmtId="3" fontId="15" fillId="0" borderId="208" xfId="5" applyNumberFormat="1" applyFont="1" applyBorder="1"/>
    <xf numFmtId="169" fontId="16" fillId="0" borderId="214" xfId="5" applyNumberFormat="1" applyFont="1" applyBorder="1" applyAlignment="1">
      <alignment horizontal="center"/>
    </xf>
    <xf numFmtId="169" fontId="15" fillId="0" borderId="208" xfId="5" applyNumberFormat="1" applyFont="1" applyBorder="1"/>
    <xf numFmtId="0" fontId="15" fillId="0" borderId="201" xfId="5" applyFont="1" applyBorder="1"/>
    <xf numFmtId="169" fontId="15" fillId="0" borderId="211" xfId="5" applyNumberFormat="1" applyFont="1" applyBorder="1"/>
    <xf numFmtId="3" fontId="5" fillId="0" borderId="205" xfId="4" applyNumberFormat="1" applyFont="1" applyBorder="1"/>
    <xf numFmtId="3" fontId="6" fillId="0" borderId="204" xfId="4" applyNumberFormat="1" applyFont="1" applyBorder="1"/>
    <xf numFmtId="3" fontId="6" fillId="0" borderId="220" xfId="4" applyNumberFormat="1" applyFont="1" applyBorder="1"/>
    <xf numFmtId="0" fontId="16" fillId="0" borderId="218" xfId="4" applyFont="1" applyBorder="1" applyAlignment="1">
      <alignment horizontal="center"/>
    </xf>
    <xf numFmtId="0" fontId="16" fillId="0" borderId="214" xfId="4" applyFont="1" applyBorder="1" applyAlignment="1">
      <alignment horizontal="center" wrapText="1"/>
    </xf>
    <xf numFmtId="0" fontId="15" fillId="0" borderId="197" xfId="4" applyBorder="1"/>
    <xf numFmtId="0" fontId="16" fillId="0" borderId="216" xfId="4" applyFont="1" applyBorder="1" applyAlignment="1">
      <alignment horizontal="center"/>
    </xf>
    <xf numFmtId="168" fontId="15" fillId="0" borderId="213" xfId="6" applyNumberFormat="1" applyFont="1" applyBorder="1"/>
    <xf numFmtId="168" fontId="16" fillId="0" borderId="207" xfId="6" applyNumberFormat="1" applyFont="1" applyBorder="1"/>
    <xf numFmtId="168" fontId="16" fillId="0" borderId="213" xfId="6" applyNumberFormat="1" applyFont="1" applyBorder="1"/>
    <xf numFmtId="0" fontId="15" fillId="0" borderId="206" xfId="4" applyBorder="1"/>
    <xf numFmtId="42" fontId="15" fillId="0" borderId="207" xfId="4" applyNumberFormat="1" applyBorder="1"/>
    <xf numFmtId="0" fontId="15" fillId="0" borderId="207" xfId="0" applyFont="1" applyBorder="1"/>
    <xf numFmtId="0" fontId="15" fillId="0" borderId="213" xfId="0" applyFont="1" applyBorder="1"/>
    <xf numFmtId="0" fontId="15" fillId="0" borderId="218" xfId="0" applyFont="1" applyBorder="1"/>
    <xf numFmtId="168" fontId="15" fillId="0" borderId="221" xfId="6" applyNumberFormat="1" applyFont="1" applyBorder="1" applyAlignment="1"/>
    <xf numFmtId="168" fontId="15" fillId="0" borderId="218" xfId="6" applyNumberFormat="1" applyFont="1" applyBorder="1"/>
    <xf numFmtId="168" fontId="15" fillId="0" borderId="207" xfId="6" applyNumberFormat="1" applyFont="1" applyBorder="1"/>
    <xf numFmtId="168" fontId="15" fillId="0" borderId="197" xfId="6" applyNumberFormat="1" applyFont="1" applyBorder="1" applyAlignment="1"/>
    <xf numFmtId="0" fontId="16" fillId="0" borderId="206" xfId="4" applyFont="1" applyBorder="1"/>
    <xf numFmtId="168" fontId="15" fillId="0" borderId="207" xfId="6" applyNumberFormat="1" applyFont="1" applyFill="1" applyBorder="1"/>
    <xf numFmtId="42" fontId="16" fillId="0" borderId="201" xfId="4" applyNumberFormat="1" applyFont="1" applyBorder="1"/>
    <xf numFmtId="168" fontId="16" fillId="0" borderId="210" xfId="6" applyNumberFormat="1" applyFont="1" applyBorder="1"/>
    <xf numFmtId="168" fontId="16" fillId="0" borderId="216" xfId="6" applyNumberFormat="1" applyFont="1" applyBorder="1"/>
    <xf numFmtId="168" fontId="16" fillId="0" borderId="215" xfId="6" applyNumberFormat="1" applyFont="1" applyBorder="1"/>
    <xf numFmtId="168" fontId="16" fillId="0" borderId="222" xfId="6" applyNumberFormat="1" applyFont="1" applyBorder="1" applyAlignment="1">
      <alignment horizontal="center"/>
    </xf>
    <xf numFmtId="0" fontId="15" fillId="0" borderId="208" xfId="0" applyFont="1" applyBorder="1"/>
    <xf numFmtId="0" fontId="15" fillId="0" borderId="222" xfId="0" applyFont="1" applyBorder="1"/>
    <xf numFmtId="168" fontId="15" fillId="0" borderId="222" xfId="6" applyNumberFormat="1" applyFont="1" applyBorder="1"/>
    <xf numFmtId="168" fontId="15" fillId="0" borderId="208" xfId="6" applyNumberFormat="1" applyFont="1" applyBorder="1"/>
    <xf numFmtId="168" fontId="16" fillId="0" borderId="211" xfId="6" applyNumberFormat="1" applyFont="1" applyBorder="1"/>
    <xf numFmtId="0" fontId="16" fillId="0" borderId="215" xfId="4" applyFont="1" applyBorder="1" applyAlignment="1">
      <alignment horizontal="center"/>
    </xf>
    <xf numFmtId="168" fontId="16" fillId="0" borderId="207" xfId="6" applyNumberFormat="1" applyFont="1" applyFill="1" applyBorder="1"/>
    <xf numFmtId="42" fontId="16" fillId="0" borderId="218" xfId="4" applyNumberFormat="1" applyFont="1" applyBorder="1" applyAlignment="1">
      <alignment horizontal="center"/>
    </xf>
    <xf numFmtId="42" fontId="15" fillId="0" borderId="218" xfId="4" applyNumberFormat="1" applyBorder="1"/>
    <xf numFmtId="42" fontId="15" fillId="0" borderId="201" xfId="4" applyNumberFormat="1" applyBorder="1"/>
    <xf numFmtId="42" fontId="15" fillId="0" borderId="210" xfId="4" applyNumberFormat="1" applyBorder="1"/>
    <xf numFmtId="42" fontId="16" fillId="0" borderId="223" xfId="4" applyNumberFormat="1" applyFont="1" applyBorder="1"/>
    <xf numFmtId="0" fontId="32" fillId="0" borderId="214" xfId="4" applyFont="1" applyBorder="1" applyAlignment="1">
      <alignment horizontal="center"/>
    </xf>
    <xf numFmtId="3" fontId="34" fillId="0" borderId="2" xfId="4" applyNumberFormat="1" applyFont="1" applyBorder="1"/>
    <xf numFmtId="3" fontId="35" fillId="0" borderId="2" xfId="4" applyNumberFormat="1" applyFont="1" applyBorder="1"/>
    <xf numFmtId="3" fontId="35" fillId="0" borderId="2" xfId="4" applyNumberFormat="1" applyFont="1" applyBorder="1" applyAlignment="1">
      <alignment horizontal="center"/>
    </xf>
    <xf numFmtId="0" fontId="43" fillId="0" borderId="209" xfId="4" applyFont="1" applyBorder="1"/>
    <xf numFmtId="0" fontId="37" fillId="0" borderId="35" xfId="0" applyFont="1" applyBorder="1" applyAlignment="1">
      <alignment horizontal="left" vertical="top" wrapText="1" readingOrder="1"/>
    </xf>
    <xf numFmtId="42" fontId="1" fillId="0" borderId="0" xfId="2" applyNumberFormat="1" applyFont="1"/>
    <xf numFmtId="3" fontId="37" fillId="0" borderId="35" xfId="0" applyNumberFormat="1" applyFont="1" applyBorder="1" applyAlignment="1">
      <alignment horizontal="right" vertical="top"/>
    </xf>
    <xf numFmtId="0" fontId="37" fillId="0" borderId="35" xfId="0" applyFont="1" applyBorder="1" applyAlignment="1">
      <alignment horizontal="center" vertical="top"/>
    </xf>
    <xf numFmtId="14" fontId="37" fillId="0" borderId="35" xfId="0" applyNumberFormat="1" applyFont="1" applyBorder="1" applyAlignment="1">
      <alignment horizontal="center" vertical="top"/>
    </xf>
    <xf numFmtId="0" fontId="26" fillId="0" borderId="35" xfId="0" applyFont="1" applyBorder="1" applyAlignment="1">
      <alignment horizontal="center" vertical="top"/>
    </xf>
    <xf numFmtId="14" fontId="26" fillId="0" borderId="35" xfId="0" applyNumberFormat="1" applyFont="1" applyBorder="1" applyAlignment="1">
      <alignment horizontal="center" vertical="top"/>
    </xf>
    <xf numFmtId="0" fontId="37" fillId="0" borderId="35" xfId="0" applyFont="1" applyBorder="1" applyAlignment="1">
      <alignment horizontal="center" vertical="top" wrapText="1" readingOrder="1"/>
    </xf>
    <xf numFmtId="0" fontId="2" fillId="0" borderId="224" xfId="2" applyFont="1" applyBorder="1" applyAlignment="1">
      <alignment horizontal="center"/>
    </xf>
    <xf numFmtId="0" fontId="2" fillId="0" borderId="146" xfId="2" applyFont="1" applyBorder="1" applyAlignment="1">
      <alignment horizontal="center"/>
    </xf>
    <xf numFmtId="0" fontId="2" fillId="0" borderId="225" xfId="2" applyFont="1" applyBorder="1" applyAlignment="1">
      <alignment horizontal="center"/>
    </xf>
    <xf numFmtId="42" fontId="1" fillId="0" borderId="226" xfId="2" applyNumberFormat="1" applyFont="1" applyBorder="1"/>
    <xf numFmtId="42" fontId="1" fillId="0" borderId="227" xfId="2" applyNumberFormat="1" applyFont="1" applyBorder="1"/>
    <xf numFmtId="42" fontId="2" fillId="0" borderId="228" xfId="2" applyNumberFormat="1" applyFont="1" applyBorder="1"/>
    <xf numFmtId="42" fontId="1" fillId="0" borderId="229" xfId="2" applyNumberFormat="1" applyFont="1" applyBorder="1"/>
    <xf numFmtId="42" fontId="16" fillId="0" borderId="216" xfId="4" applyNumberFormat="1" applyFont="1" applyBorder="1"/>
    <xf numFmtId="42" fontId="16" fillId="0" borderId="215" xfId="4" applyNumberFormat="1" applyFont="1" applyBorder="1"/>
    <xf numFmtId="42" fontId="16" fillId="0" borderId="221" xfId="4" applyNumberFormat="1" applyFont="1" applyBorder="1"/>
    <xf numFmtId="0" fontId="16" fillId="0" borderId="198" xfId="4" applyFont="1" applyBorder="1" applyAlignment="1">
      <alignment wrapText="1"/>
    </xf>
    <xf numFmtId="3" fontId="6" fillId="0" borderId="178" xfId="4" applyNumberFormat="1" applyFont="1" applyBorder="1"/>
    <xf numFmtId="3" fontId="5" fillId="0" borderId="178" xfId="4" applyNumberFormat="1" applyFont="1" applyBorder="1"/>
    <xf numFmtId="3" fontId="5" fillId="0" borderId="230" xfId="4" applyNumberFormat="1" applyFont="1" applyBorder="1"/>
    <xf numFmtId="0" fontId="16" fillId="0" borderId="221" xfId="4" applyFont="1" applyBorder="1" applyAlignment="1">
      <alignment wrapText="1"/>
    </xf>
    <xf numFmtId="168" fontId="15" fillId="0" borderId="203" xfId="6" applyNumberFormat="1" applyFont="1" applyBorder="1"/>
    <xf numFmtId="168" fontId="15" fillId="0" borderId="0" xfId="6" applyNumberFormat="1" applyFont="1" applyBorder="1"/>
    <xf numFmtId="0" fontId="15" fillId="0" borderId="128" xfId="4" applyBorder="1"/>
    <xf numFmtId="0" fontId="21" fillId="2" borderId="213" xfId="8" applyFont="1" applyFill="1" applyBorder="1"/>
    <xf numFmtId="0" fontId="21" fillId="2" borderId="213" xfId="8" applyFont="1" applyFill="1" applyBorder="1" applyAlignment="1">
      <alignment horizontal="center"/>
    </xf>
    <xf numFmtId="0" fontId="29" fillId="2" borderId="213" xfId="8" applyFont="1" applyFill="1" applyBorder="1" applyAlignment="1">
      <alignment horizontal="center"/>
    </xf>
    <xf numFmtId="0" fontId="28" fillId="2" borderId="218" xfId="8" applyFont="1" applyFill="1" applyBorder="1" applyAlignment="1">
      <alignment horizontal="center"/>
    </xf>
    <xf numFmtId="0" fontId="21" fillId="2" borderId="218" xfId="8" applyFont="1" applyFill="1" applyBorder="1" applyAlignment="1">
      <alignment horizontal="center"/>
    </xf>
    <xf numFmtId="0" fontId="29" fillId="2" borderId="218" xfId="8" applyFont="1" applyFill="1" applyBorder="1" applyAlignment="1">
      <alignment horizontal="center"/>
    </xf>
    <xf numFmtId="0" fontId="21" fillId="2" borderId="210" xfId="8" applyFont="1" applyFill="1" applyBorder="1"/>
    <xf numFmtId="0" fontId="21" fillId="0" borderId="210" xfId="8" applyFont="1" applyBorder="1" applyProtection="1">
      <protection locked="0"/>
    </xf>
    <xf numFmtId="6" fontId="21" fillId="0" borderId="210" xfId="8" applyNumberFormat="1" applyFont="1" applyBorder="1" applyProtection="1">
      <protection locked="0"/>
    </xf>
    <xf numFmtId="42" fontId="21" fillId="0" borderId="210" xfId="8" applyNumberFormat="1" applyFont="1" applyBorder="1" applyProtection="1">
      <protection locked="0"/>
    </xf>
    <xf numFmtId="16" fontId="21" fillId="0" borderId="210" xfId="8" quotePrefix="1" applyNumberFormat="1" applyFont="1" applyBorder="1" applyAlignment="1" applyProtection="1">
      <alignment horizontal="right"/>
      <protection locked="0"/>
    </xf>
    <xf numFmtId="0" fontId="21" fillId="0" borderId="210" xfId="8" quotePrefix="1" applyFont="1" applyBorder="1" applyAlignment="1" applyProtection="1">
      <alignment horizontal="right"/>
      <protection locked="0"/>
    </xf>
    <xf numFmtId="0" fontId="28" fillId="0" borderId="210" xfId="8" applyFont="1" applyBorder="1" applyAlignment="1" applyProtection="1">
      <alignment horizontal="left"/>
      <protection locked="0"/>
    </xf>
    <xf numFmtId="0" fontId="21" fillId="0" borderId="210" xfId="8" applyFont="1" applyBorder="1"/>
    <xf numFmtId="42" fontId="21" fillId="0" borderId="210" xfId="8" applyNumberFormat="1" applyFont="1" applyBorder="1"/>
    <xf numFmtId="0" fontId="28" fillId="0" borderId="210" xfId="8" applyFont="1" applyBorder="1" applyProtection="1">
      <protection locked="0"/>
    </xf>
    <xf numFmtId="42" fontId="21" fillId="2" borderId="210" xfId="8" applyNumberFormat="1" applyFont="1" applyFill="1" applyBorder="1"/>
    <xf numFmtId="0" fontId="21" fillId="0" borderId="201" xfId="8" applyFont="1" applyBorder="1"/>
    <xf numFmtId="0" fontId="28" fillId="2" borderId="207" xfId="8" applyFont="1" applyFill="1" applyBorder="1" applyAlignment="1">
      <alignment horizontal="centerContinuous"/>
    </xf>
    <xf numFmtId="0" fontId="28" fillId="2" borderId="203" xfId="8" applyFont="1" applyFill="1" applyBorder="1" applyAlignment="1">
      <alignment horizontal="centerContinuous"/>
    </xf>
    <xf numFmtId="0" fontId="21" fillId="2" borderId="218" xfId="8" applyFont="1" applyFill="1" applyBorder="1"/>
    <xf numFmtId="0" fontId="28" fillId="2" borderId="213" xfId="8" applyFont="1" applyFill="1" applyBorder="1" applyAlignment="1">
      <alignment horizontal="center"/>
    </xf>
    <xf numFmtId="0" fontId="28" fillId="2" borderId="213" xfId="8" applyFont="1" applyFill="1" applyBorder="1" applyAlignment="1">
      <alignment horizontal="center" wrapText="1"/>
    </xf>
    <xf numFmtId="0" fontId="28" fillId="0" borderId="210" xfId="8" applyFont="1" applyBorder="1"/>
    <xf numFmtId="9" fontId="21" fillId="0" borderId="210" xfId="8" applyNumberFormat="1" applyFont="1" applyBorder="1" applyProtection="1">
      <protection locked="0"/>
    </xf>
    <xf numFmtId="9" fontId="21" fillId="2" borderId="210" xfId="8" applyNumberFormat="1" applyFont="1" applyFill="1" applyBorder="1"/>
    <xf numFmtId="0" fontId="28" fillId="0" borderId="201" xfId="8" applyFont="1" applyBorder="1"/>
    <xf numFmtId="42" fontId="28" fillId="0" borderId="87" xfId="8" applyNumberFormat="1" applyFont="1" applyBorder="1"/>
    <xf numFmtId="42" fontId="28" fillId="0" borderId="210" xfId="8" applyNumberFormat="1" applyFont="1" applyBorder="1"/>
    <xf numFmtId="37" fontId="1" fillId="0" borderId="153" xfId="0" applyNumberFormat="1" applyFont="1" applyBorder="1" applyAlignment="1" applyProtection="1">
      <alignment horizontal="right"/>
      <protection locked="0"/>
    </xf>
    <xf numFmtId="37" fontId="1" fillId="0" borderId="153" xfId="0" applyNumberFormat="1" applyFont="1" applyBorder="1" applyAlignment="1" applyProtection="1">
      <alignment horizontal="center"/>
      <protection locked="0"/>
    </xf>
    <xf numFmtId="42" fontId="1" fillId="0" borderId="153" xfId="0" applyNumberFormat="1" applyFont="1" applyBorder="1" applyAlignment="1" applyProtection="1">
      <alignment horizontal="center"/>
      <protection locked="0"/>
    </xf>
    <xf numFmtId="0" fontId="2" fillId="0" borderId="201" xfId="2" applyFont="1" applyBorder="1" applyAlignment="1">
      <alignment horizontal="left"/>
    </xf>
    <xf numFmtId="0" fontId="1" fillId="0" borderId="210" xfId="2" applyFont="1" applyBorder="1"/>
    <xf numFmtId="3" fontId="1" fillId="0" borderId="193" xfId="2" applyNumberFormat="1" applyFont="1" applyBorder="1"/>
    <xf numFmtId="3" fontId="1" fillId="0" borderId="210" xfId="2" applyNumberFormat="1" applyFont="1" applyBorder="1"/>
    <xf numFmtId="169" fontId="1" fillId="0" borderId="210" xfId="2" applyNumberFormat="1" applyFont="1" applyBorder="1"/>
    <xf numFmtId="42" fontId="1" fillId="0" borderId="228" xfId="2" applyNumberFormat="1" applyFont="1" applyBorder="1"/>
    <xf numFmtId="3" fontId="26" fillId="0" borderId="35" xfId="0" applyNumberFormat="1" applyFont="1" applyBorder="1" applyAlignment="1">
      <alignment horizontal="right" vertical="top"/>
    </xf>
    <xf numFmtId="0" fontId="49" fillId="0" borderId="35" xfId="0" applyFont="1" applyBorder="1" applyAlignment="1">
      <alignment horizontal="center" vertical="top" wrapText="1" readingOrder="1"/>
    </xf>
    <xf numFmtId="0" fontId="50" fillId="0" borderId="35" xfId="0" applyFont="1" applyBorder="1" applyAlignment="1">
      <alignment horizontal="center" vertical="top" wrapText="1" readingOrder="1"/>
    </xf>
    <xf numFmtId="0" fontId="49" fillId="0" borderId="35" xfId="12" applyFont="1" applyBorder="1" applyAlignment="1">
      <alignment horizontal="left" wrapText="1" readingOrder="1"/>
    </xf>
    <xf numFmtId="2" fontId="1" fillId="0" borderId="231" xfId="0" applyNumberFormat="1" applyFont="1" applyBorder="1"/>
    <xf numFmtId="2" fontId="1" fillId="0" borderId="96" xfId="0" applyNumberFormat="1" applyFont="1" applyBorder="1"/>
    <xf numFmtId="42" fontId="1" fillId="0" borderId="216" xfId="0" applyNumberFormat="1" applyFont="1" applyBorder="1"/>
    <xf numFmtId="42" fontId="1" fillId="0" borderId="14" xfId="0" applyNumberFormat="1" applyFont="1" applyBorder="1"/>
    <xf numFmtId="2" fontId="1" fillId="0" borderId="232" xfId="0" applyNumberFormat="1" applyFont="1" applyBorder="1"/>
    <xf numFmtId="2" fontId="1" fillId="0" borderId="233" xfId="0" applyNumberFormat="1" applyFont="1" applyBorder="1"/>
    <xf numFmtId="42" fontId="1" fillId="0" borderId="96" xfId="0" applyNumberFormat="1" applyFont="1" applyBorder="1"/>
    <xf numFmtId="42" fontId="1" fillId="0" borderId="234" xfId="0" applyNumberFormat="1" applyFont="1" applyBorder="1"/>
    <xf numFmtId="2" fontId="1" fillId="0" borderId="35" xfId="0" applyNumberFormat="1" applyFont="1" applyBorder="1"/>
    <xf numFmtId="42" fontId="1" fillId="0" borderId="15" xfId="0" applyNumberFormat="1" applyFont="1" applyBorder="1"/>
    <xf numFmtId="42" fontId="1" fillId="0" borderId="204" xfId="0" applyNumberFormat="1" applyFont="1" applyBorder="1"/>
    <xf numFmtId="42" fontId="1" fillId="0" borderId="235" xfId="0" applyNumberFormat="1" applyFont="1" applyBorder="1"/>
    <xf numFmtId="2" fontId="1" fillId="0" borderId="236" xfId="0" applyNumberFormat="1" applyFont="1" applyBorder="1"/>
    <xf numFmtId="42" fontId="2" fillId="0" borderId="237" xfId="0" applyNumberFormat="1" applyFont="1" applyBorder="1"/>
    <xf numFmtId="42" fontId="2" fillId="0" borderId="238" xfId="0" applyNumberFormat="1" applyFont="1" applyBorder="1"/>
    <xf numFmtId="42" fontId="1" fillId="0" borderId="239" xfId="0" applyNumberFormat="1" applyFont="1" applyBorder="1"/>
    <xf numFmtId="42" fontId="1" fillId="0" borderId="16" xfId="0" applyNumberFormat="1" applyFont="1" applyBorder="1"/>
    <xf numFmtId="0" fontId="51" fillId="0" borderId="195" xfId="0" applyFont="1" applyBorder="1"/>
    <xf numFmtId="0" fontId="51" fillId="0" borderId="0" xfId="0" applyFont="1"/>
    <xf numFmtId="43" fontId="51" fillId="0" borderId="0" xfId="3" applyFont="1"/>
    <xf numFmtId="43" fontId="51" fillId="0" borderId="195" xfId="3" applyFont="1" applyBorder="1"/>
    <xf numFmtId="3" fontId="2" fillId="0" borderId="210" xfId="2" applyNumberFormat="1" applyFont="1" applyBorder="1"/>
    <xf numFmtId="42" fontId="16" fillId="0" borderId="0" xfId="4" applyNumberFormat="1" applyFont="1"/>
    <xf numFmtId="0" fontId="2" fillId="0" borderId="35" xfId="12" applyFont="1" applyBorder="1" applyAlignment="1">
      <alignment horizontal="center"/>
    </xf>
    <xf numFmtId="0" fontId="2" fillId="0" borderId="35" xfId="12" applyFont="1" applyBorder="1" applyAlignment="1">
      <alignment horizontal="center" wrapText="1"/>
    </xf>
    <xf numFmtId="0" fontId="32" fillId="0" borderId="195" xfId="4" applyFont="1" applyBorder="1" applyAlignment="1">
      <alignment horizontal="left" wrapText="1"/>
    </xf>
    <xf numFmtId="0" fontId="2" fillId="0" borderId="14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5" xfId="0" applyFont="1" applyBorder="1" applyAlignment="1">
      <alignment horizontal="center"/>
    </xf>
    <xf numFmtId="0" fontId="1" fillId="0" borderId="139" xfId="0" applyFont="1" applyBorder="1" applyAlignment="1">
      <alignment horizontal="center"/>
    </xf>
    <xf numFmtId="0" fontId="1" fillId="0" borderId="14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0" borderId="150" xfId="0" applyNumberFormat="1" applyFont="1" applyBorder="1" applyAlignment="1">
      <alignment horizontal="center"/>
    </xf>
    <xf numFmtId="3" fontId="2" fillId="0" borderId="140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162" xfId="0" applyNumberFormat="1" applyFont="1" applyBorder="1" applyAlignment="1">
      <alignment horizontal="center"/>
    </xf>
    <xf numFmtId="2" fontId="2" fillId="0" borderId="14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14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2" fontId="2" fillId="0" borderId="169" xfId="0" applyNumberFormat="1" applyFont="1" applyBorder="1" applyAlignment="1">
      <alignment horizontal="center"/>
    </xf>
    <xf numFmtId="2" fontId="2" fillId="0" borderId="155" xfId="0" applyNumberFormat="1" applyFont="1" applyBorder="1" applyAlignment="1">
      <alignment horizontal="center"/>
    </xf>
    <xf numFmtId="2" fontId="2" fillId="0" borderId="156" xfId="0" applyNumberFormat="1" applyFont="1" applyBorder="1" applyAlignment="1">
      <alignment horizontal="center"/>
    </xf>
    <xf numFmtId="2" fontId="2" fillId="0" borderId="158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151" xfId="0" applyNumberFormat="1" applyFont="1" applyBorder="1" applyAlignment="1">
      <alignment horizontal="center"/>
    </xf>
    <xf numFmtId="3" fontId="2" fillId="0" borderId="16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 wrapText="1"/>
    </xf>
    <xf numFmtId="2" fontId="2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/>
    </xf>
    <xf numFmtId="3" fontId="2" fillId="0" borderId="158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70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 wrapText="1"/>
    </xf>
    <xf numFmtId="2" fontId="2" fillId="0" borderId="144" xfId="0" applyNumberFormat="1" applyFont="1" applyBorder="1" applyAlignment="1">
      <alignment horizontal="center"/>
    </xf>
    <xf numFmtId="2" fontId="2" fillId="0" borderId="146" xfId="0" applyNumberFormat="1" applyFont="1" applyBorder="1" applyAlignment="1">
      <alignment horizontal="center"/>
    </xf>
    <xf numFmtId="2" fontId="2" fillId="0" borderId="148" xfId="0" applyNumberFormat="1" applyFont="1" applyBorder="1" applyAlignment="1">
      <alignment horizontal="center"/>
    </xf>
    <xf numFmtId="0" fontId="1" fillId="0" borderId="15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51" xfId="0" applyFont="1" applyBorder="1" applyAlignment="1">
      <alignment horizontal="center"/>
    </xf>
    <xf numFmtId="3" fontId="2" fillId="0" borderId="139" xfId="0" applyNumberFormat="1" applyFont="1" applyBorder="1" applyAlignment="1">
      <alignment horizontal="center"/>
    </xf>
    <xf numFmtId="3" fontId="2" fillId="0" borderId="141" xfId="0" applyNumberFormat="1" applyFont="1" applyBorder="1" applyAlignment="1">
      <alignment horizontal="center"/>
    </xf>
    <xf numFmtId="2" fontId="2" fillId="0" borderId="142" xfId="0" applyNumberFormat="1" applyFont="1" applyBorder="1" applyAlignment="1">
      <alignment horizontal="center"/>
    </xf>
    <xf numFmtId="2" fontId="2" fillId="0" borderId="145" xfId="0" applyNumberFormat="1" applyFont="1" applyBorder="1" applyAlignment="1">
      <alignment horizontal="center"/>
    </xf>
    <xf numFmtId="2" fontId="2" fillId="0" borderId="147" xfId="0" applyNumberFormat="1" applyFont="1" applyBorder="1" applyAlignment="1">
      <alignment horizontal="center"/>
    </xf>
    <xf numFmtId="2" fontId="2" fillId="0" borderId="173" xfId="0" applyNumberFormat="1" applyFont="1" applyBorder="1" applyAlignment="1">
      <alignment horizontal="center"/>
    </xf>
    <xf numFmtId="2" fontId="2" fillId="0" borderId="107" xfId="0" applyNumberFormat="1" applyFont="1" applyBorder="1" applyAlignment="1">
      <alignment horizontal="center"/>
    </xf>
    <xf numFmtId="2" fontId="2" fillId="0" borderId="174" xfId="0" applyNumberFormat="1" applyFont="1" applyBorder="1" applyAlignment="1">
      <alignment horizontal="center"/>
    </xf>
    <xf numFmtId="3" fontId="53" fillId="3" borderId="0" xfId="18" applyFont="1" applyFill="1" applyProtection="1">
      <protection locked="0"/>
    </xf>
    <xf numFmtId="38" fontId="53" fillId="3" borderId="0" xfId="18" applyNumberFormat="1" applyFont="1" applyFill="1" applyProtection="1">
      <protection locked="0"/>
    </xf>
    <xf numFmtId="42" fontId="53" fillId="3" borderId="0" xfId="18" applyNumberFormat="1" applyFont="1" applyFill="1" applyProtection="1">
      <protection locked="0"/>
    </xf>
    <xf numFmtId="38" fontId="53" fillId="0" borderId="0" xfId="18" applyNumberFormat="1" applyFont="1" applyProtection="1">
      <protection locked="0"/>
    </xf>
    <xf numFmtId="42" fontId="54" fillId="0" borderId="210" xfId="18" applyNumberFormat="1" applyFont="1" applyBorder="1"/>
    <xf numFmtId="3" fontId="54" fillId="0" borderId="210" xfId="18" applyFont="1" applyBorder="1"/>
    <xf numFmtId="41" fontId="53" fillId="0" borderId="218" xfId="18" applyNumberFormat="1" applyFont="1" applyBorder="1"/>
    <xf numFmtId="41" fontId="53" fillId="0" borderId="218" xfId="9" applyNumberFormat="1" applyFont="1" applyBorder="1"/>
    <xf numFmtId="3" fontId="53" fillId="0" borderId="218" xfId="18" applyFont="1" applyBorder="1"/>
    <xf numFmtId="42" fontId="53" fillId="0" borderId="218" xfId="18" applyNumberFormat="1" applyFont="1" applyBorder="1"/>
    <xf numFmtId="42" fontId="54" fillId="0" borderId="213" xfId="18" applyNumberFormat="1" applyFont="1" applyBorder="1"/>
    <xf numFmtId="3" fontId="54" fillId="0" borderId="218" xfId="18" applyFont="1" applyBorder="1"/>
    <xf numFmtId="42" fontId="53" fillId="0" borderId="218" xfId="9" applyNumberFormat="1" applyFont="1" applyBorder="1"/>
    <xf numFmtId="38" fontId="53" fillId="0" borderId="218" xfId="18" applyNumberFormat="1" applyFont="1" applyBorder="1"/>
    <xf numFmtId="38" fontId="53" fillId="0" borderId="218" xfId="18" applyNumberFormat="1" applyFont="1" applyBorder="1" applyAlignment="1">
      <alignment horizontal="center"/>
    </xf>
    <xf numFmtId="3" fontId="55" fillId="0" borderId="218" xfId="18" applyFont="1" applyBorder="1" applyAlignment="1">
      <alignment horizontal="center"/>
    </xf>
    <xf numFmtId="3" fontId="53" fillId="0" borderId="0" xfId="18" applyFont="1" applyProtection="1">
      <protection locked="0"/>
    </xf>
    <xf numFmtId="42" fontId="54" fillId="0" borderId="218" xfId="18" applyNumberFormat="1" applyFont="1" applyBorder="1"/>
    <xf numFmtId="42" fontId="53" fillId="0" borderId="213" xfId="18" applyNumberFormat="1" applyFont="1" applyBorder="1"/>
    <xf numFmtId="3" fontId="54" fillId="0" borderId="213" xfId="18" applyFont="1" applyBorder="1"/>
    <xf numFmtId="3" fontId="54" fillId="0" borderId="218" xfId="18" applyFont="1" applyBorder="1" applyAlignment="1">
      <alignment horizontal="center"/>
    </xf>
    <xf numFmtId="3" fontId="53" fillId="0" borderId="218" xfId="18" applyFont="1" applyBorder="1" applyAlignment="1">
      <alignment horizontal="center"/>
    </xf>
    <xf numFmtId="38" fontId="53" fillId="0" borderId="213" xfId="18" applyNumberFormat="1" applyFont="1" applyBorder="1" applyAlignment="1">
      <alignment horizontal="center"/>
    </xf>
    <xf numFmtId="3" fontId="53" fillId="0" borderId="213" xfId="18" applyFont="1" applyBorder="1" applyAlignment="1">
      <alignment horizontal="center"/>
    </xf>
    <xf numFmtId="0" fontId="54" fillId="0" borderId="218" xfId="18" applyNumberFormat="1" applyFont="1" applyBorder="1"/>
    <xf numFmtId="38" fontId="53" fillId="0" borderId="240" xfId="18" applyNumberFormat="1" applyFont="1" applyBorder="1" applyAlignment="1">
      <alignment horizontal="center"/>
    </xf>
    <xf numFmtId="3" fontId="53" fillId="0" borderId="240" xfId="18" applyFont="1" applyBorder="1" applyAlignment="1">
      <alignment horizontal="center"/>
    </xf>
    <xf numFmtId="3" fontId="54" fillId="0" borderId="38" xfId="18" applyFont="1" applyBorder="1"/>
    <xf numFmtId="42" fontId="53" fillId="0" borderId="218" xfId="18" applyNumberFormat="1" applyFont="1" applyBorder="1" applyAlignment="1">
      <alignment horizontal="center"/>
    </xf>
    <xf numFmtId="42" fontId="53" fillId="0" borderId="213" xfId="18" applyNumberFormat="1" applyFont="1" applyBorder="1" applyAlignment="1">
      <alignment horizontal="center"/>
    </xf>
    <xf numFmtId="42" fontId="53" fillId="0" borderId="240" xfId="18" applyNumberFormat="1" applyFont="1" applyBorder="1" applyAlignment="1">
      <alignment horizontal="center"/>
    </xf>
    <xf numFmtId="0" fontId="56" fillId="0" borderId="218" xfId="18" applyNumberFormat="1" applyFont="1" applyBorder="1"/>
    <xf numFmtId="0" fontId="54" fillId="0" borderId="218" xfId="18" applyNumberFormat="1" applyFont="1" applyBorder="1" applyAlignment="1">
      <alignment horizontal="left"/>
    </xf>
    <xf numFmtId="42" fontId="54" fillId="0" borderId="218" xfId="18" applyNumberFormat="1" applyFont="1" applyBorder="1" applyAlignment="1">
      <alignment horizontal="left"/>
    </xf>
    <xf numFmtId="38" fontId="53" fillId="0" borderId="0" xfId="18" applyNumberFormat="1" applyFont="1"/>
    <xf numFmtId="38" fontId="54" fillId="0" borderId="0" xfId="18" applyNumberFormat="1" applyFont="1"/>
    <xf numFmtId="3" fontId="54" fillId="0" borderId="207" xfId="18" applyFont="1" applyBorder="1"/>
    <xf numFmtId="41" fontId="53" fillId="0" borderId="213" xfId="18" applyNumberFormat="1" applyFont="1" applyBorder="1"/>
    <xf numFmtId="41" fontId="53" fillId="0" borderId="87" xfId="18" applyNumberFormat="1" applyFont="1" applyBorder="1"/>
    <xf numFmtId="0" fontId="54" fillId="0" borderId="52" xfId="18" applyNumberFormat="1" applyFont="1" applyBorder="1"/>
    <xf numFmtId="43" fontId="53" fillId="0" borderId="0" xfId="7" applyFont="1" applyFill="1" applyAlignment="1" applyProtection="1">
      <protection locked="0"/>
    </xf>
    <xf numFmtId="44" fontId="53" fillId="0" borderId="218" xfId="18" applyNumberFormat="1" applyFont="1" applyBorder="1"/>
    <xf numFmtId="44" fontId="53" fillId="0" borderId="218" xfId="18" applyNumberFormat="1" applyFont="1" applyBorder="1" applyAlignment="1">
      <alignment horizontal="center"/>
    </xf>
    <xf numFmtId="44" fontId="53" fillId="0" borderId="240" xfId="18" applyNumberFormat="1" applyFont="1" applyBorder="1" applyAlignment="1">
      <alignment horizontal="center"/>
    </xf>
    <xf numFmtId="171" fontId="54" fillId="0" borderId="210" xfId="19" applyNumberFormat="1" applyFont="1" applyFill="1" applyBorder="1" applyAlignment="1"/>
    <xf numFmtId="41" fontId="53" fillId="0" borderId="38" xfId="18" applyNumberFormat="1" applyFont="1" applyBorder="1"/>
    <xf numFmtId="42" fontId="53" fillId="0" borderId="38" xfId="18" applyNumberFormat="1" applyFont="1" applyBorder="1"/>
    <xf numFmtId="42" fontId="54" fillId="0" borderId="207" xfId="18" applyNumberFormat="1" applyFont="1" applyBorder="1"/>
    <xf numFmtId="42" fontId="54" fillId="0" borderId="208" xfId="18" applyNumberFormat="1" applyFont="1" applyBorder="1"/>
    <xf numFmtId="41" fontId="53" fillId="0" borderId="222" xfId="18" applyNumberFormat="1" applyFont="1" applyBorder="1"/>
    <xf numFmtId="3" fontId="53" fillId="0" borderId="38" xfId="18" applyFont="1" applyBorder="1"/>
    <xf numFmtId="42" fontId="53" fillId="0" borderId="222" xfId="18" applyNumberFormat="1" applyFont="1" applyBorder="1"/>
    <xf numFmtId="42" fontId="54" fillId="0" borderId="38" xfId="18" applyNumberFormat="1" applyFont="1" applyBorder="1"/>
    <xf numFmtId="42" fontId="53" fillId="0" borderId="208" xfId="18" applyNumberFormat="1" applyFont="1" applyBorder="1"/>
    <xf numFmtId="42" fontId="53" fillId="0" borderId="207" xfId="18" applyNumberFormat="1" applyFont="1" applyBorder="1"/>
    <xf numFmtId="38" fontId="53" fillId="0" borderId="222" xfId="18" applyNumberFormat="1" applyFont="1" applyBorder="1"/>
    <xf numFmtId="38" fontId="53" fillId="0" borderId="38" xfId="18" applyNumberFormat="1" applyFont="1" applyBorder="1"/>
    <xf numFmtId="3" fontId="54" fillId="0" borderId="241" xfId="18" applyFont="1" applyBorder="1"/>
    <xf numFmtId="42" fontId="54" fillId="0" borderId="24" xfId="18" applyNumberFormat="1" applyFont="1" applyBorder="1"/>
    <xf numFmtId="38" fontId="53" fillId="0" borderId="222" xfId="18" applyNumberFormat="1" applyFont="1" applyBorder="1" applyAlignment="1">
      <alignment horizontal="center"/>
    </xf>
    <xf numFmtId="38" fontId="53" fillId="0" borderId="38" xfId="18" applyNumberFormat="1" applyFont="1" applyBorder="1" applyAlignment="1">
      <alignment horizontal="center"/>
    </xf>
    <xf numFmtId="42" fontId="53" fillId="0" borderId="38" xfId="18" applyNumberFormat="1" applyFont="1" applyBorder="1" applyAlignment="1">
      <alignment horizontal="center"/>
    </xf>
    <xf numFmtId="3" fontId="54" fillId="0" borderId="38" xfId="18" applyFont="1" applyBorder="1" applyAlignment="1">
      <alignment horizontal="center"/>
    </xf>
    <xf numFmtId="3" fontId="53" fillId="0" borderId="38" xfId="18" applyFont="1" applyBorder="1" applyAlignment="1">
      <alignment horizontal="center"/>
    </xf>
    <xf numFmtId="42" fontId="54" fillId="0" borderId="211" xfId="18" applyNumberFormat="1" applyFont="1" applyBorder="1"/>
    <xf numFmtId="0" fontId="56" fillId="0" borderId="242" xfId="18" applyNumberFormat="1" applyFont="1" applyBorder="1"/>
    <xf numFmtId="42" fontId="54" fillId="0" borderId="201" xfId="18" applyNumberFormat="1" applyFont="1" applyBorder="1"/>
    <xf numFmtId="3" fontId="55" fillId="0" borderId="38" xfId="18" applyFont="1" applyBorder="1" applyAlignment="1">
      <alignment horizontal="center"/>
    </xf>
    <xf numFmtId="38" fontId="53" fillId="0" borderId="243" xfId="18" applyNumberFormat="1" applyFont="1" applyBorder="1" applyAlignment="1">
      <alignment horizontal="center"/>
    </xf>
    <xf numFmtId="38" fontId="53" fillId="0" borderId="40" xfId="18" applyNumberFormat="1" applyFont="1" applyBorder="1" applyAlignment="1">
      <alignment horizontal="center"/>
    </xf>
    <xf numFmtId="42" fontId="53" fillId="0" borderId="40" xfId="18" applyNumberFormat="1" applyFont="1" applyBorder="1" applyAlignment="1">
      <alignment horizontal="center"/>
    </xf>
    <xf numFmtId="3" fontId="53" fillId="0" borderId="40" xfId="18" applyFont="1" applyBorder="1" applyAlignment="1">
      <alignment horizontal="center"/>
    </xf>
    <xf numFmtId="3" fontId="54" fillId="0" borderId="201" xfId="18" applyFont="1" applyBorder="1"/>
    <xf numFmtId="41" fontId="53" fillId="0" borderId="0" xfId="18" applyNumberFormat="1" applyFont="1"/>
    <xf numFmtId="42" fontId="53" fillId="0" borderId="0" xfId="18" applyNumberFormat="1" applyFont="1"/>
    <xf numFmtId="42" fontId="54" fillId="0" borderId="203" xfId="18" applyNumberFormat="1" applyFont="1" applyBorder="1"/>
    <xf numFmtId="40" fontId="53" fillId="3" borderId="0" xfId="18" applyNumberFormat="1" applyFont="1" applyFill="1" applyProtection="1">
      <protection locked="0"/>
    </xf>
    <xf numFmtId="42" fontId="53" fillId="0" borderId="244" xfId="18" applyNumberFormat="1" applyFont="1" applyBorder="1"/>
    <xf numFmtId="3" fontId="54" fillId="0" borderId="244" xfId="18" applyFont="1" applyBorder="1"/>
    <xf numFmtId="3" fontId="54" fillId="3" borderId="0" xfId="18" applyFont="1" applyFill="1" applyProtection="1">
      <protection locked="0"/>
    </xf>
    <xf numFmtId="42" fontId="53" fillId="0" borderId="245" xfId="18" applyNumberFormat="1" applyFont="1" applyBorder="1"/>
    <xf numFmtId="3" fontId="54" fillId="0" borderId="245" xfId="18" applyFont="1" applyBorder="1"/>
    <xf numFmtId="42" fontId="54" fillId="0" borderId="246" xfId="18" applyNumberFormat="1" applyFont="1" applyBorder="1"/>
    <xf numFmtId="3" fontId="54" fillId="0" borderId="246" xfId="18" applyFont="1" applyBorder="1"/>
    <xf numFmtId="41" fontId="53" fillId="0" borderId="244" xfId="18" applyNumberFormat="1" applyFont="1" applyBorder="1"/>
    <xf numFmtId="3" fontId="53" fillId="0" borderId="244" xfId="18" applyFont="1" applyBorder="1"/>
    <xf numFmtId="42" fontId="54" fillId="0" borderId="245" xfId="18" applyNumberFormat="1" applyFont="1" applyBorder="1"/>
    <xf numFmtId="42" fontId="53" fillId="0" borderId="203" xfId="18" applyNumberFormat="1" applyFont="1" applyBorder="1"/>
    <xf numFmtId="38" fontId="53" fillId="0" borderId="0" xfId="18" applyNumberFormat="1" applyFont="1" applyAlignment="1">
      <alignment horizontal="center"/>
    </xf>
    <xf numFmtId="3" fontId="54" fillId="0" borderId="0" xfId="18" applyFont="1" applyProtection="1">
      <protection locked="0"/>
    </xf>
    <xf numFmtId="42" fontId="54" fillId="0" borderId="0" xfId="18" applyNumberFormat="1" applyFont="1"/>
    <xf numFmtId="42" fontId="53" fillId="0" borderId="211" xfId="18" applyNumberFormat="1" applyFont="1" applyBorder="1"/>
    <xf numFmtId="38" fontId="53" fillId="0" borderId="208" xfId="18" applyNumberFormat="1" applyFont="1" applyBorder="1"/>
    <xf numFmtId="38" fontId="53" fillId="0" borderId="207" xfId="18" applyNumberFormat="1" applyFont="1" applyBorder="1"/>
    <xf numFmtId="38" fontId="53" fillId="0" borderId="203" xfId="18" applyNumberFormat="1" applyFont="1" applyBorder="1"/>
    <xf numFmtId="41" fontId="53" fillId="0" borderId="241" xfId="18" applyNumberFormat="1" applyFont="1" applyBorder="1"/>
    <xf numFmtId="42" fontId="53" fillId="0" borderId="241" xfId="18" applyNumberFormat="1" applyFont="1" applyBorder="1"/>
    <xf numFmtId="42" fontId="54" fillId="0" borderId="222" xfId="18" applyNumberFormat="1" applyFont="1" applyBorder="1"/>
    <xf numFmtId="0" fontId="56" fillId="0" borderId="38" xfId="18" applyNumberFormat="1" applyFont="1" applyBorder="1"/>
    <xf numFmtId="42" fontId="54" fillId="0" borderId="241" xfId="18" applyNumberFormat="1" applyFont="1" applyBorder="1" applyAlignment="1">
      <alignment horizontal="left"/>
    </xf>
    <xf numFmtId="0" fontId="54" fillId="0" borderId="61" xfId="18" applyNumberFormat="1" applyFont="1" applyBorder="1" applyAlignment="1">
      <alignment horizontal="left"/>
    </xf>
    <xf numFmtId="3" fontId="54" fillId="0" borderId="0" xfId="18" applyFont="1"/>
    <xf numFmtId="171" fontId="54" fillId="0" borderId="213" xfId="19" applyNumberFormat="1" applyFont="1" applyFill="1" applyBorder="1" applyAlignment="1"/>
    <xf numFmtId="0" fontId="54" fillId="0" borderId="241" xfId="18" applyNumberFormat="1" applyFont="1" applyBorder="1" applyAlignment="1">
      <alignment horizontal="left"/>
    </xf>
    <xf numFmtId="0" fontId="54" fillId="0" borderId="61" xfId="18" applyNumberFormat="1" applyFont="1" applyBorder="1"/>
    <xf numFmtId="40" fontId="54" fillId="0" borderId="218" xfId="18" applyNumberFormat="1" applyFont="1" applyBorder="1"/>
    <xf numFmtId="40" fontId="53" fillId="0" borderId="218" xfId="18" applyNumberFormat="1" applyFont="1" applyBorder="1" applyAlignment="1">
      <alignment horizontal="center"/>
    </xf>
    <xf numFmtId="38" fontId="53" fillId="0" borderId="247" xfId="18" applyNumberFormat="1" applyFont="1" applyBorder="1" applyAlignment="1">
      <alignment horizontal="center"/>
    </xf>
    <xf numFmtId="40" fontId="53" fillId="0" borderId="240" xfId="18" applyNumberFormat="1" applyFont="1" applyBorder="1" applyAlignment="1">
      <alignment horizontal="center"/>
    </xf>
    <xf numFmtId="42" fontId="53" fillId="0" borderId="210" xfId="18" applyNumberFormat="1" applyFont="1" applyBorder="1"/>
    <xf numFmtId="3" fontId="53" fillId="0" borderId="207" xfId="18" applyFont="1" applyBorder="1"/>
    <xf numFmtId="41" fontId="53" fillId="0" borderId="207" xfId="18" applyNumberFormat="1" applyFont="1" applyBorder="1"/>
    <xf numFmtId="41" fontId="53" fillId="0" borderId="208" xfId="18" applyNumberFormat="1" applyFont="1" applyBorder="1"/>
    <xf numFmtId="44" fontId="53" fillId="0" borderId="38" xfId="18" applyNumberFormat="1" applyFont="1" applyBorder="1"/>
    <xf numFmtId="40" fontId="53" fillId="0" borderId="38" xfId="18" applyNumberFormat="1" applyFont="1" applyBorder="1"/>
    <xf numFmtId="40" fontId="53" fillId="0" borderId="38" xfId="18" applyNumberFormat="1" applyFont="1" applyBorder="1" applyAlignment="1">
      <alignment horizontal="center"/>
    </xf>
    <xf numFmtId="38" fontId="54" fillId="0" borderId="218" xfId="18" applyNumberFormat="1" applyFont="1" applyBorder="1" applyAlignment="1">
      <alignment horizontal="center"/>
    </xf>
    <xf numFmtId="38" fontId="54" fillId="0" borderId="38" xfId="18" applyNumberFormat="1" applyFont="1" applyBorder="1" applyAlignment="1">
      <alignment horizontal="center"/>
    </xf>
    <xf numFmtId="42" fontId="54" fillId="0" borderId="38" xfId="18" applyNumberFormat="1" applyFont="1" applyBorder="1" applyAlignment="1">
      <alignment horizontal="center"/>
    </xf>
    <xf numFmtId="38" fontId="54" fillId="0" borderId="240" xfId="18" applyNumberFormat="1" applyFont="1" applyBorder="1" applyAlignment="1">
      <alignment horizontal="center"/>
    </xf>
    <xf numFmtId="42" fontId="54" fillId="0" borderId="240" xfId="18" applyNumberFormat="1" applyFont="1" applyBorder="1" applyAlignment="1">
      <alignment horizontal="center"/>
    </xf>
    <xf numFmtId="3" fontId="54" fillId="0" borderId="240" xfId="18" applyFont="1" applyBorder="1" applyAlignment="1">
      <alignment horizontal="center"/>
    </xf>
    <xf numFmtId="42" fontId="54" fillId="0" borderId="210" xfId="6" applyNumberFormat="1" applyFont="1" applyFill="1" applyBorder="1" applyAlignment="1"/>
    <xf numFmtId="42" fontId="54" fillId="0" borderId="211" xfId="6" applyNumberFormat="1" applyFont="1" applyFill="1" applyBorder="1" applyAlignment="1"/>
    <xf numFmtId="41" fontId="53" fillId="0" borderId="248" xfId="18" applyNumberFormat="1" applyFont="1" applyBorder="1"/>
    <xf numFmtId="41" fontId="53" fillId="0" borderId="222" xfId="18" applyNumberFormat="1" applyFont="1" applyBorder="1" applyAlignment="1">
      <alignment horizontal="right"/>
    </xf>
    <xf numFmtId="42" fontId="54" fillId="0" borderId="213" xfId="6" applyNumberFormat="1" applyFont="1" applyFill="1" applyBorder="1" applyAlignment="1"/>
    <xf numFmtId="42" fontId="54" fillId="0" borderId="207" xfId="6" applyNumberFormat="1" applyFont="1" applyFill="1" applyBorder="1" applyAlignment="1"/>
    <xf numFmtId="42" fontId="54" fillId="0" borderId="203" xfId="6" applyNumberFormat="1" applyFont="1" applyFill="1" applyBorder="1" applyAlignment="1"/>
    <xf numFmtId="42" fontId="53" fillId="0" borderId="218" xfId="6" applyNumberFormat="1" applyFont="1" applyFill="1" applyBorder="1" applyAlignment="1"/>
    <xf numFmtId="42" fontId="53" fillId="0" borderId="38" xfId="6" applyNumberFormat="1" applyFont="1" applyFill="1" applyBorder="1" applyAlignment="1"/>
    <xf numFmtId="42" fontId="53" fillId="0" borderId="0" xfId="6" applyNumberFormat="1" applyFont="1" applyFill="1" applyBorder="1" applyAlignment="1"/>
    <xf numFmtId="38" fontId="53" fillId="3" borderId="213" xfId="18" applyNumberFormat="1" applyFont="1" applyFill="1" applyBorder="1" applyProtection="1">
      <protection locked="0"/>
    </xf>
    <xf numFmtId="38" fontId="53" fillId="3" borderId="194" xfId="18" applyNumberFormat="1" applyFont="1" applyFill="1" applyBorder="1" applyProtection="1">
      <protection locked="0"/>
    </xf>
    <xf numFmtId="42" fontId="53" fillId="0" borderId="213" xfId="18" applyNumberFormat="1" applyFont="1" applyBorder="1" applyProtection="1">
      <protection locked="0"/>
    </xf>
    <xf numFmtId="3" fontId="53" fillId="3" borderId="207" xfId="18" applyFont="1" applyFill="1" applyBorder="1" applyProtection="1">
      <protection locked="0"/>
    </xf>
    <xf numFmtId="42" fontId="54" fillId="0" borderId="193" xfId="6" applyNumberFormat="1" applyFont="1" applyFill="1" applyBorder="1" applyAlignment="1"/>
    <xf numFmtId="41" fontId="53" fillId="0" borderId="203" xfId="18" applyNumberFormat="1" applyFont="1" applyBorder="1"/>
    <xf numFmtId="42" fontId="54" fillId="0" borderId="179" xfId="6" applyNumberFormat="1" applyFont="1" applyFill="1" applyBorder="1" applyAlignment="1"/>
    <xf numFmtId="42" fontId="54" fillId="0" borderId="249" xfId="6" applyNumberFormat="1" applyFont="1" applyFill="1" applyBorder="1" applyAlignment="1"/>
    <xf numFmtId="42" fontId="54" fillId="0" borderId="250" xfId="6" applyNumberFormat="1" applyFont="1" applyFill="1" applyBorder="1" applyAlignment="1"/>
    <xf numFmtId="38" fontId="53" fillId="0" borderId="213" xfId="18" applyNumberFormat="1" applyFont="1" applyBorder="1"/>
    <xf numFmtId="41" fontId="53" fillId="0" borderId="218" xfId="18" applyNumberFormat="1" applyFont="1" applyBorder="1" applyAlignment="1">
      <alignment horizontal="right"/>
    </xf>
    <xf numFmtId="42" fontId="53" fillId="0" borderId="241" xfId="6" applyNumberFormat="1" applyFont="1" applyFill="1" applyBorder="1" applyAlignment="1"/>
    <xf numFmtId="41" fontId="53" fillId="0" borderId="218" xfId="18" applyNumberFormat="1" applyFont="1" applyBorder="1" applyAlignment="1">
      <alignment horizontal="center"/>
    </xf>
    <xf numFmtId="41" fontId="53" fillId="0" borderId="241" xfId="18" applyNumberFormat="1" applyFont="1" applyBorder="1" applyAlignment="1">
      <alignment horizontal="center"/>
    </xf>
    <xf numFmtId="38" fontId="53" fillId="0" borderId="241" xfId="18" applyNumberFormat="1" applyFont="1" applyBorder="1"/>
    <xf numFmtId="38" fontId="53" fillId="0" borderId="241" xfId="18" applyNumberFormat="1" applyFont="1" applyBorder="1" applyAlignment="1">
      <alignment horizontal="center"/>
    </xf>
    <xf numFmtId="42" fontId="54" fillId="0" borderId="179" xfId="18" applyNumberFormat="1" applyFont="1" applyBorder="1"/>
    <xf numFmtId="42" fontId="54" fillId="0" borderId="249" xfId="18" applyNumberFormat="1" applyFont="1" applyBorder="1"/>
    <xf numFmtId="42" fontId="54" fillId="0" borderId="250" xfId="18" applyNumberFormat="1" applyFont="1" applyBorder="1"/>
    <xf numFmtId="42" fontId="54" fillId="0" borderId="251" xfId="18" applyNumberFormat="1" applyFont="1" applyBorder="1"/>
    <xf numFmtId="3" fontId="54" fillId="0" borderId="38" xfId="18" applyFont="1" applyBorder="1" applyAlignment="1">
      <alignment horizontal="left"/>
    </xf>
    <xf numFmtId="41" fontId="53" fillId="0" borderId="0" xfId="9" applyNumberFormat="1" applyFont="1"/>
    <xf numFmtId="41" fontId="53" fillId="0" borderId="190" xfId="18" applyNumberFormat="1" applyFont="1" applyBorder="1"/>
    <xf numFmtId="42" fontId="54" fillId="0" borderId="193" xfId="18" applyNumberFormat="1" applyFont="1" applyBorder="1"/>
    <xf numFmtId="41" fontId="53" fillId="0" borderId="194" xfId="18" applyNumberFormat="1" applyFont="1" applyBorder="1"/>
    <xf numFmtId="42" fontId="54" fillId="0" borderId="194" xfId="18" applyNumberFormat="1" applyFont="1" applyBorder="1"/>
    <xf numFmtId="42" fontId="54" fillId="0" borderId="252" xfId="18" applyNumberFormat="1" applyFont="1" applyBorder="1"/>
    <xf numFmtId="168" fontId="54" fillId="0" borderId="210" xfId="18" applyNumberFormat="1" applyFont="1" applyBorder="1"/>
    <xf numFmtId="168" fontId="54" fillId="0" borderId="211" xfId="18" applyNumberFormat="1" applyFont="1" applyBorder="1"/>
    <xf numFmtId="168" fontId="54" fillId="0" borderId="251" xfId="18" applyNumberFormat="1" applyFont="1" applyBorder="1"/>
    <xf numFmtId="43" fontId="53" fillId="0" borderId="218" xfId="18" applyNumberFormat="1" applyFont="1" applyBorder="1"/>
    <xf numFmtId="171" fontId="53" fillId="0" borderId="222" xfId="18" applyNumberFormat="1" applyFont="1" applyBorder="1"/>
    <xf numFmtId="171" fontId="53" fillId="0" borderId="248" xfId="18" applyNumberFormat="1" applyFont="1" applyBorder="1"/>
    <xf numFmtId="171" fontId="53" fillId="0" borderId="222" xfId="18" applyNumberFormat="1" applyFont="1" applyBorder="1" applyAlignment="1">
      <alignment horizontal="right"/>
    </xf>
    <xf numFmtId="171" fontId="53" fillId="0" borderId="241" xfId="18" applyNumberFormat="1" applyFont="1" applyBorder="1"/>
    <xf numFmtId="43" fontId="53" fillId="0" borderId="222" xfId="18" applyNumberFormat="1" applyFont="1" applyBorder="1"/>
    <xf numFmtId="43" fontId="53" fillId="0" borderId="241" xfId="18" applyNumberFormat="1" applyFont="1" applyBorder="1"/>
    <xf numFmtId="171" fontId="54" fillId="0" borderId="213" xfId="18" applyNumberFormat="1" applyFont="1" applyBorder="1"/>
    <xf numFmtId="168" fontId="54" fillId="0" borderId="207" xfId="18" applyNumberFormat="1" applyFont="1" applyBorder="1"/>
    <xf numFmtId="171" fontId="53" fillId="0" borderId="218" xfId="18" applyNumberFormat="1" applyFont="1" applyBorder="1"/>
    <xf numFmtId="171" fontId="53" fillId="0" borderId="38" xfId="18" applyNumberFormat="1" applyFont="1" applyBorder="1"/>
    <xf numFmtId="43" fontId="53" fillId="0" borderId="38" xfId="18" applyNumberFormat="1" applyFont="1" applyBorder="1"/>
    <xf numFmtId="168" fontId="53" fillId="0" borderId="38" xfId="18" applyNumberFormat="1" applyFont="1" applyBorder="1"/>
    <xf numFmtId="168" fontId="53" fillId="0" borderId="241" xfId="18" applyNumberFormat="1" applyFont="1" applyBorder="1"/>
    <xf numFmtId="43" fontId="53" fillId="0" borderId="0" xfId="18" applyNumberFormat="1" applyFont="1"/>
    <xf numFmtId="43" fontId="54" fillId="0" borderId="241" xfId="18" applyNumberFormat="1" applyFont="1" applyBorder="1"/>
    <xf numFmtId="43" fontId="53" fillId="0" borderId="218" xfId="18" applyNumberFormat="1" applyFont="1" applyBorder="1" applyAlignment="1">
      <alignment horizontal="center"/>
    </xf>
    <xf numFmtId="43" fontId="53" fillId="0" borderId="38" xfId="18" applyNumberFormat="1" applyFont="1" applyBorder="1" applyAlignment="1">
      <alignment horizontal="center"/>
    </xf>
    <xf numFmtId="43" fontId="53" fillId="0" borderId="0" xfId="18" applyNumberFormat="1" applyFont="1" applyAlignment="1">
      <alignment horizontal="center"/>
    </xf>
    <xf numFmtId="41" fontId="53" fillId="0" borderId="38" xfId="18" applyNumberFormat="1" applyFont="1" applyBorder="1" applyAlignment="1">
      <alignment horizontal="center"/>
    </xf>
    <xf numFmtId="41" fontId="53" fillId="0" borderId="0" xfId="18" applyNumberFormat="1" applyFont="1" applyAlignment="1">
      <alignment horizontal="center"/>
    </xf>
    <xf numFmtId="41" fontId="53" fillId="0" borderId="213" xfId="18" applyNumberFormat="1" applyFont="1" applyBorder="1" applyAlignment="1">
      <alignment horizontal="center"/>
    </xf>
    <xf numFmtId="41" fontId="53" fillId="0" borderId="207" xfId="18" applyNumberFormat="1" applyFont="1" applyBorder="1" applyAlignment="1">
      <alignment horizontal="center"/>
    </xf>
    <xf numFmtId="41" fontId="53" fillId="0" borderId="203" xfId="18" applyNumberFormat="1" applyFont="1" applyBorder="1" applyAlignment="1">
      <alignment horizontal="center"/>
    </xf>
    <xf numFmtId="42" fontId="54" fillId="0" borderId="189" xfId="18" applyNumberFormat="1" applyFont="1" applyBorder="1"/>
    <xf numFmtId="42" fontId="54" fillId="0" borderId="253" xfId="18" applyNumberFormat="1" applyFont="1" applyBorder="1"/>
    <xf numFmtId="41" fontId="53" fillId="0" borderId="32" xfId="18" applyNumberFormat="1" applyFont="1" applyBorder="1"/>
    <xf numFmtId="41" fontId="53" fillId="0" borderId="32" xfId="18" applyNumberFormat="1" applyFont="1" applyBorder="1" applyAlignment="1">
      <alignment horizontal="right"/>
    </xf>
    <xf numFmtId="42" fontId="54" fillId="0" borderId="254" xfId="18" applyNumberFormat="1" applyFont="1" applyBorder="1"/>
    <xf numFmtId="4" fontId="53" fillId="0" borderId="0" xfId="18" applyNumberFormat="1" applyFont="1" applyProtection="1">
      <protection locked="0"/>
    </xf>
    <xf numFmtId="0" fontId="54" fillId="0" borderId="218" xfId="18" applyNumberFormat="1" applyFont="1" applyBorder="1" applyAlignment="1">
      <alignment horizontal="center"/>
    </xf>
    <xf numFmtId="43" fontId="53" fillId="0" borderId="241" xfId="18" applyNumberFormat="1" applyFont="1" applyBorder="1" applyAlignment="1">
      <alignment horizontal="center"/>
    </xf>
    <xf numFmtId="43" fontId="53" fillId="0" borderId="213" xfId="18" applyNumberFormat="1" applyFont="1" applyBorder="1" applyAlignment="1">
      <alignment horizontal="center"/>
    </xf>
    <xf numFmtId="43" fontId="53" fillId="0" borderId="207" xfId="18" applyNumberFormat="1" applyFont="1" applyBorder="1" applyAlignment="1">
      <alignment horizontal="center"/>
    </xf>
    <xf numFmtId="43" fontId="53" fillId="0" borderId="203" xfId="18" applyNumberFormat="1" applyFont="1" applyBorder="1" applyAlignment="1">
      <alignment horizontal="center"/>
    </xf>
    <xf numFmtId="168" fontId="54" fillId="0" borderId="213" xfId="18" applyNumberFormat="1" applyFont="1" applyBorder="1"/>
    <xf numFmtId="168" fontId="54" fillId="0" borderId="179" xfId="18" applyNumberFormat="1" applyFont="1" applyBorder="1"/>
    <xf numFmtId="168" fontId="54" fillId="0" borderId="249" xfId="18" applyNumberFormat="1" applyFont="1" applyBorder="1"/>
    <xf numFmtId="168" fontId="54" fillId="0" borderId="250" xfId="18" applyNumberFormat="1" applyFont="1" applyBorder="1"/>
    <xf numFmtId="43" fontId="53" fillId="0" borderId="222" xfId="18" applyNumberFormat="1" applyFont="1" applyBorder="1" applyAlignment="1">
      <alignment horizontal="right"/>
    </xf>
    <xf numFmtId="171" fontId="53" fillId="0" borderId="0" xfId="18" applyNumberFormat="1" applyFont="1"/>
    <xf numFmtId="168" fontId="53" fillId="0" borderId="0" xfId="18" applyNumberFormat="1" applyFont="1"/>
    <xf numFmtId="42" fontId="54" fillId="0" borderId="251" xfId="6" applyNumberFormat="1" applyFont="1" applyFill="1" applyBorder="1" applyAlignment="1"/>
    <xf numFmtId="41" fontId="53" fillId="0" borderId="255" xfId="18" applyNumberFormat="1" applyFont="1" applyBorder="1"/>
    <xf numFmtId="42" fontId="54" fillId="0" borderId="256" xfId="18" applyNumberFormat="1" applyFont="1" applyBorder="1"/>
    <xf numFmtId="0" fontId="54" fillId="0" borderId="38" xfId="18" applyNumberFormat="1" applyFont="1" applyBorder="1"/>
    <xf numFmtId="3" fontId="53" fillId="0" borderId="0" xfId="18" applyFont="1"/>
    <xf numFmtId="42" fontId="54" fillId="0" borderId="218" xfId="18" applyNumberFormat="1" applyFont="1" applyBorder="1" applyAlignment="1">
      <alignment horizontal="center"/>
    </xf>
    <xf numFmtId="38" fontId="54" fillId="0" borderId="40" xfId="18" applyNumberFormat="1" applyFont="1" applyBorder="1" applyAlignment="1">
      <alignment horizontal="center"/>
    </xf>
    <xf numFmtId="42" fontId="54" fillId="0" borderId="40" xfId="18" applyNumberFormat="1" applyFont="1" applyBorder="1" applyAlignment="1">
      <alignment horizontal="center"/>
    </xf>
    <xf numFmtId="3" fontId="54" fillId="0" borderId="40" xfId="18" applyFont="1" applyBorder="1"/>
    <xf numFmtId="38" fontId="54" fillId="0" borderId="241" xfId="18" applyNumberFormat="1" applyFont="1" applyBorder="1"/>
    <xf numFmtId="3" fontId="54" fillId="0" borderId="38" xfId="18" applyFont="1" applyBorder="1" applyAlignment="1">
      <alignment horizontal="center" vertical="center"/>
    </xf>
    <xf numFmtId="3" fontId="54" fillId="0" borderId="38" xfId="18" applyFont="1" applyBorder="1" applyAlignment="1">
      <alignment horizontal="left" vertical="center"/>
    </xf>
    <xf numFmtId="3" fontId="53" fillId="0" borderId="0" xfId="18" applyFont="1" applyAlignment="1">
      <alignment horizontal="centerContinuous"/>
    </xf>
    <xf numFmtId="38" fontId="53" fillId="0" borderId="194" xfId="18" applyNumberFormat="1" applyFont="1" applyBorder="1"/>
  </cellXfs>
  <cellStyles count="20">
    <cellStyle name="Comma" xfId="3" builtinId="3"/>
    <cellStyle name="Comma 2" xfId="7" xr:uid="{00000000-0005-0000-0000-000001000000}"/>
    <cellStyle name="Comma 2 2" xfId="10" xr:uid="{00000000-0005-0000-0000-000002000000}"/>
    <cellStyle name="Comma 3" xfId="17" xr:uid="{92C5C9C2-5ADD-4214-98C6-A9F782B264DC}"/>
    <cellStyle name="Comma 4" xfId="19" xr:uid="{5939FB9A-8088-4A37-863E-E64584BE5062}"/>
    <cellStyle name="Currency" xfId="1" builtinId="4"/>
    <cellStyle name="Currency 2" xfId="6" xr:uid="{00000000-0005-0000-0000-000004000000}"/>
    <cellStyle name="Normal" xfId="0" builtinId="0"/>
    <cellStyle name="Normal 2" xfId="2" xr:uid="{00000000-0005-0000-0000-000006000000}"/>
    <cellStyle name="Normal 2 2" xfId="4" xr:uid="{00000000-0005-0000-0000-000007000000}"/>
    <cellStyle name="Normal 2 3" xfId="9" xr:uid="{00000000-0005-0000-0000-000008000000}"/>
    <cellStyle name="Normal 3" xfId="8" xr:uid="{00000000-0005-0000-0000-000009000000}"/>
    <cellStyle name="Normal 3 2" xfId="13" xr:uid="{00000000-0005-0000-0000-00000A000000}"/>
    <cellStyle name="Normal 3 2 2" xfId="14" xr:uid="{0FB50A8A-B85D-4FE0-8E2E-07E163A62758}"/>
    <cellStyle name="Normal 3 3" xfId="16" xr:uid="{FD1FE43F-2116-4624-BBD6-A064B8051406}"/>
    <cellStyle name="Normal 3 4" xfId="15" xr:uid="{E6AFA8D7-1CA8-4E6A-B2D0-EED4C222AF93}"/>
    <cellStyle name="Normal 4" xfId="11" xr:uid="{00000000-0005-0000-0000-00000B000000}"/>
    <cellStyle name="Normal 5" xfId="12" xr:uid="{00000000-0005-0000-0000-00000C000000}"/>
    <cellStyle name="Normal 6" xfId="5" xr:uid="{00000000-0005-0000-0000-00000D000000}"/>
    <cellStyle name="Normal 7" xfId="18" xr:uid="{0330D16A-E6A6-4ABD-876A-7B41EF190E14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L104"/>
  <sheetViews>
    <sheetView tabSelected="1" zoomScaleNormal="100" workbookViewId="0">
      <pane ySplit="5" topLeftCell="A6" activePane="bottomLeft" state="frozen"/>
      <selection pane="bottomLeft" activeCell="A2" sqref="A2"/>
    </sheetView>
  </sheetViews>
  <sheetFormatPr defaultColWidth="9.07421875" defaultRowHeight="15" customHeight="1" x14ac:dyDescent="0.4"/>
  <cols>
    <col min="1" max="1" width="60.84375" customWidth="1"/>
    <col min="2" max="5" width="24.84375" style="2" customWidth="1"/>
    <col min="6" max="6" width="24.84375" style="239" customWidth="1"/>
    <col min="7" max="7" width="30.07421875" customWidth="1"/>
    <col min="8" max="8" width="25.07421875" customWidth="1"/>
  </cols>
  <sheetData>
    <row r="1" spans="1:6" s="249" customFormat="1" ht="20.149999999999999" customHeight="1" x14ac:dyDescent="0.5">
      <c r="A1" s="240" t="s">
        <v>39</v>
      </c>
      <c r="B1" s="242"/>
      <c r="C1" s="242"/>
      <c r="D1" s="355" t="s">
        <v>19</v>
      </c>
      <c r="E1" s="243" t="s">
        <v>372</v>
      </c>
      <c r="F1" s="248"/>
    </row>
    <row r="2" spans="1:6" s="249" customFormat="1" ht="20.149999999999999" customHeight="1" x14ac:dyDescent="0.5">
      <c r="A2" s="240" t="s">
        <v>40</v>
      </c>
      <c r="B2" s="242"/>
      <c r="C2" s="242"/>
      <c r="D2" s="242"/>
      <c r="E2" s="242"/>
      <c r="F2" s="250"/>
    </row>
    <row r="3" spans="1:6" s="249" customFormat="1" ht="20.149999999999999" customHeight="1" thickBot="1" x14ac:dyDescent="0.55000000000000004">
      <c r="A3" s="241" t="s">
        <v>41</v>
      </c>
      <c r="B3" s="247"/>
      <c r="C3" s="247"/>
      <c r="D3" s="247"/>
      <c r="E3" s="247"/>
      <c r="F3" s="251"/>
    </row>
    <row r="4" spans="1:6" ht="15" customHeight="1" thickTop="1" x14ac:dyDescent="0.4">
      <c r="A4" s="194" t="s">
        <v>42</v>
      </c>
      <c r="B4" s="195" t="s">
        <v>43</v>
      </c>
      <c r="C4" s="196" t="s">
        <v>297</v>
      </c>
      <c r="D4" s="196" t="s">
        <v>44</v>
      </c>
      <c r="E4" s="196" t="s">
        <v>45</v>
      </c>
      <c r="F4" s="197" t="s">
        <v>46</v>
      </c>
    </row>
    <row r="5" spans="1:6" s="201" customFormat="1" ht="15" customHeight="1" x14ac:dyDescent="0.4">
      <c r="A5" s="198"/>
      <c r="B5" s="199" t="s">
        <v>866</v>
      </c>
      <c r="C5" s="199" t="s">
        <v>866</v>
      </c>
      <c r="D5" s="199" t="s">
        <v>912</v>
      </c>
      <c r="E5" s="199" t="s">
        <v>867</v>
      </c>
      <c r="F5" s="200" t="s">
        <v>47</v>
      </c>
    </row>
    <row r="6" spans="1:6" ht="15" customHeight="1" x14ac:dyDescent="0.4">
      <c r="A6" s="202" t="s">
        <v>48</v>
      </c>
      <c r="B6" s="203"/>
      <c r="C6" s="203"/>
      <c r="D6" s="203"/>
      <c r="E6" s="203"/>
      <c r="F6" s="204"/>
    </row>
    <row r="7" spans="1:6" ht="15" customHeight="1" x14ac:dyDescent="0.4">
      <c r="A7" s="202" t="s">
        <v>49</v>
      </c>
      <c r="B7" s="203"/>
      <c r="C7" s="203"/>
      <c r="D7" s="203"/>
      <c r="E7" s="203"/>
      <c r="F7" s="205"/>
    </row>
    <row r="8" spans="1:6" ht="15" customHeight="1" x14ac:dyDescent="0.4">
      <c r="A8" s="206" t="s">
        <v>50</v>
      </c>
      <c r="B8" s="207">
        <v>34799563</v>
      </c>
      <c r="C8" s="207">
        <v>34799563</v>
      </c>
      <c r="D8" s="207">
        <v>25730701</v>
      </c>
      <c r="E8" s="207">
        <v>-9068862</v>
      </c>
      <c r="F8" s="208">
        <v>-0.26060275527023141</v>
      </c>
    </row>
    <row r="9" spans="1:6" ht="15" customHeight="1" x14ac:dyDescent="0.4">
      <c r="A9" s="206" t="s">
        <v>51</v>
      </c>
      <c r="B9" s="207">
        <v>0</v>
      </c>
      <c r="C9" s="207">
        <v>0</v>
      </c>
      <c r="D9" s="207">
        <v>0</v>
      </c>
      <c r="E9" s="207">
        <v>0</v>
      </c>
      <c r="F9" s="208">
        <v>0</v>
      </c>
    </row>
    <row r="10" spans="1:6" s="266" customFormat="1" ht="15" customHeight="1" x14ac:dyDescent="0.4">
      <c r="A10" s="327" t="s">
        <v>52</v>
      </c>
      <c r="B10" s="328">
        <v>6449714.0499999998</v>
      </c>
      <c r="C10" s="328">
        <v>6507422</v>
      </c>
      <c r="D10" s="328">
        <v>1847009</v>
      </c>
      <c r="E10" s="328">
        <v>-4660413</v>
      </c>
      <c r="F10" s="329">
        <v>-0.71616886072549157</v>
      </c>
    </row>
    <row r="11" spans="1:6" s="264" customFormat="1" ht="15" customHeight="1" x14ac:dyDescent="0.4">
      <c r="A11" s="322" t="s">
        <v>53</v>
      </c>
      <c r="B11" s="325">
        <v>0</v>
      </c>
      <c r="C11" s="325">
        <v>0</v>
      </c>
      <c r="D11" s="325">
        <v>0</v>
      </c>
      <c r="E11" s="326">
        <v>0</v>
      </c>
      <c r="F11" s="263">
        <v>0</v>
      </c>
    </row>
    <row r="12" spans="1:6" s="264" customFormat="1" ht="15" customHeight="1" x14ac:dyDescent="0.4">
      <c r="A12" s="323" t="s">
        <v>54</v>
      </c>
      <c r="B12" s="325">
        <v>1738097.05</v>
      </c>
      <c r="C12" s="325">
        <v>1795961</v>
      </c>
      <c r="D12" s="325">
        <v>1828997</v>
      </c>
      <c r="E12" s="326">
        <v>33036</v>
      </c>
      <c r="F12" s="263">
        <v>1.83946087916163E-2</v>
      </c>
    </row>
    <row r="13" spans="1:6" s="264" customFormat="1" ht="15" customHeight="1" x14ac:dyDescent="0.4">
      <c r="A13" s="323" t="s">
        <v>55</v>
      </c>
      <c r="B13" s="325">
        <v>0</v>
      </c>
      <c r="C13" s="325">
        <v>0</v>
      </c>
      <c r="D13" s="325">
        <v>0</v>
      </c>
      <c r="E13" s="326">
        <v>0</v>
      </c>
      <c r="F13" s="263">
        <v>0</v>
      </c>
    </row>
    <row r="14" spans="1:6" s="264" customFormat="1" ht="15" customHeight="1" x14ac:dyDescent="0.4">
      <c r="A14" s="323" t="s">
        <v>56</v>
      </c>
      <c r="B14" s="325">
        <v>0</v>
      </c>
      <c r="C14" s="325">
        <v>0</v>
      </c>
      <c r="D14" s="325">
        <v>0</v>
      </c>
      <c r="E14" s="326">
        <v>0</v>
      </c>
      <c r="F14" s="263">
        <v>0</v>
      </c>
    </row>
    <row r="15" spans="1:6" s="264" customFormat="1" ht="15" customHeight="1" x14ac:dyDescent="0.4">
      <c r="A15" s="323" t="s">
        <v>57</v>
      </c>
      <c r="B15" s="325">
        <v>0</v>
      </c>
      <c r="C15" s="325">
        <v>0</v>
      </c>
      <c r="D15" s="325">
        <v>0</v>
      </c>
      <c r="E15" s="326">
        <v>0</v>
      </c>
      <c r="F15" s="263">
        <v>0</v>
      </c>
    </row>
    <row r="16" spans="1:6" s="264" customFormat="1" ht="15" customHeight="1" x14ac:dyDescent="0.4">
      <c r="A16" s="323" t="s">
        <v>362</v>
      </c>
      <c r="B16" s="325">
        <v>0</v>
      </c>
      <c r="C16" s="325">
        <v>0</v>
      </c>
      <c r="D16" s="325">
        <v>0</v>
      </c>
      <c r="E16" s="326">
        <v>0</v>
      </c>
      <c r="F16" s="263">
        <v>0</v>
      </c>
    </row>
    <row r="17" spans="1:6" s="264" customFormat="1" ht="15" customHeight="1" x14ac:dyDescent="0.4">
      <c r="A17" s="323" t="s">
        <v>59</v>
      </c>
      <c r="B17" s="325">
        <v>0</v>
      </c>
      <c r="C17" s="325">
        <v>0</v>
      </c>
      <c r="D17" s="325">
        <v>0</v>
      </c>
      <c r="E17" s="326">
        <v>0</v>
      </c>
      <c r="F17" s="263">
        <v>0</v>
      </c>
    </row>
    <row r="18" spans="1:6" s="264" customFormat="1" ht="15" customHeight="1" x14ac:dyDescent="0.4">
      <c r="A18" s="323" t="s">
        <v>302</v>
      </c>
      <c r="B18" s="325">
        <v>0</v>
      </c>
      <c r="C18" s="325">
        <v>0</v>
      </c>
      <c r="D18" s="325">
        <v>0</v>
      </c>
      <c r="E18" s="326">
        <v>0</v>
      </c>
      <c r="F18" s="263">
        <v>0</v>
      </c>
    </row>
    <row r="19" spans="1:6" s="264" customFormat="1" ht="15" customHeight="1" x14ac:dyDescent="0.4">
      <c r="A19" s="323" t="s">
        <v>61</v>
      </c>
      <c r="B19" s="325">
        <v>0</v>
      </c>
      <c r="C19" s="325">
        <v>0</v>
      </c>
      <c r="D19" s="325">
        <v>0</v>
      </c>
      <c r="E19" s="326">
        <v>0</v>
      </c>
      <c r="F19" s="263">
        <v>0</v>
      </c>
    </row>
    <row r="20" spans="1:6" s="264" customFormat="1" ht="15" customHeight="1" x14ac:dyDescent="0.4">
      <c r="A20" s="323" t="s">
        <v>62</v>
      </c>
      <c r="B20" s="325">
        <v>0</v>
      </c>
      <c r="C20" s="325">
        <v>0</v>
      </c>
      <c r="D20" s="325">
        <v>0</v>
      </c>
      <c r="E20" s="326">
        <v>0</v>
      </c>
      <c r="F20" s="263">
        <v>0</v>
      </c>
    </row>
    <row r="21" spans="1:6" s="264" customFormat="1" ht="15" customHeight="1" x14ac:dyDescent="0.4">
      <c r="A21" s="324" t="s">
        <v>304</v>
      </c>
      <c r="B21" s="325">
        <v>0</v>
      </c>
      <c r="C21" s="325">
        <v>0</v>
      </c>
      <c r="D21" s="325">
        <v>0</v>
      </c>
      <c r="E21" s="326">
        <v>0</v>
      </c>
      <c r="F21" s="263">
        <v>0</v>
      </c>
    </row>
    <row r="22" spans="1:6" s="264" customFormat="1" ht="15" customHeight="1" x14ac:dyDescent="0.4">
      <c r="A22" s="324" t="s">
        <v>262</v>
      </c>
      <c r="B22" s="325">
        <v>0</v>
      </c>
      <c r="C22" s="325">
        <v>0</v>
      </c>
      <c r="D22" s="325">
        <v>0</v>
      </c>
      <c r="E22" s="326">
        <v>0</v>
      </c>
      <c r="F22" s="263">
        <v>0</v>
      </c>
    </row>
    <row r="23" spans="1:6" s="264" customFormat="1" ht="15" customHeight="1" x14ac:dyDescent="0.4">
      <c r="A23" s="324" t="s">
        <v>303</v>
      </c>
      <c r="B23" s="325">
        <v>0</v>
      </c>
      <c r="C23" s="325">
        <v>0</v>
      </c>
      <c r="D23" s="325">
        <v>0</v>
      </c>
      <c r="E23" s="326">
        <v>0</v>
      </c>
      <c r="F23" s="263">
        <v>0</v>
      </c>
    </row>
    <row r="24" spans="1:6" s="264" customFormat="1" ht="15" customHeight="1" x14ac:dyDescent="0.4">
      <c r="A24" s="324" t="s">
        <v>263</v>
      </c>
      <c r="B24" s="325">
        <v>0</v>
      </c>
      <c r="C24" s="325">
        <v>0</v>
      </c>
      <c r="D24" s="325">
        <v>0</v>
      </c>
      <c r="E24" s="326">
        <v>0</v>
      </c>
      <c r="F24" s="263">
        <v>0</v>
      </c>
    </row>
    <row r="25" spans="1:6" s="264" customFormat="1" ht="15" customHeight="1" x14ac:dyDescent="0.4">
      <c r="A25" s="324" t="s">
        <v>291</v>
      </c>
      <c r="B25" s="325">
        <v>0</v>
      </c>
      <c r="C25" s="325">
        <v>0</v>
      </c>
      <c r="D25" s="325">
        <v>0</v>
      </c>
      <c r="E25" s="326">
        <v>0</v>
      </c>
      <c r="F25" s="263">
        <v>0</v>
      </c>
    </row>
    <row r="26" spans="1:6" s="264" customFormat="1" ht="15" customHeight="1" x14ac:dyDescent="0.4">
      <c r="A26" s="324" t="s">
        <v>901</v>
      </c>
      <c r="B26" s="325">
        <v>3700000</v>
      </c>
      <c r="C26" s="325">
        <v>3700000</v>
      </c>
      <c r="D26" s="325">
        <v>0</v>
      </c>
      <c r="E26" s="326">
        <v>-3700000</v>
      </c>
      <c r="F26" s="263">
        <v>-1</v>
      </c>
    </row>
    <row r="27" spans="1:6" s="264" customFormat="1" ht="15" customHeight="1" x14ac:dyDescent="0.4">
      <c r="A27" s="324" t="s">
        <v>902</v>
      </c>
      <c r="B27" s="325">
        <v>1000000</v>
      </c>
      <c r="C27" s="325">
        <v>1000000</v>
      </c>
      <c r="D27" s="325">
        <v>0</v>
      </c>
      <c r="E27" s="326">
        <v>-1000000</v>
      </c>
      <c r="F27" s="263">
        <v>-1</v>
      </c>
    </row>
    <row r="28" spans="1:6" s="264" customFormat="1" ht="15" customHeight="1" x14ac:dyDescent="0.4">
      <c r="A28" s="324" t="s">
        <v>299</v>
      </c>
      <c r="B28" s="325">
        <v>11617</v>
      </c>
      <c r="C28" s="325">
        <v>11461</v>
      </c>
      <c r="D28" s="325">
        <v>18012</v>
      </c>
      <c r="E28" s="326">
        <v>6551</v>
      </c>
      <c r="F28" s="263">
        <v>0.571590611639473</v>
      </c>
    </row>
    <row r="29" spans="1:6" s="264" customFormat="1" ht="15" customHeight="1" x14ac:dyDescent="0.4">
      <c r="A29" s="324" t="s">
        <v>301</v>
      </c>
      <c r="B29" s="325">
        <v>0</v>
      </c>
      <c r="C29" s="325">
        <v>0</v>
      </c>
      <c r="D29" s="325">
        <v>0</v>
      </c>
      <c r="E29" s="326">
        <v>0</v>
      </c>
      <c r="F29" s="263">
        <v>0</v>
      </c>
    </row>
    <row r="30" spans="1:6" s="264" customFormat="1" ht="15" customHeight="1" x14ac:dyDescent="0.4">
      <c r="A30" s="324" t="s">
        <v>300</v>
      </c>
      <c r="B30" s="325">
        <v>0</v>
      </c>
      <c r="C30" s="325">
        <v>0</v>
      </c>
      <c r="D30" s="325">
        <v>0</v>
      </c>
      <c r="E30" s="326">
        <v>0</v>
      </c>
      <c r="F30" s="263">
        <v>0</v>
      </c>
    </row>
    <row r="31" spans="1:6" s="264" customFormat="1" ht="15" customHeight="1" x14ac:dyDescent="0.4">
      <c r="A31" s="324" t="s">
        <v>368</v>
      </c>
      <c r="B31" s="325">
        <v>0</v>
      </c>
      <c r="C31" s="325">
        <v>0</v>
      </c>
      <c r="D31" s="325">
        <v>0</v>
      </c>
      <c r="E31" s="326">
        <v>0</v>
      </c>
      <c r="F31" s="263">
        <v>0</v>
      </c>
    </row>
    <row r="32" spans="1:6" s="264" customFormat="1" ht="15" customHeight="1" x14ac:dyDescent="0.4">
      <c r="A32" s="324" t="s">
        <v>369</v>
      </c>
      <c r="B32" s="325">
        <v>0</v>
      </c>
      <c r="C32" s="325">
        <v>0</v>
      </c>
      <c r="D32" s="325">
        <v>0</v>
      </c>
      <c r="E32" s="326">
        <v>0</v>
      </c>
      <c r="F32" s="263">
        <v>0</v>
      </c>
    </row>
    <row r="33" spans="1:12" s="264" customFormat="1" ht="15" customHeight="1" x14ac:dyDescent="0.4">
      <c r="A33" s="324" t="s">
        <v>370</v>
      </c>
      <c r="B33" s="325">
        <v>0</v>
      </c>
      <c r="C33" s="325">
        <v>0</v>
      </c>
      <c r="D33" s="325">
        <v>0</v>
      </c>
      <c r="E33" s="326">
        <v>0</v>
      </c>
      <c r="F33" s="263">
        <v>0</v>
      </c>
    </row>
    <row r="34" spans="1:12" ht="15" customHeight="1" x14ac:dyDescent="0.4">
      <c r="A34" s="213" t="s">
        <v>64</v>
      </c>
      <c r="B34" s="211"/>
      <c r="C34" s="211"/>
      <c r="D34" s="211"/>
      <c r="E34" s="211"/>
      <c r="F34" s="204"/>
    </row>
    <row r="35" spans="1:12" ht="15" customHeight="1" x14ac:dyDescent="0.4">
      <c r="A35" s="210" t="s">
        <v>161</v>
      </c>
      <c r="B35" s="207">
        <v>0</v>
      </c>
      <c r="C35" s="207">
        <v>0</v>
      </c>
      <c r="D35" s="207">
        <v>0</v>
      </c>
      <c r="E35" s="207">
        <v>0</v>
      </c>
      <c r="F35" s="208">
        <v>0</v>
      </c>
    </row>
    <row r="36" spans="1:12" ht="15" customHeight="1" x14ac:dyDescent="0.4">
      <c r="A36" s="214" t="s">
        <v>65</v>
      </c>
      <c r="B36" s="211"/>
      <c r="C36" s="211"/>
      <c r="D36" s="211"/>
      <c r="E36" s="211"/>
      <c r="F36" s="204"/>
    </row>
    <row r="37" spans="1:12" ht="15" customHeight="1" x14ac:dyDescent="0.4">
      <c r="A37" s="210" t="s">
        <v>161</v>
      </c>
      <c r="B37" s="203">
        <v>0</v>
      </c>
      <c r="C37" s="203">
        <v>0</v>
      </c>
      <c r="D37" s="203">
        <v>0</v>
      </c>
      <c r="E37" s="207">
        <v>0</v>
      </c>
      <c r="F37" s="208">
        <v>0</v>
      </c>
    </row>
    <row r="38" spans="1:12" ht="15" customHeight="1" x14ac:dyDescent="0.4">
      <c r="A38" s="212"/>
      <c r="B38" s="211"/>
      <c r="C38" s="211"/>
      <c r="D38" s="211"/>
      <c r="E38" s="209"/>
      <c r="F38" s="208" t="s">
        <v>142</v>
      </c>
    </row>
    <row r="39" spans="1:12" s="1" customFormat="1" ht="15" customHeight="1" x14ac:dyDescent="0.4">
      <c r="A39" s="215" t="s">
        <v>66</v>
      </c>
      <c r="B39" s="216">
        <v>41249277.049999997</v>
      </c>
      <c r="C39" s="216">
        <v>41306985</v>
      </c>
      <c r="D39" s="216">
        <v>27577710</v>
      </c>
      <c r="E39" s="216">
        <v>-13729275</v>
      </c>
      <c r="F39" s="217">
        <v>-0.3323717526224681</v>
      </c>
    </row>
    <row r="40" spans="1:12" ht="15" customHeight="1" x14ac:dyDescent="0.4">
      <c r="A40" s="213" t="s">
        <v>261</v>
      </c>
      <c r="B40" s="211"/>
      <c r="C40" s="211"/>
      <c r="D40" s="211"/>
      <c r="E40" s="211"/>
      <c r="F40" s="204"/>
    </row>
    <row r="41" spans="1:12" ht="15" customHeight="1" x14ac:dyDescent="0.4">
      <c r="A41" s="218" t="s">
        <v>255</v>
      </c>
      <c r="B41" s="207">
        <v>0</v>
      </c>
      <c r="C41" s="207">
        <v>0</v>
      </c>
      <c r="D41" s="207">
        <v>0</v>
      </c>
      <c r="E41" s="207">
        <v>0</v>
      </c>
      <c r="F41" s="208">
        <v>0</v>
      </c>
    </row>
    <row r="42" spans="1:12" ht="15" customHeight="1" x14ac:dyDescent="0.4">
      <c r="A42" s="219" t="s">
        <v>256</v>
      </c>
      <c r="B42" s="207">
        <v>0</v>
      </c>
      <c r="C42" s="207">
        <v>0</v>
      </c>
      <c r="D42" s="207">
        <v>0</v>
      </c>
      <c r="E42" s="209">
        <v>0</v>
      </c>
      <c r="F42" s="208">
        <v>0</v>
      </c>
    </row>
    <row r="43" spans="1:12" ht="15" customHeight="1" x14ac:dyDescent="0.4">
      <c r="A43" s="219" t="s">
        <v>257</v>
      </c>
      <c r="B43" s="207">
        <v>0</v>
      </c>
      <c r="C43" s="207">
        <v>0</v>
      </c>
      <c r="D43" s="207">
        <v>0</v>
      </c>
      <c r="E43" s="209">
        <v>0</v>
      </c>
      <c r="F43" s="208">
        <v>0</v>
      </c>
    </row>
    <row r="44" spans="1:12" ht="15" customHeight="1" x14ac:dyDescent="0.4">
      <c r="A44" s="219" t="s">
        <v>258</v>
      </c>
      <c r="B44" s="207">
        <v>0</v>
      </c>
      <c r="C44" s="207">
        <v>0</v>
      </c>
      <c r="D44" s="207">
        <v>0</v>
      </c>
      <c r="E44" s="209">
        <v>0</v>
      </c>
      <c r="F44" s="208">
        <v>0</v>
      </c>
    </row>
    <row r="45" spans="1:12" ht="15" customHeight="1" x14ac:dyDescent="0.4">
      <c r="A45" s="220" t="s">
        <v>259</v>
      </c>
      <c r="B45" s="207">
        <v>0</v>
      </c>
      <c r="C45" s="207">
        <v>0</v>
      </c>
      <c r="D45" s="207">
        <v>0</v>
      </c>
      <c r="E45" s="209">
        <v>0</v>
      </c>
      <c r="F45" s="208">
        <v>0</v>
      </c>
    </row>
    <row r="46" spans="1:12" s="1" customFormat="1" ht="15" customHeight="1" x14ac:dyDescent="0.4">
      <c r="A46" s="213" t="s">
        <v>260</v>
      </c>
      <c r="B46" s="221">
        <v>0</v>
      </c>
      <c r="C46" s="221">
        <v>0</v>
      </c>
      <c r="D46" s="221">
        <v>0</v>
      </c>
      <c r="E46" s="221">
        <v>0</v>
      </c>
      <c r="F46" s="217">
        <v>0</v>
      </c>
      <c r="L46" s="1" t="s">
        <v>36</v>
      </c>
    </row>
    <row r="47" spans="1:12" ht="15" customHeight="1" x14ac:dyDescent="0.4">
      <c r="A47" s="212" t="s">
        <v>36</v>
      </c>
      <c r="B47" s="211"/>
      <c r="C47" s="211"/>
      <c r="D47" s="211"/>
      <c r="E47" s="211"/>
      <c r="F47" s="204"/>
    </row>
    <row r="48" spans="1:12" s="1" customFormat="1" ht="15" customHeight="1" x14ac:dyDescent="0.4">
      <c r="A48" s="222" t="s">
        <v>16</v>
      </c>
      <c r="B48" s="223">
        <v>4347563.01</v>
      </c>
      <c r="C48" s="223">
        <v>4476791</v>
      </c>
      <c r="D48" s="223">
        <v>4476791</v>
      </c>
      <c r="E48" s="223">
        <v>0</v>
      </c>
      <c r="F48" s="217">
        <v>0</v>
      </c>
    </row>
    <row r="49" spans="1:7" ht="15" customHeight="1" x14ac:dyDescent="0.4">
      <c r="A49" s="212" t="s">
        <v>36</v>
      </c>
      <c r="B49" s="211"/>
      <c r="C49" s="211"/>
      <c r="D49" s="211"/>
      <c r="E49" s="211"/>
      <c r="F49" s="204"/>
    </row>
    <row r="50" spans="1:7" s="1" customFormat="1" ht="15" customHeight="1" x14ac:dyDescent="0.4">
      <c r="A50" s="222" t="s">
        <v>290</v>
      </c>
      <c r="B50" s="223">
        <v>0</v>
      </c>
      <c r="C50" s="223">
        <v>0</v>
      </c>
      <c r="D50" s="223">
        <v>0</v>
      </c>
      <c r="E50" s="223">
        <v>0</v>
      </c>
      <c r="F50" s="217">
        <v>0</v>
      </c>
    </row>
    <row r="51" spans="1:7" ht="15" customHeight="1" x14ac:dyDescent="0.4">
      <c r="A51" s="212" t="s">
        <v>36</v>
      </c>
      <c r="B51" s="211"/>
      <c r="C51" s="211"/>
      <c r="D51" s="211"/>
      <c r="E51" s="211"/>
      <c r="F51" s="204"/>
    </row>
    <row r="52" spans="1:7" s="1" customFormat="1" ht="15" customHeight="1" x14ac:dyDescent="0.4">
      <c r="A52" s="213" t="s">
        <v>67</v>
      </c>
      <c r="B52" s="221">
        <v>72151586.060000002</v>
      </c>
      <c r="C52" s="221">
        <v>73543866</v>
      </c>
      <c r="D52" s="221">
        <v>73543866</v>
      </c>
      <c r="E52" s="221">
        <v>0</v>
      </c>
      <c r="F52" s="217">
        <v>0</v>
      </c>
    </row>
    <row r="53" spans="1:7" ht="15" customHeight="1" x14ac:dyDescent="0.4">
      <c r="A53" s="212" t="s">
        <v>36</v>
      </c>
      <c r="B53" s="211"/>
      <c r="C53" s="211"/>
      <c r="D53" s="211"/>
      <c r="E53" s="211"/>
      <c r="F53" s="204"/>
    </row>
    <row r="54" spans="1:7" s="1" customFormat="1" ht="15" customHeight="1" x14ac:dyDescent="0.4">
      <c r="A54" s="224" t="s">
        <v>68</v>
      </c>
      <c r="B54" s="225">
        <v>0</v>
      </c>
      <c r="C54" s="225">
        <v>0</v>
      </c>
      <c r="D54" s="225">
        <v>0</v>
      </c>
      <c r="E54" s="225">
        <v>0</v>
      </c>
      <c r="F54" s="217">
        <v>0</v>
      </c>
    </row>
    <row r="55" spans="1:7" ht="15" customHeight="1" x14ac:dyDescent="0.4">
      <c r="A55" s="213"/>
      <c r="B55" s="203"/>
      <c r="C55" s="203"/>
      <c r="D55" s="203"/>
      <c r="E55" s="203"/>
      <c r="F55" s="226"/>
    </row>
    <row r="56" spans="1:7" s="1" customFormat="1" ht="15" customHeight="1" x14ac:dyDescent="0.4">
      <c r="A56" s="213" t="s">
        <v>3</v>
      </c>
      <c r="B56" s="221">
        <v>0</v>
      </c>
      <c r="C56" s="221">
        <v>0</v>
      </c>
      <c r="D56" s="221">
        <v>0</v>
      </c>
      <c r="E56" s="225">
        <v>0</v>
      </c>
      <c r="F56" s="217">
        <v>0</v>
      </c>
    </row>
    <row r="57" spans="1:7" ht="15" customHeight="1" x14ac:dyDescent="0.4">
      <c r="A57" s="212"/>
      <c r="B57" s="211"/>
      <c r="C57" s="211"/>
      <c r="D57" s="211"/>
      <c r="E57" s="211"/>
      <c r="F57" s="204"/>
    </row>
    <row r="58" spans="1:7" s="1" customFormat="1" ht="15" customHeight="1" x14ac:dyDescent="0.4">
      <c r="A58" s="227" t="s">
        <v>69</v>
      </c>
      <c r="B58" s="221">
        <v>117748426.12</v>
      </c>
      <c r="C58" s="221">
        <v>119327642</v>
      </c>
      <c r="D58" s="221">
        <v>105598367</v>
      </c>
      <c r="E58" s="221">
        <v>-13729275</v>
      </c>
      <c r="F58" s="217">
        <v>-0.11505527780394756</v>
      </c>
    </row>
    <row r="59" spans="1:7" ht="15" customHeight="1" x14ac:dyDescent="0.4">
      <c r="A59" s="228"/>
      <c r="B59" s="211"/>
      <c r="C59" s="211"/>
      <c r="D59" s="211"/>
      <c r="E59" s="211"/>
      <c r="F59" s="204" t="s">
        <v>36</v>
      </c>
      <c r="G59" s="2" t="s">
        <v>36</v>
      </c>
    </row>
    <row r="60" spans="1:7" ht="15" customHeight="1" x14ac:dyDescent="0.4">
      <c r="A60" s="229"/>
      <c r="B60" s="203"/>
      <c r="C60" s="203"/>
      <c r="D60" s="203"/>
      <c r="E60" s="203"/>
      <c r="F60" s="205" t="s">
        <v>36</v>
      </c>
    </row>
    <row r="61" spans="1:7" ht="15" customHeight="1" x14ac:dyDescent="0.4">
      <c r="A61" s="227" t="s">
        <v>70</v>
      </c>
      <c r="B61" s="203"/>
      <c r="C61" s="203"/>
      <c r="D61" s="203"/>
      <c r="E61" s="203"/>
      <c r="F61" s="205"/>
    </row>
    <row r="62" spans="1:7" ht="15" customHeight="1" x14ac:dyDescent="0.4">
      <c r="A62" s="210" t="s">
        <v>71</v>
      </c>
      <c r="B62" s="203">
        <v>39429343.140000001</v>
      </c>
      <c r="C62" s="203">
        <v>40934463.079999998</v>
      </c>
      <c r="D62" s="203">
        <v>40100497</v>
      </c>
      <c r="E62" s="203">
        <v>-833966.07999999821</v>
      </c>
      <c r="F62" s="208">
        <v>-2.0373201875645518E-2</v>
      </c>
    </row>
    <row r="63" spans="1:7" ht="15" customHeight="1" x14ac:dyDescent="0.4">
      <c r="A63" s="212" t="s">
        <v>72</v>
      </c>
      <c r="B63" s="211">
        <v>550200.15</v>
      </c>
      <c r="C63" s="211">
        <v>385465</v>
      </c>
      <c r="D63" s="211">
        <v>384123</v>
      </c>
      <c r="E63" s="211">
        <v>-1342</v>
      </c>
      <c r="F63" s="208">
        <v>-3.4815093458550063E-3</v>
      </c>
    </row>
    <row r="64" spans="1:7" ht="15" customHeight="1" x14ac:dyDescent="0.4">
      <c r="A64" s="212" t="s">
        <v>73</v>
      </c>
      <c r="B64" s="211">
        <v>627667.23</v>
      </c>
      <c r="C64" s="211">
        <v>690502</v>
      </c>
      <c r="D64" s="211">
        <v>758263</v>
      </c>
      <c r="E64" s="211">
        <v>67761</v>
      </c>
      <c r="F64" s="208">
        <v>9.8132952547566848E-2</v>
      </c>
    </row>
    <row r="65" spans="1:8" ht="15" customHeight="1" x14ac:dyDescent="0.4">
      <c r="A65" s="212" t="s">
        <v>74</v>
      </c>
      <c r="B65" s="211">
        <v>12171637.409999998</v>
      </c>
      <c r="C65" s="211">
        <v>12428353</v>
      </c>
      <c r="D65" s="211">
        <v>11905845</v>
      </c>
      <c r="E65" s="211">
        <v>-522508</v>
      </c>
      <c r="F65" s="208">
        <v>-4.2041612432475971E-2</v>
      </c>
    </row>
    <row r="66" spans="1:8" ht="15" customHeight="1" x14ac:dyDescent="0.4">
      <c r="A66" s="212" t="s">
        <v>75</v>
      </c>
      <c r="B66" s="211">
        <v>4064002.4700000007</v>
      </c>
      <c r="C66" s="211">
        <v>4211866</v>
      </c>
      <c r="D66" s="211">
        <v>4714896</v>
      </c>
      <c r="E66" s="211">
        <v>503030</v>
      </c>
      <c r="F66" s="208">
        <v>0.11943162484276565</v>
      </c>
    </row>
    <row r="67" spans="1:8" ht="15" customHeight="1" x14ac:dyDescent="0.4">
      <c r="A67" s="212" t="s">
        <v>76</v>
      </c>
      <c r="B67" s="211">
        <v>18523122.120000001</v>
      </c>
      <c r="C67" s="211">
        <v>10804266</v>
      </c>
      <c r="D67" s="211">
        <v>11530083</v>
      </c>
      <c r="E67" s="211">
        <v>725817</v>
      </c>
      <c r="F67" s="208">
        <v>6.7178742174618805E-2</v>
      </c>
    </row>
    <row r="68" spans="1:8" ht="15" customHeight="1" x14ac:dyDescent="0.4">
      <c r="A68" s="212" t="s">
        <v>77</v>
      </c>
      <c r="B68" s="211">
        <v>16644066.91</v>
      </c>
      <c r="C68" s="211">
        <v>19491229</v>
      </c>
      <c r="D68" s="211">
        <v>15009526</v>
      </c>
      <c r="E68" s="211">
        <v>-4481703</v>
      </c>
      <c r="F68" s="208">
        <v>-0.22993434636676835</v>
      </c>
    </row>
    <row r="69" spans="1:8" ht="15" customHeight="1" x14ac:dyDescent="0.4">
      <c r="A69" s="212" t="s">
        <v>78</v>
      </c>
      <c r="B69" s="211">
        <v>17938786.400000002</v>
      </c>
      <c r="C69" s="211">
        <v>19727940</v>
      </c>
      <c r="D69" s="211">
        <v>12504649</v>
      </c>
      <c r="E69" s="211">
        <v>-7223291</v>
      </c>
      <c r="F69" s="208">
        <v>-0.36614522347492945</v>
      </c>
    </row>
    <row r="70" spans="1:8" s="1" customFormat="1" ht="15" customHeight="1" x14ac:dyDescent="0.4">
      <c r="A70" s="230" t="s">
        <v>79</v>
      </c>
      <c r="B70" s="216">
        <v>109948825.83</v>
      </c>
      <c r="C70" s="216">
        <v>108674084.08</v>
      </c>
      <c r="D70" s="216">
        <v>96907882</v>
      </c>
      <c r="E70" s="216">
        <v>-11766202.079999998</v>
      </c>
      <c r="F70" s="217">
        <v>-0.10827054287697842</v>
      </c>
    </row>
    <row r="71" spans="1:8" ht="15" customHeight="1" x14ac:dyDescent="0.4">
      <c r="A71" s="212" t="s">
        <v>80</v>
      </c>
      <c r="B71" s="211">
        <v>0</v>
      </c>
      <c r="C71" s="211">
        <v>0</v>
      </c>
      <c r="D71" s="211">
        <v>0</v>
      </c>
      <c r="E71" s="211">
        <v>0</v>
      </c>
      <c r="F71" s="208">
        <v>0</v>
      </c>
    </row>
    <row r="72" spans="1:8" ht="15" customHeight="1" x14ac:dyDescent="0.4">
      <c r="A72" s="212" t="s">
        <v>81</v>
      </c>
      <c r="B72" s="211">
        <v>4099758.84</v>
      </c>
      <c r="C72" s="211">
        <v>6953717</v>
      </c>
      <c r="D72" s="211">
        <v>4990644</v>
      </c>
      <c r="E72" s="211">
        <v>-1963073</v>
      </c>
      <c r="F72" s="208">
        <v>-0.28230556406019974</v>
      </c>
    </row>
    <row r="73" spans="1:8" ht="15" customHeight="1" x14ac:dyDescent="0.4">
      <c r="A73" s="212" t="s">
        <v>82</v>
      </c>
      <c r="B73" s="211">
        <v>3699841</v>
      </c>
      <c r="C73" s="211">
        <v>3699841</v>
      </c>
      <c r="D73" s="211">
        <v>3699841</v>
      </c>
      <c r="E73" s="211">
        <v>0</v>
      </c>
      <c r="F73" s="208">
        <v>0</v>
      </c>
    </row>
    <row r="74" spans="1:8" ht="15" customHeight="1" x14ac:dyDescent="0.4">
      <c r="A74" s="212" t="s">
        <v>83</v>
      </c>
      <c r="B74" s="211">
        <v>0</v>
      </c>
      <c r="C74" s="211">
        <v>0</v>
      </c>
      <c r="D74" s="211">
        <v>0</v>
      </c>
      <c r="E74" s="211">
        <v>0</v>
      </c>
      <c r="F74" s="208">
        <v>0</v>
      </c>
      <c r="H74" s="352" t="s">
        <v>36</v>
      </c>
    </row>
    <row r="75" spans="1:8" s="1" customFormat="1" ht="15" customHeight="1" x14ac:dyDescent="0.4">
      <c r="A75" s="231" t="s">
        <v>84</v>
      </c>
      <c r="B75" s="232">
        <v>117748425.67</v>
      </c>
      <c r="C75" s="232">
        <v>119327642.08</v>
      </c>
      <c r="D75" s="232">
        <v>105598367</v>
      </c>
      <c r="E75" s="232">
        <v>-13729275.079999998</v>
      </c>
      <c r="F75" s="217">
        <v>-0.11505527839723487</v>
      </c>
      <c r="H75" s="631" t="s">
        <v>36</v>
      </c>
    </row>
    <row r="76" spans="1:8" ht="15" customHeight="1" x14ac:dyDescent="0.4">
      <c r="A76" s="229"/>
      <c r="B76" s="203"/>
      <c r="C76" s="203"/>
      <c r="D76" s="203"/>
      <c r="E76" s="203"/>
      <c r="F76" s="205"/>
      <c r="H76" s="353" t="s">
        <v>36</v>
      </c>
    </row>
    <row r="77" spans="1:8" ht="15" customHeight="1" x14ac:dyDescent="0.4">
      <c r="A77" s="227" t="s">
        <v>85</v>
      </c>
      <c r="B77" s="203"/>
      <c r="C77" s="203"/>
      <c r="D77" s="203"/>
      <c r="E77" s="203"/>
      <c r="F77" s="205"/>
    </row>
    <row r="78" spans="1:8" ht="15" customHeight="1" x14ac:dyDescent="0.4">
      <c r="A78" s="210" t="s">
        <v>86</v>
      </c>
      <c r="B78" s="207">
        <v>51609941.329999998</v>
      </c>
      <c r="C78" s="207">
        <v>50052036.079999998</v>
      </c>
      <c r="D78" s="207">
        <v>50211313</v>
      </c>
      <c r="E78" s="203">
        <v>159276.92000000179</v>
      </c>
      <c r="F78" s="208">
        <v>3.1822265880537539E-3</v>
      </c>
    </row>
    <row r="79" spans="1:8" ht="15" customHeight="1" x14ac:dyDescent="0.4">
      <c r="A79" s="212" t="s">
        <v>87</v>
      </c>
      <c r="B79" s="209">
        <v>107678.56</v>
      </c>
      <c r="C79" s="207">
        <v>201377</v>
      </c>
      <c r="D79" s="207">
        <v>201377</v>
      </c>
      <c r="E79" s="211">
        <v>0</v>
      </c>
      <c r="F79" s="208">
        <v>0</v>
      </c>
    </row>
    <row r="80" spans="1:8" ht="15" customHeight="1" x14ac:dyDescent="0.4">
      <c r="A80" s="212" t="s">
        <v>88</v>
      </c>
      <c r="B80" s="259">
        <v>20658009.699999999</v>
      </c>
      <c r="C80" s="207">
        <v>20447807</v>
      </c>
      <c r="D80" s="207">
        <v>20288885</v>
      </c>
      <c r="E80" s="211">
        <v>-158922</v>
      </c>
      <c r="F80" s="208">
        <v>-7.7720803996242727E-3</v>
      </c>
    </row>
    <row r="81" spans="1:6" s="1" customFormat="1" ht="15" customHeight="1" x14ac:dyDescent="0.4">
      <c r="A81" s="230" t="s">
        <v>89</v>
      </c>
      <c r="B81" s="232">
        <v>72375629.590000004</v>
      </c>
      <c r="C81" s="232">
        <v>70701220.079999998</v>
      </c>
      <c r="D81" s="232">
        <v>70701575</v>
      </c>
      <c r="E81" s="216">
        <v>354.92000000178814</v>
      </c>
      <c r="F81" s="217">
        <v>5.019998234828031E-6</v>
      </c>
    </row>
    <row r="82" spans="1:6" ht="15" customHeight="1" x14ac:dyDescent="0.4">
      <c r="A82" s="212" t="s">
        <v>90</v>
      </c>
      <c r="B82" s="209">
        <v>326819.78999999998</v>
      </c>
      <c r="C82" s="209">
        <v>325870</v>
      </c>
      <c r="D82" s="209">
        <v>337570</v>
      </c>
      <c r="E82" s="211">
        <v>11700</v>
      </c>
      <c r="F82" s="208">
        <v>3.5903888053518275E-2</v>
      </c>
    </row>
    <row r="83" spans="1:6" ht="15" customHeight="1" x14ac:dyDescent="0.4">
      <c r="A83" s="212" t="s">
        <v>91</v>
      </c>
      <c r="B83" s="207">
        <v>12615563.67</v>
      </c>
      <c r="C83" s="207">
        <v>10864205</v>
      </c>
      <c r="D83" s="207">
        <v>8341651</v>
      </c>
      <c r="E83" s="211">
        <v>-2522554</v>
      </c>
      <c r="F83" s="208">
        <v>-0.23218946991519399</v>
      </c>
    </row>
    <row r="84" spans="1:6" ht="15" customHeight="1" x14ac:dyDescent="0.4">
      <c r="A84" s="212" t="s">
        <v>92</v>
      </c>
      <c r="B84" s="203">
        <v>1401903.35</v>
      </c>
      <c r="C84" s="203">
        <v>909411</v>
      </c>
      <c r="D84" s="203">
        <v>835411</v>
      </c>
      <c r="E84" s="211">
        <v>-74000</v>
      </c>
      <c r="F84" s="208">
        <v>-8.1371349147964997E-2</v>
      </c>
    </row>
    <row r="85" spans="1:6" s="1" customFormat="1" ht="15" customHeight="1" x14ac:dyDescent="0.4">
      <c r="A85" s="214" t="s">
        <v>93</v>
      </c>
      <c r="B85" s="232">
        <v>14344286.809999999</v>
      </c>
      <c r="C85" s="232">
        <v>12099486</v>
      </c>
      <c r="D85" s="232">
        <v>9514632</v>
      </c>
      <c r="E85" s="216">
        <v>-2584854</v>
      </c>
      <c r="F85" s="217">
        <v>-0.21363337252508083</v>
      </c>
    </row>
    <row r="86" spans="1:6" ht="15" customHeight="1" x14ac:dyDescent="0.4">
      <c r="A86" s="212" t="s">
        <v>94</v>
      </c>
      <c r="B86" s="203">
        <v>1440398.96</v>
      </c>
      <c r="C86" s="203">
        <v>1101480</v>
      </c>
      <c r="D86" s="203">
        <v>1101480</v>
      </c>
      <c r="E86" s="211">
        <v>0</v>
      </c>
      <c r="F86" s="208">
        <v>0</v>
      </c>
    </row>
    <row r="87" spans="1:6" ht="15" customHeight="1" x14ac:dyDescent="0.4">
      <c r="A87" s="212" t="s">
        <v>95</v>
      </c>
      <c r="B87" s="211">
        <v>24992876.530000001</v>
      </c>
      <c r="C87" s="211">
        <v>28210058</v>
      </c>
      <c r="D87" s="211">
        <v>19028355</v>
      </c>
      <c r="E87" s="211">
        <v>-9181703</v>
      </c>
      <c r="F87" s="208">
        <v>-0.32547621844662639</v>
      </c>
    </row>
    <row r="88" spans="1:6" ht="15" customHeight="1" x14ac:dyDescent="0.4">
      <c r="A88" s="212" t="s">
        <v>96</v>
      </c>
      <c r="B88" s="211">
        <v>0</v>
      </c>
      <c r="C88" s="211">
        <v>0</v>
      </c>
      <c r="D88" s="211">
        <v>0</v>
      </c>
      <c r="E88" s="211">
        <v>0</v>
      </c>
      <c r="F88" s="208">
        <v>0</v>
      </c>
    </row>
    <row r="89" spans="1:6" ht="15" customHeight="1" x14ac:dyDescent="0.4">
      <c r="A89" s="212" t="s">
        <v>97</v>
      </c>
      <c r="B89" s="211">
        <v>4099758.84</v>
      </c>
      <c r="C89" s="211">
        <v>6953717</v>
      </c>
      <c r="D89" s="211">
        <v>4990644</v>
      </c>
      <c r="E89" s="211">
        <v>-1963073</v>
      </c>
      <c r="F89" s="208">
        <v>-0.28230556406019974</v>
      </c>
    </row>
    <row r="90" spans="1:6" s="1" customFormat="1" ht="15" customHeight="1" x14ac:dyDescent="0.4">
      <c r="A90" s="214" t="s">
        <v>98</v>
      </c>
      <c r="B90" s="216">
        <v>30533034.330000002</v>
      </c>
      <c r="C90" s="216">
        <v>36265255</v>
      </c>
      <c r="D90" s="216">
        <v>25120479</v>
      </c>
      <c r="E90" s="216">
        <v>-11144776</v>
      </c>
      <c r="F90" s="217">
        <v>-0.30731277086015252</v>
      </c>
    </row>
    <row r="91" spans="1:6" ht="15" customHeight="1" x14ac:dyDescent="0.4">
      <c r="A91" s="212" t="s">
        <v>99</v>
      </c>
      <c r="B91" s="211">
        <v>359150.4</v>
      </c>
      <c r="C91" s="211">
        <v>62032</v>
      </c>
      <c r="D91" s="211">
        <v>62032</v>
      </c>
      <c r="E91" s="211">
        <v>0</v>
      </c>
      <c r="F91" s="208">
        <v>0</v>
      </c>
    </row>
    <row r="92" spans="1:6" ht="15" customHeight="1" x14ac:dyDescent="0.4">
      <c r="A92" s="212" t="s">
        <v>100</v>
      </c>
      <c r="B92" s="211">
        <v>124325.14</v>
      </c>
      <c r="C92" s="211">
        <v>137649</v>
      </c>
      <c r="D92" s="211">
        <v>137649</v>
      </c>
      <c r="E92" s="211">
        <v>0</v>
      </c>
      <c r="F92" s="208">
        <v>0</v>
      </c>
    </row>
    <row r="93" spans="1:6" ht="15" customHeight="1" x14ac:dyDescent="0.4">
      <c r="A93" s="219" t="s">
        <v>101</v>
      </c>
      <c r="B93" s="211">
        <v>11999.4</v>
      </c>
      <c r="C93" s="211">
        <v>62000</v>
      </c>
      <c r="D93" s="211">
        <v>62000</v>
      </c>
      <c r="E93" s="211">
        <v>0</v>
      </c>
      <c r="F93" s="208">
        <v>0</v>
      </c>
    </row>
    <row r="94" spans="1:6" s="1" customFormat="1" ht="15" customHeight="1" x14ac:dyDescent="0.4">
      <c r="A94" s="233" t="s">
        <v>102</v>
      </c>
      <c r="B94" s="232">
        <v>495474.94000000006</v>
      </c>
      <c r="C94" s="232">
        <v>261681</v>
      </c>
      <c r="D94" s="232">
        <v>261681</v>
      </c>
      <c r="E94" s="232">
        <v>0</v>
      </c>
      <c r="F94" s="217">
        <v>0</v>
      </c>
    </row>
    <row r="95" spans="1:6" ht="15" customHeight="1" x14ac:dyDescent="0.4">
      <c r="A95" s="219" t="s">
        <v>200</v>
      </c>
      <c r="B95" s="211">
        <v>0</v>
      </c>
      <c r="C95" s="211">
        <v>0</v>
      </c>
      <c r="D95" s="209">
        <v>0</v>
      </c>
      <c r="E95" s="211">
        <v>0</v>
      </c>
      <c r="F95" s="208">
        <v>0</v>
      </c>
    </row>
    <row r="96" spans="1:6" s="1" customFormat="1" ht="15" customHeight="1" thickBot="1" x14ac:dyDescent="0.45">
      <c r="A96" s="234" t="s">
        <v>84</v>
      </c>
      <c r="B96" s="235">
        <v>117748425.67</v>
      </c>
      <c r="C96" s="235">
        <v>119327642.08</v>
      </c>
      <c r="D96" s="236">
        <v>105598367</v>
      </c>
      <c r="E96" s="235">
        <v>-13729275.079999998</v>
      </c>
      <c r="F96" s="237">
        <v>-0.11505527839723487</v>
      </c>
    </row>
    <row r="97" spans="1:6" ht="15" customHeight="1" x14ac:dyDescent="0.4">
      <c r="A97" s="4"/>
      <c r="B97" s="21" t="s">
        <v>36</v>
      </c>
      <c r="C97" s="21"/>
      <c r="D97" s="21"/>
      <c r="E97" s="21"/>
      <c r="F97" s="193" t="s">
        <v>36</v>
      </c>
    </row>
    <row r="98" spans="1:6" ht="15" customHeight="1" x14ac:dyDescent="0.4">
      <c r="A98" s="4" t="s">
        <v>898</v>
      </c>
      <c r="B98" s="21"/>
      <c r="C98" s="21" t="s">
        <v>36</v>
      </c>
      <c r="D98" s="21"/>
      <c r="E98" s="21"/>
      <c r="F98" s="193"/>
    </row>
    <row r="99" spans="1:6" ht="15" customHeight="1" x14ac:dyDescent="0.4">
      <c r="A99" s="4" t="s">
        <v>103</v>
      </c>
      <c r="B99" s="21"/>
      <c r="C99" s="21"/>
      <c r="D99" s="21"/>
      <c r="E99" s="21"/>
      <c r="F99" s="193"/>
    </row>
    <row r="100" spans="1:6" ht="15" customHeight="1" x14ac:dyDescent="0.4">
      <c r="A100" s="4" t="s">
        <v>36</v>
      </c>
      <c r="B100" s="21"/>
      <c r="C100" s="21"/>
      <c r="D100" s="21"/>
      <c r="E100" s="21"/>
      <c r="F100" s="238"/>
    </row>
    <row r="101" spans="1:6" ht="15" customHeight="1" x14ac:dyDescent="0.4">
      <c r="B101"/>
    </row>
    <row r="102" spans="1:6" ht="15" customHeight="1" x14ac:dyDescent="0.4">
      <c r="B102"/>
    </row>
    <row r="103" spans="1:6" ht="15" customHeight="1" x14ac:dyDescent="0.4">
      <c r="B103"/>
    </row>
    <row r="104" spans="1:6" ht="15" customHeight="1" x14ac:dyDescent="0.4">
      <c r="B104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:E1048576"/>
    </sheetView>
  </sheetViews>
  <sheetFormatPr defaultColWidth="12.4609375" defaultRowHeight="15" customHeight="1" x14ac:dyDescent="0.35"/>
  <cols>
    <col min="1" max="1" width="73.07421875" style="5" customWidth="1"/>
    <col min="2" max="5" width="24.84375" style="21" customWidth="1"/>
    <col min="6" max="6" width="24.84375" style="5" customWidth="1"/>
    <col min="7" max="7" width="16.84375" style="5" customWidth="1"/>
    <col min="8" max="16384" width="12.4609375" style="5"/>
  </cols>
  <sheetData>
    <row r="1" spans="1:12" s="245" customFormat="1" ht="20.149999999999999" customHeight="1" x14ac:dyDescent="0.4">
      <c r="A1" s="240" t="s">
        <v>39</v>
      </c>
      <c r="B1" s="242"/>
      <c r="C1" s="354" t="s">
        <v>19</v>
      </c>
      <c r="D1" s="243" t="s">
        <v>372</v>
      </c>
      <c r="E1" s="244"/>
      <c r="G1" s="246"/>
      <c r="H1" s="246"/>
      <c r="I1" s="246"/>
      <c r="J1" s="246"/>
      <c r="K1" s="246"/>
      <c r="L1" s="246"/>
    </row>
    <row r="2" spans="1:12" s="245" customFormat="1" ht="20.149999999999999" customHeight="1" x14ac:dyDescent="0.4">
      <c r="A2" s="240" t="s">
        <v>105</v>
      </c>
      <c r="B2" s="242"/>
      <c r="C2" s="242"/>
      <c r="D2" s="242"/>
      <c r="E2" s="242"/>
      <c r="F2" s="246"/>
      <c r="G2" s="246"/>
      <c r="H2" s="246"/>
      <c r="I2" s="246"/>
      <c r="J2" s="246"/>
      <c r="K2" s="246"/>
      <c r="L2" s="246"/>
    </row>
    <row r="3" spans="1:12" s="245" customFormat="1" ht="20.149999999999999" customHeight="1" thickBot="1" x14ac:dyDescent="0.45">
      <c r="A3" s="241" t="s">
        <v>106</v>
      </c>
      <c r="B3" s="247"/>
      <c r="C3" s="247"/>
      <c r="D3" s="247"/>
      <c r="E3" s="247"/>
      <c r="F3" s="246"/>
      <c r="G3" s="246"/>
      <c r="H3" s="246"/>
      <c r="I3" s="246"/>
      <c r="J3" s="246"/>
      <c r="K3" s="246"/>
      <c r="L3" s="246"/>
    </row>
    <row r="4" spans="1:12" ht="15" customHeight="1" thickTop="1" x14ac:dyDescent="0.35">
      <c r="A4" s="174" t="s">
        <v>107</v>
      </c>
      <c r="B4" s="175" t="s">
        <v>136</v>
      </c>
      <c r="C4" s="175" t="s">
        <v>108</v>
      </c>
      <c r="D4" s="175" t="s">
        <v>108</v>
      </c>
      <c r="E4" s="176" t="s">
        <v>109</v>
      </c>
      <c r="F4" s="177"/>
    </row>
    <row r="5" spans="1:12" ht="15" customHeight="1" x14ac:dyDescent="0.35">
      <c r="A5" s="72"/>
      <c r="B5" s="199" t="s">
        <v>866</v>
      </c>
      <c r="C5" s="199" t="s">
        <v>866</v>
      </c>
      <c r="D5" s="199" t="s">
        <v>912</v>
      </c>
      <c r="E5" s="199" t="s">
        <v>866</v>
      </c>
    </row>
    <row r="6" spans="1:12" ht="15" customHeight="1" x14ac:dyDescent="0.35">
      <c r="A6" s="98" t="s">
        <v>110</v>
      </c>
      <c r="B6" s="178"/>
      <c r="C6" s="178"/>
      <c r="D6" s="178"/>
      <c r="E6" s="179"/>
    </row>
    <row r="7" spans="1:12" ht="15" customHeight="1" x14ac:dyDescent="0.35">
      <c r="A7" s="313" t="s">
        <v>111</v>
      </c>
      <c r="B7" s="180">
        <v>0</v>
      </c>
      <c r="C7" s="180">
        <v>0</v>
      </c>
      <c r="D7" s="180">
        <v>0</v>
      </c>
      <c r="E7" s="181">
        <v>0</v>
      </c>
    </row>
    <row r="8" spans="1:12" ht="15" customHeight="1" x14ac:dyDescent="0.35">
      <c r="A8" s="265" t="s">
        <v>112</v>
      </c>
      <c r="B8" s="178">
        <v>0</v>
      </c>
      <c r="C8" s="178">
        <v>0</v>
      </c>
      <c r="D8" s="178">
        <v>0</v>
      </c>
      <c r="E8" s="179">
        <v>0</v>
      </c>
    </row>
    <row r="9" spans="1:12" ht="15" customHeight="1" x14ac:dyDescent="0.35">
      <c r="A9" s="314" t="s">
        <v>159</v>
      </c>
      <c r="B9" s="178">
        <v>0</v>
      </c>
      <c r="C9" s="178">
        <v>0</v>
      </c>
      <c r="D9" s="178">
        <v>0</v>
      </c>
      <c r="E9" s="179">
        <v>0</v>
      </c>
    </row>
    <row r="10" spans="1:12" ht="15" customHeight="1" x14ac:dyDescent="0.35">
      <c r="A10" s="314" t="s">
        <v>113</v>
      </c>
      <c r="B10" s="178">
        <v>4347563.01</v>
      </c>
      <c r="C10" s="178">
        <v>4436400</v>
      </c>
      <c r="D10" s="178">
        <v>4476791</v>
      </c>
      <c r="E10" s="179">
        <v>40391</v>
      </c>
    </row>
    <row r="11" spans="1:12" ht="15" customHeight="1" x14ac:dyDescent="0.35">
      <c r="A11" s="314" t="s">
        <v>160</v>
      </c>
      <c r="B11" s="178">
        <v>0</v>
      </c>
      <c r="C11" s="178">
        <v>0</v>
      </c>
      <c r="D11" s="178">
        <v>0</v>
      </c>
      <c r="E11" s="179">
        <v>0</v>
      </c>
    </row>
    <row r="12" spans="1:12" s="28" customFormat="1" ht="15" customHeight="1" x14ac:dyDescent="0.35">
      <c r="A12" s="103" t="s">
        <v>114</v>
      </c>
      <c r="B12" s="182">
        <v>4347563.01</v>
      </c>
      <c r="C12" s="182">
        <v>4436400</v>
      </c>
      <c r="D12" s="182">
        <v>4476791</v>
      </c>
      <c r="E12" s="183">
        <v>40391</v>
      </c>
    </row>
    <row r="13" spans="1:12" s="28" customFormat="1" ht="15" customHeight="1" x14ac:dyDescent="0.35">
      <c r="A13" s="103" t="s">
        <v>290</v>
      </c>
      <c r="B13" s="182">
        <v>0</v>
      </c>
      <c r="C13" s="182">
        <v>0</v>
      </c>
      <c r="D13" s="182">
        <v>0</v>
      </c>
      <c r="E13" s="183">
        <v>0</v>
      </c>
    </row>
    <row r="14" spans="1:12" ht="15" customHeight="1" x14ac:dyDescent="0.35">
      <c r="A14" s="98" t="s">
        <v>115</v>
      </c>
      <c r="B14" s="178"/>
      <c r="C14" s="178"/>
      <c r="D14" s="178"/>
      <c r="E14" s="179"/>
    </row>
    <row r="15" spans="1:12" ht="15" customHeight="1" x14ac:dyDescent="0.35">
      <c r="A15" s="74" t="s">
        <v>116</v>
      </c>
      <c r="B15" s="180"/>
      <c r="C15" s="180"/>
      <c r="D15" s="180"/>
      <c r="E15" s="181"/>
    </row>
    <row r="16" spans="1:12" ht="15" customHeight="1" x14ac:dyDescent="0.35">
      <c r="A16" s="313" t="s">
        <v>117</v>
      </c>
      <c r="B16" s="180">
        <v>50111951.689999998</v>
      </c>
      <c r="C16" s="180">
        <v>52713190</v>
      </c>
      <c r="D16" s="180">
        <v>52462325</v>
      </c>
      <c r="E16" s="180">
        <v>-250865</v>
      </c>
    </row>
    <row r="17" spans="1:5" ht="15" customHeight="1" x14ac:dyDescent="0.35">
      <c r="A17" s="313" t="s">
        <v>118</v>
      </c>
      <c r="B17" s="180">
        <v>14615755.550000001</v>
      </c>
      <c r="C17" s="180">
        <v>13041066</v>
      </c>
      <c r="D17" s="180">
        <v>13543623</v>
      </c>
      <c r="E17" s="180">
        <v>502557</v>
      </c>
    </row>
    <row r="18" spans="1:5" ht="15" customHeight="1" x14ac:dyDescent="0.35">
      <c r="A18" s="313" t="s">
        <v>119</v>
      </c>
      <c r="B18" s="180">
        <v>1535355.45</v>
      </c>
      <c r="C18" s="180">
        <v>1536900</v>
      </c>
      <c r="D18" s="180">
        <v>1584057</v>
      </c>
      <c r="E18" s="180">
        <v>47157</v>
      </c>
    </row>
    <row r="19" spans="1:5" ht="15" customHeight="1" x14ac:dyDescent="0.35">
      <c r="A19" s="313" t="s">
        <v>120</v>
      </c>
      <c r="B19" s="180">
        <v>803598.08</v>
      </c>
      <c r="C19" s="180">
        <v>789868</v>
      </c>
      <c r="D19" s="180">
        <v>805767</v>
      </c>
      <c r="E19" s="180">
        <v>15899</v>
      </c>
    </row>
    <row r="20" spans="1:5" ht="15" customHeight="1" x14ac:dyDescent="0.35">
      <c r="A20" s="313" t="s">
        <v>247</v>
      </c>
      <c r="B20" s="180">
        <v>214909.21</v>
      </c>
      <c r="C20" s="180">
        <v>303526</v>
      </c>
      <c r="D20" s="180">
        <v>303526</v>
      </c>
      <c r="E20" s="180">
        <v>0</v>
      </c>
    </row>
    <row r="21" spans="1:5" ht="15" customHeight="1" x14ac:dyDescent="0.35">
      <c r="A21" s="313" t="s">
        <v>248</v>
      </c>
      <c r="B21" s="180">
        <v>85275.974399999992</v>
      </c>
      <c r="C21" s="180">
        <v>312347</v>
      </c>
      <c r="D21" s="180">
        <v>312347.12</v>
      </c>
      <c r="E21" s="180">
        <v>0.11999999999534339</v>
      </c>
    </row>
    <row r="22" spans="1:5" ht="15" customHeight="1" x14ac:dyDescent="0.35">
      <c r="A22" s="313" t="s">
        <v>292</v>
      </c>
      <c r="B22" s="180">
        <v>181211.44560000001</v>
      </c>
      <c r="C22" s="180">
        <v>146987</v>
      </c>
      <c r="D22" s="180">
        <v>146986.88</v>
      </c>
      <c r="E22" s="180">
        <v>-0.11999999999534339</v>
      </c>
    </row>
    <row r="23" spans="1:5" ht="15" customHeight="1" x14ac:dyDescent="0.35">
      <c r="A23" s="313" t="s">
        <v>293</v>
      </c>
      <c r="B23" s="180">
        <v>0</v>
      </c>
      <c r="C23" s="180">
        <v>0</v>
      </c>
      <c r="D23" s="180">
        <v>0</v>
      </c>
      <c r="E23" s="180">
        <v>0</v>
      </c>
    </row>
    <row r="24" spans="1:5" ht="15" customHeight="1" x14ac:dyDescent="0.35">
      <c r="A24" s="313" t="s">
        <v>249</v>
      </c>
      <c r="B24" s="180">
        <v>0</v>
      </c>
      <c r="C24" s="180">
        <v>0</v>
      </c>
      <c r="D24" s="180">
        <v>0</v>
      </c>
      <c r="E24" s="180">
        <v>0</v>
      </c>
    </row>
    <row r="25" spans="1:5" ht="15" customHeight="1" x14ac:dyDescent="0.35">
      <c r="A25" s="313" t="s">
        <v>250</v>
      </c>
      <c r="B25" s="180">
        <v>266487.32</v>
      </c>
      <c r="C25" s="180">
        <v>459254</v>
      </c>
      <c r="D25" s="180">
        <v>459254</v>
      </c>
      <c r="E25" s="180">
        <v>0</v>
      </c>
    </row>
    <row r="26" spans="1:5" ht="15" customHeight="1" x14ac:dyDescent="0.35">
      <c r="A26" s="313" t="s">
        <v>251</v>
      </c>
      <c r="B26" s="180">
        <v>775801.19000000006</v>
      </c>
      <c r="C26" s="180">
        <v>343741</v>
      </c>
      <c r="D26" s="180">
        <v>379406</v>
      </c>
      <c r="E26" s="180">
        <v>35665</v>
      </c>
    </row>
    <row r="27" spans="1:5" ht="15" customHeight="1" x14ac:dyDescent="0.35">
      <c r="A27" s="313" t="s">
        <v>252</v>
      </c>
      <c r="B27" s="180">
        <v>0</v>
      </c>
      <c r="C27" s="180">
        <v>0</v>
      </c>
      <c r="D27" s="180">
        <v>0</v>
      </c>
      <c r="E27" s="180">
        <v>0</v>
      </c>
    </row>
    <row r="28" spans="1:5" ht="15" customHeight="1" x14ac:dyDescent="0.35">
      <c r="A28" s="313" t="s">
        <v>253</v>
      </c>
      <c r="B28" s="180">
        <v>0</v>
      </c>
      <c r="C28" s="180">
        <v>0</v>
      </c>
      <c r="D28" s="180">
        <v>0</v>
      </c>
      <c r="E28" s="180">
        <v>0</v>
      </c>
    </row>
    <row r="29" spans="1:5" ht="15" customHeight="1" x14ac:dyDescent="0.35">
      <c r="A29" s="313" t="s">
        <v>254</v>
      </c>
      <c r="B29" s="180">
        <v>0</v>
      </c>
      <c r="C29" s="180">
        <v>0</v>
      </c>
      <c r="D29" s="180">
        <v>0</v>
      </c>
      <c r="E29" s="180">
        <v>0</v>
      </c>
    </row>
    <row r="30" spans="1:5" s="28" customFormat="1" ht="15" customHeight="1" x14ac:dyDescent="0.35">
      <c r="A30" s="98" t="s">
        <v>121</v>
      </c>
      <c r="B30" s="182">
        <v>68590345.909999982</v>
      </c>
      <c r="C30" s="182">
        <v>69646879</v>
      </c>
      <c r="D30" s="182">
        <v>69997292</v>
      </c>
      <c r="E30" s="182">
        <v>350413</v>
      </c>
    </row>
    <row r="31" spans="1:5" ht="15" customHeight="1" x14ac:dyDescent="0.35">
      <c r="A31" s="315" t="s">
        <v>122</v>
      </c>
      <c r="B31" s="180">
        <v>0</v>
      </c>
      <c r="C31" s="180">
        <v>0</v>
      </c>
      <c r="D31" s="180">
        <v>0</v>
      </c>
      <c r="E31" s="181">
        <v>0</v>
      </c>
    </row>
    <row r="32" spans="1:5" ht="15" customHeight="1" x14ac:dyDescent="0.35">
      <c r="A32" s="313" t="s">
        <v>123</v>
      </c>
      <c r="B32" s="178">
        <v>0</v>
      </c>
      <c r="C32" s="178">
        <v>0</v>
      </c>
      <c r="D32" s="178">
        <v>0</v>
      </c>
      <c r="E32" s="179">
        <v>0</v>
      </c>
    </row>
    <row r="33" spans="1:5" ht="15" customHeight="1" x14ac:dyDescent="0.35">
      <c r="A33" s="316" t="s">
        <v>124</v>
      </c>
      <c r="B33" s="178">
        <v>0</v>
      </c>
      <c r="C33" s="178">
        <v>0</v>
      </c>
      <c r="D33" s="178">
        <v>0</v>
      </c>
      <c r="E33" s="179">
        <v>0</v>
      </c>
    </row>
    <row r="34" spans="1:5" ht="15" customHeight="1" x14ac:dyDescent="0.35">
      <c r="A34" s="314" t="s">
        <v>125</v>
      </c>
      <c r="B34" s="178">
        <v>0</v>
      </c>
      <c r="C34" s="178">
        <v>0</v>
      </c>
      <c r="D34" s="178">
        <v>0</v>
      </c>
      <c r="E34" s="179">
        <v>0</v>
      </c>
    </row>
    <row r="35" spans="1:5" ht="15" customHeight="1" x14ac:dyDescent="0.35">
      <c r="A35" s="313" t="s">
        <v>126</v>
      </c>
      <c r="B35" s="178">
        <v>0</v>
      </c>
      <c r="C35" s="178">
        <v>0</v>
      </c>
      <c r="D35" s="178">
        <v>0</v>
      </c>
      <c r="E35" s="179">
        <v>0</v>
      </c>
    </row>
    <row r="36" spans="1:5" ht="15" customHeight="1" x14ac:dyDescent="0.35">
      <c r="A36" s="316" t="s">
        <v>127</v>
      </c>
      <c r="B36" s="178">
        <v>3561240.15</v>
      </c>
      <c r="C36" s="178">
        <v>3896987</v>
      </c>
      <c r="D36" s="178">
        <v>3546574</v>
      </c>
      <c r="E36" s="179">
        <v>-350413</v>
      </c>
    </row>
    <row r="37" spans="1:5" ht="15" customHeight="1" x14ac:dyDescent="0.35">
      <c r="A37" s="315" t="s">
        <v>360</v>
      </c>
      <c r="B37" s="178">
        <v>0</v>
      </c>
      <c r="C37" s="178">
        <v>0</v>
      </c>
      <c r="D37" s="178">
        <v>0</v>
      </c>
      <c r="E37" s="179">
        <v>0</v>
      </c>
    </row>
    <row r="38" spans="1:5" s="28" customFormat="1" ht="15" customHeight="1" x14ac:dyDescent="0.35">
      <c r="A38" s="103" t="s">
        <v>128</v>
      </c>
      <c r="B38" s="184">
        <v>72151586.059999987</v>
      </c>
      <c r="C38" s="184">
        <v>73543866</v>
      </c>
      <c r="D38" s="184">
        <v>73543866</v>
      </c>
      <c r="E38" s="185">
        <v>0</v>
      </c>
    </row>
    <row r="39" spans="1:5" ht="15" customHeight="1" x14ac:dyDescent="0.35">
      <c r="A39" s="74" t="s">
        <v>129</v>
      </c>
      <c r="B39" s="180"/>
      <c r="C39" s="180"/>
      <c r="D39" s="180"/>
      <c r="E39" s="181"/>
    </row>
    <row r="40" spans="1:5" ht="15" customHeight="1" x14ac:dyDescent="0.35">
      <c r="A40" s="72" t="s">
        <v>130</v>
      </c>
      <c r="B40" s="180">
        <v>0</v>
      </c>
      <c r="C40" s="180">
        <v>0</v>
      </c>
      <c r="D40" s="180">
        <v>0</v>
      </c>
      <c r="E40" s="181">
        <v>0</v>
      </c>
    </row>
    <row r="41" spans="1:5" ht="15" customHeight="1" x14ac:dyDescent="0.35">
      <c r="A41" s="83" t="s">
        <v>131</v>
      </c>
      <c r="B41" s="186">
        <v>0</v>
      </c>
      <c r="C41" s="186">
        <v>0</v>
      </c>
      <c r="D41" s="186">
        <v>0</v>
      </c>
      <c r="E41" s="187">
        <v>0</v>
      </c>
    </row>
    <row r="42" spans="1:5" ht="15" customHeight="1" x14ac:dyDescent="0.35">
      <c r="A42" s="98" t="s">
        <v>132</v>
      </c>
      <c r="B42" s="180"/>
      <c r="C42" s="180"/>
      <c r="D42" s="180"/>
      <c r="E42" s="180"/>
    </row>
    <row r="43" spans="1:5" ht="15" customHeight="1" x14ac:dyDescent="0.35">
      <c r="A43" s="72" t="s">
        <v>133</v>
      </c>
      <c r="B43" s="180">
        <v>0</v>
      </c>
      <c r="C43" s="180">
        <v>0</v>
      </c>
      <c r="D43" s="180">
        <v>0</v>
      </c>
      <c r="E43" s="181">
        <v>0</v>
      </c>
    </row>
    <row r="44" spans="1:5" ht="15" customHeight="1" x14ac:dyDescent="0.35">
      <c r="A44" s="83" t="s">
        <v>157</v>
      </c>
      <c r="B44" s="178">
        <v>0</v>
      </c>
      <c r="C44" s="178">
        <v>0</v>
      </c>
      <c r="D44" s="178">
        <v>0</v>
      </c>
      <c r="E44" s="179">
        <v>0</v>
      </c>
    </row>
    <row r="45" spans="1:5" s="28" customFormat="1" ht="15" customHeight="1" x14ac:dyDescent="0.35">
      <c r="A45" s="98" t="s">
        <v>134</v>
      </c>
      <c r="B45" s="182">
        <v>0</v>
      </c>
      <c r="C45" s="182">
        <v>0</v>
      </c>
      <c r="D45" s="182">
        <v>0</v>
      </c>
      <c r="E45" s="183">
        <v>0</v>
      </c>
    </row>
    <row r="46" spans="1:5" s="28" customFormat="1" ht="15" customHeight="1" x14ac:dyDescent="0.35">
      <c r="A46" s="98" t="s">
        <v>3</v>
      </c>
      <c r="B46" s="182">
        <v>0</v>
      </c>
      <c r="C46" s="182">
        <v>0</v>
      </c>
      <c r="D46" s="182">
        <v>0</v>
      </c>
      <c r="E46" s="183">
        <v>0</v>
      </c>
    </row>
    <row r="47" spans="1:5" s="28" customFormat="1" ht="15" customHeight="1" thickBot="1" x14ac:dyDescent="0.4">
      <c r="A47" s="188" t="s">
        <v>135</v>
      </c>
      <c r="B47" s="189">
        <v>76499149.069999993</v>
      </c>
      <c r="C47" s="189">
        <v>77980266</v>
      </c>
      <c r="D47" s="189">
        <v>78020657</v>
      </c>
      <c r="E47" s="190">
        <v>40391</v>
      </c>
    </row>
    <row r="48" spans="1:5" ht="15" customHeight="1" thickTop="1" x14ac:dyDescent="0.35">
      <c r="A48" s="28"/>
    </row>
    <row r="49" spans="1:1" ht="15" customHeight="1" x14ac:dyDescent="0.35">
      <c r="A49" s="28"/>
    </row>
    <row r="51" spans="1:1" ht="15" customHeight="1" x14ac:dyDescent="0.35">
      <c r="A51" s="191"/>
    </row>
    <row r="52" spans="1:1" ht="15" customHeight="1" x14ac:dyDescent="0.35">
      <c r="A52" s="192"/>
    </row>
    <row r="53" spans="1:1" ht="15" customHeight="1" x14ac:dyDescent="0.35">
      <c r="A53" s="192" t="s">
        <v>36</v>
      </c>
    </row>
    <row r="54" spans="1:1" ht="15" customHeight="1" x14ac:dyDescent="0.35">
      <c r="A54" s="192" t="s">
        <v>36</v>
      </c>
    </row>
    <row r="56" spans="1:1" ht="15" customHeight="1" x14ac:dyDescent="0.35">
      <c r="A56" s="192" t="s">
        <v>36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M83"/>
  <sheetViews>
    <sheetView zoomScaleNormal="100" workbookViewId="0">
      <pane xSplit="1" ySplit="10" topLeftCell="C11" activePane="bottomRight" state="frozen"/>
      <selection pane="topRight" activeCell="B1" sqref="B1"/>
      <selection pane="bottomLeft" activeCell="A11" sqref="A11"/>
      <selection pane="bottomRight" activeCell="B1" sqref="B1:M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19" customWidth="1"/>
    <col min="3" max="3" width="12.69140625" style="5" customWidth="1"/>
    <col min="4" max="4" width="20.69140625" style="19" customWidth="1"/>
    <col min="5" max="5" width="12.69140625" style="5" customWidth="1"/>
    <col min="6" max="6" width="20.69140625" style="19" customWidth="1"/>
    <col min="7" max="7" width="12.69140625" style="5" customWidth="1"/>
    <col min="8" max="8" width="20.69140625" style="19" customWidth="1"/>
    <col min="9" max="9" width="12.69140625" style="5" customWidth="1"/>
    <col min="10" max="10" width="20.69140625" style="19" customWidth="1"/>
    <col min="11" max="11" width="12.69140625" style="5" customWidth="1"/>
    <col min="12" max="12" width="20.69140625" style="19" customWidth="1"/>
    <col min="13" max="13" width="12.69140625" style="5" customWidth="1"/>
    <col min="14" max="16384" width="12.4609375" style="5"/>
  </cols>
  <sheetData>
    <row r="1" spans="1:13" s="245" customFormat="1" ht="20.149999999999999" customHeight="1" x14ac:dyDescent="0.4">
      <c r="A1" s="240" t="s">
        <v>39</v>
      </c>
      <c r="B1" s="252"/>
      <c r="C1" s="246"/>
      <c r="D1" s="252"/>
      <c r="F1" s="252"/>
      <c r="H1" s="252"/>
      <c r="I1" s="246"/>
      <c r="J1" s="356" t="s">
        <v>19</v>
      </c>
      <c r="K1" s="243" t="s">
        <v>372</v>
      </c>
      <c r="L1" s="255"/>
      <c r="M1" s="243"/>
    </row>
    <row r="2" spans="1:13" s="245" customFormat="1" ht="20.149999999999999" customHeight="1" x14ac:dyDescent="0.4">
      <c r="A2" s="240" t="s">
        <v>137</v>
      </c>
      <c r="B2" s="252"/>
      <c r="C2" s="246"/>
      <c r="D2" s="252"/>
      <c r="E2" s="246"/>
      <c r="F2" s="252"/>
      <c r="G2" s="246"/>
      <c r="H2" s="252"/>
      <c r="I2" s="246"/>
      <c r="J2" s="252"/>
      <c r="K2" s="246"/>
      <c r="L2" s="252"/>
    </row>
    <row r="3" spans="1:13" s="245" customFormat="1" ht="20.149999999999999" customHeight="1" thickBot="1" x14ac:dyDescent="0.45">
      <c r="A3" s="241" t="s">
        <v>138</v>
      </c>
      <c r="B3" s="254"/>
      <c r="C3" s="256"/>
      <c r="D3" s="254"/>
      <c r="E3" s="256"/>
      <c r="F3" s="254"/>
      <c r="G3" s="256"/>
      <c r="H3" s="254"/>
      <c r="I3" s="256"/>
      <c r="J3" s="254"/>
      <c r="K3" s="256"/>
      <c r="L3" s="254"/>
      <c r="M3" s="257"/>
    </row>
    <row r="4" spans="1:13" ht="15" customHeight="1" thickTop="1" x14ac:dyDescent="0.35">
      <c r="A4" s="69"/>
      <c r="B4" s="70"/>
      <c r="C4" s="108"/>
      <c r="D4" s="70"/>
      <c r="E4" s="108"/>
      <c r="F4" s="70"/>
      <c r="G4" s="109"/>
      <c r="H4" s="70" t="s">
        <v>36</v>
      </c>
      <c r="I4" s="108"/>
      <c r="J4" s="70"/>
      <c r="K4" s="108"/>
      <c r="L4" s="70"/>
      <c r="M4" s="109"/>
    </row>
    <row r="5" spans="1:13" ht="4.95" customHeight="1" x14ac:dyDescent="0.35">
      <c r="A5" s="72"/>
      <c r="G5" s="110"/>
      <c r="M5" s="110"/>
    </row>
    <row r="6" spans="1:13" ht="15" customHeight="1" x14ac:dyDescent="0.35">
      <c r="A6" s="74"/>
      <c r="B6" s="75" t="s">
        <v>886</v>
      </c>
      <c r="C6" s="111"/>
      <c r="D6" s="112"/>
      <c r="E6" s="111"/>
      <c r="F6" s="112"/>
      <c r="G6" s="113"/>
      <c r="H6" s="75" t="s">
        <v>1012</v>
      </c>
      <c r="I6" s="111"/>
      <c r="J6" s="112"/>
      <c r="K6" s="111"/>
      <c r="L6" s="112"/>
      <c r="M6" s="114" t="s">
        <v>36</v>
      </c>
    </row>
    <row r="7" spans="1:13" ht="4.95" customHeight="1" x14ac:dyDescent="0.35">
      <c r="A7" s="72" t="s">
        <v>36</v>
      </c>
      <c r="B7" s="19" t="s">
        <v>36</v>
      </c>
      <c r="D7" s="19" t="s">
        <v>36</v>
      </c>
      <c r="F7" s="19" t="s">
        <v>36</v>
      </c>
      <c r="G7" s="110"/>
      <c r="H7" s="19" t="s">
        <v>36</v>
      </c>
      <c r="J7" s="19" t="s">
        <v>36</v>
      </c>
      <c r="L7" s="19" t="s">
        <v>36</v>
      </c>
      <c r="M7" s="110"/>
    </row>
    <row r="8" spans="1:13" ht="15" customHeight="1" x14ac:dyDescent="0.35">
      <c r="A8" s="72" t="s">
        <v>36</v>
      </c>
      <c r="B8" s="19" t="s">
        <v>36</v>
      </c>
      <c r="D8" s="19" t="s">
        <v>36</v>
      </c>
      <c r="F8" s="19" t="s">
        <v>36</v>
      </c>
      <c r="G8" s="110"/>
      <c r="H8" s="19" t="s">
        <v>36</v>
      </c>
      <c r="J8" s="19" t="s">
        <v>36</v>
      </c>
      <c r="L8" s="19" t="s">
        <v>36</v>
      </c>
      <c r="M8" s="110"/>
    </row>
    <row r="9" spans="1:13" ht="15" customHeight="1" x14ac:dyDescent="0.35">
      <c r="A9" s="77" t="s">
        <v>36</v>
      </c>
      <c r="B9" s="78" t="s">
        <v>36</v>
      </c>
      <c r="C9" s="115" t="s">
        <v>139</v>
      </c>
      <c r="D9" s="116" t="s">
        <v>36</v>
      </c>
      <c r="E9" s="115" t="s">
        <v>139</v>
      </c>
      <c r="F9" s="116" t="s">
        <v>36</v>
      </c>
      <c r="G9" s="117" t="s">
        <v>139</v>
      </c>
      <c r="H9" s="78" t="s">
        <v>36</v>
      </c>
      <c r="I9" s="115" t="s">
        <v>139</v>
      </c>
      <c r="J9" s="116" t="s">
        <v>36</v>
      </c>
      <c r="K9" s="115" t="s">
        <v>139</v>
      </c>
      <c r="L9" s="116" t="s">
        <v>36</v>
      </c>
      <c r="M9" s="117" t="s">
        <v>139</v>
      </c>
    </row>
    <row r="10" spans="1:13" ht="15" customHeight="1" x14ac:dyDescent="0.35">
      <c r="A10" s="80" t="s">
        <v>107</v>
      </c>
      <c r="B10" s="81" t="s">
        <v>140</v>
      </c>
      <c r="C10" s="118" t="s">
        <v>104</v>
      </c>
      <c r="D10" s="119" t="s">
        <v>141</v>
      </c>
      <c r="E10" s="118" t="s">
        <v>104</v>
      </c>
      <c r="F10" s="119" t="s">
        <v>104</v>
      </c>
      <c r="G10" s="120" t="s">
        <v>104</v>
      </c>
      <c r="H10" s="81" t="s">
        <v>140</v>
      </c>
      <c r="I10" s="118" t="s">
        <v>104</v>
      </c>
      <c r="J10" s="119" t="s">
        <v>141</v>
      </c>
      <c r="K10" s="118" t="s">
        <v>104</v>
      </c>
      <c r="L10" s="119" t="s">
        <v>104</v>
      </c>
      <c r="M10" s="120" t="s">
        <v>104</v>
      </c>
    </row>
    <row r="11" spans="1:13" ht="4.95" customHeight="1" x14ac:dyDescent="0.35">
      <c r="A11" s="83" t="s">
        <v>142</v>
      </c>
      <c r="B11" s="84" t="s">
        <v>36</v>
      </c>
      <c r="C11" s="121"/>
      <c r="D11" s="122" t="s">
        <v>36</v>
      </c>
      <c r="E11" s="121"/>
      <c r="F11" s="122" t="s">
        <v>36</v>
      </c>
      <c r="G11" s="123"/>
      <c r="H11" s="84" t="s">
        <v>36</v>
      </c>
      <c r="I11" s="121"/>
      <c r="J11" s="122" t="s">
        <v>36</v>
      </c>
      <c r="K11" s="121"/>
      <c r="L11" s="122" t="s">
        <v>36</v>
      </c>
      <c r="M11" s="123" t="s">
        <v>142</v>
      </c>
    </row>
    <row r="12" spans="1:13" ht="15" customHeight="1" x14ac:dyDescent="0.35">
      <c r="A12" s="74" t="s">
        <v>49</v>
      </c>
      <c r="B12" s="19" t="s">
        <v>36</v>
      </c>
      <c r="C12" s="124" t="s">
        <v>36</v>
      </c>
      <c r="D12" s="20"/>
      <c r="E12" s="38"/>
      <c r="F12" s="20"/>
      <c r="G12" s="125"/>
      <c r="I12" s="38"/>
      <c r="J12" s="20"/>
      <c r="K12" s="38"/>
      <c r="L12" s="20"/>
      <c r="M12" s="125"/>
    </row>
    <row r="13" spans="1:13" ht="15" customHeight="1" x14ac:dyDescent="0.35">
      <c r="A13" s="126" t="s">
        <v>143</v>
      </c>
      <c r="B13" s="107">
        <v>34799563</v>
      </c>
      <c r="C13" s="127">
        <v>1</v>
      </c>
      <c r="D13" s="128">
        <v>0</v>
      </c>
      <c r="E13" s="129">
        <v>0</v>
      </c>
      <c r="F13" s="130">
        <v>34799563</v>
      </c>
      <c r="G13" s="131">
        <v>0.16959456994831248</v>
      </c>
      <c r="H13" s="107">
        <v>25730701</v>
      </c>
      <c r="I13" s="127">
        <v>1</v>
      </c>
      <c r="J13" s="128">
        <v>0</v>
      </c>
      <c r="K13" s="129">
        <v>0</v>
      </c>
      <c r="L13" s="130">
        <v>25730701</v>
      </c>
      <c r="M13" s="131">
        <v>0.13350022935142597</v>
      </c>
    </row>
    <row r="14" spans="1:13" ht="15" customHeight="1" x14ac:dyDescent="0.35">
      <c r="A14" s="72" t="s">
        <v>144</v>
      </c>
      <c r="B14" s="19">
        <v>0</v>
      </c>
      <c r="C14" s="132">
        <v>0</v>
      </c>
      <c r="D14" s="133">
        <v>0</v>
      </c>
      <c r="E14" s="134">
        <v>0</v>
      </c>
      <c r="F14" s="135">
        <v>0</v>
      </c>
      <c r="G14" s="136">
        <v>0</v>
      </c>
      <c r="H14" s="19">
        <v>0</v>
      </c>
      <c r="I14" s="132">
        <v>0</v>
      </c>
      <c r="J14" s="133">
        <v>0</v>
      </c>
      <c r="K14" s="134">
        <v>0</v>
      </c>
      <c r="L14" s="135">
        <v>0</v>
      </c>
      <c r="M14" s="136">
        <v>0</v>
      </c>
    </row>
    <row r="15" spans="1:13" s="261" customFormat="1" ht="15" customHeight="1" x14ac:dyDescent="0.35">
      <c r="A15" s="345" t="s">
        <v>145</v>
      </c>
      <c r="B15" s="346">
        <v>6507422</v>
      </c>
      <c r="C15" s="347">
        <v>1</v>
      </c>
      <c r="D15" s="348">
        <v>0</v>
      </c>
      <c r="E15" s="349">
        <v>0</v>
      </c>
      <c r="F15" s="350">
        <v>6507422</v>
      </c>
      <c r="G15" s="351">
        <v>3.1713715357925255E-2</v>
      </c>
      <c r="H15" s="346">
        <v>1847009</v>
      </c>
      <c r="I15" s="347">
        <v>1</v>
      </c>
      <c r="J15" s="348">
        <v>0</v>
      </c>
      <c r="K15" s="349">
        <v>0</v>
      </c>
      <c r="L15" s="350">
        <v>1847009</v>
      </c>
      <c r="M15" s="351">
        <v>9.582954040550545E-3</v>
      </c>
    </row>
    <row r="16" spans="1:13" s="261" customFormat="1" ht="15" customHeight="1" x14ac:dyDescent="0.35">
      <c r="A16" s="330" t="s">
        <v>146</v>
      </c>
      <c r="B16" s="331">
        <v>0</v>
      </c>
      <c r="C16" s="332">
        <v>0</v>
      </c>
      <c r="D16" s="333">
        <v>0</v>
      </c>
      <c r="E16" s="334">
        <v>0</v>
      </c>
      <c r="F16" s="335">
        <v>0</v>
      </c>
      <c r="G16" s="336">
        <v>0</v>
      </c>
      <c r="H16" s="331">
        <v>0</v>
      </c>
      <c r="I16" s="332">
        <v>0</v>
      </c>
      <c r="J16" s="333">
        <v>0</v>
      </c>
      <c r="K16" s="334">
        <v>0</v>
      </c>
      <c r="L16" s="335">
        <v>0</v>
      </c>
      <c r="M16" s="336">
        <v>0</v>
      </c>
    </row>
    <row r="17" spans="1:13" s="262" customFormat="1" ht="15" customHeight="1" x14ac:dyDescent="0.35">
      <c r="A17" s="337" t="s">
        <v>54</v>
      </c>
      <c r="B17" s="338">
        <v>1795961</v>
      </c>
      <c r="C17" s="339">
        <v>1</v>
      </c>
      <c r="D17" s="340">
        <v>0</v>
      </c>
      <c r="E17" s="334">
        <v>0</v>
      </c>
      <c r="F17" s="341">
        <v>1795961</v>
      </c>
      <c r="G17" s="342">
        <v>8.7525591467611605E-3</v>
      </c>
      <c r="H17" s="338">
        <v>1828997</v>
      </c>
      <c r="I17" s="339">
        <v>1</v>
      </c>
      <c r="J17" s="340">
        <v>0</v>
      </c>
      <c r="K17" s="343">
        <v>0</v>
      </c>
      <c r="L17" s="341">
        <v>1828997</v>
      </c>
      <c r="M17" s="342">
        <v>9.4895012375710262E-3</v>
      </c>
    </row>
    <row r="18" spans="1:13" s="262" customFormat="1" ht="15" customHeight="1" x14ac:dyDescent="0.35">
      <c r="A18" s="337" t="s">
        <v>55</v>
      </c>
      <c r="B18" s="338">
        <v>0</v>
      </c>
      <c r="C18" s="339">
        <v>0</v>
      </c>
      <c r="D18" s="340">
        <v>0</v>
      </c>
      <c r="E18" s="334">
        <v>0</v>
      </c>
      <c r="F18" s="341">
        <v>0</v>
      </c>
      <c r="G18" s="342">
        <v>0</v>
      </c>
      <c r="H18" s="338">
        <v>0</v>
      </c>
      <c r="I18" s="339">
        <v>0</v>
      </c>
      <c r="J18" s="340">
        <v>0</v>
      </c>
      <c r="K18" s="343">
        <v>0</v>
      </c>
      <c r="L18" s="341">
        <v>0</v>
      </c>
      <c r="M18" s="342">
        <v>0</v>
      </c>
    </row>
    <row r="19" spans="1:13" s="262" customFormat="1" ht="15" customHeight="1" x14ac:dyDescent="0.35">
      <c r="A19" s="337" t="s">
        <v>56</v>
      </c>
      <c r="B19" s="338">
        <v>0</v>
      </c>
      <c r="C19" s="339">
        <v>0</v>
      </c>
      <c r="D19" s="340">
        <v>0</v>
      </c>
      <c r="E19" s="334">
        <v>0</v>
      </c>
      <c r="F19" s="341">
        <v>0</v>
      </c>
      <c r="G19" s="342">
        <v>0</v>
      </c>
      <c r="H19" s="338">
        <v>0</v>
      </c>
      <c r="I19" s="339">
        <v>0</v>
      </c>
      <c r="J19" s="340">
        <v>0</v>
      </c>
      <c r="K19" s="343">
        <v>0</v>
      </c>
      <c r="L19" s="341">
        <v>0</v>
      </c>
      <c r="M19" s="342">
        <v>0</v>
      </c>
    </row>
    <row r="20" spans="1:13" s="262" customFormat="1" ht="15" customHeight="1" x14ac:dyDescent="0.35">
      <c r="A20" s="337" t="s">
        <v>57</v>
      </c>
      <c r="B20" s="338">
        <v>0</v>
      </c>
      <c r="C20" s="339">
        <v>0</v>
      </c>
      <c r="D20" s="340">
        <v>0</v>
      </c>
      <c r="E20" s="334">
        <v>0</v>
      </c>
      <c r="F20" s="341">
        <v>0</v>
      </c>
      <c r="G20" s="342">
        <v>0</v>
      </c>
      <c r="H20" s="338">
        <v>0</v>
      </c>
      <c r="I20" s="339">
        <v>0</v>
      </c>
      <c r="J20" s="340">
        <v>0</v>
      </c>
      <c r="K20" s="343">
        <v>0</v>
      </c>
      <c r="L20" s="341">
        <v>0</v>
      </c>
      <c r="M20" s="342">
        <v>0</v>
      </c>
    </row>
    <row r="21" spans="1:13" s="262" customFormat="1" ht="15" customHeight="1" x14ac:dyDescent="0.35">
      <c r="A21" s="337" t="s">
        <v>58</v>
      </c>
      <c r="B21" s="338">
        <v>0</v>
      </c>
      <c r="C21" s="339">
        <v>0</v>
      </c>
      <c r="D21" s="340">
        <v>0</v>
      </c>
      <c r="E21" s="334">
        <v>0</v>
      </c>
      <c r="F21" s="341">
        <v>0</v>
      </c>
      <c r="G21" s="342">
        <v>0</v>
      </c>
      <c r="H21" s="338">
        <v>0</v>
      </c>
      <c r="I21" s="339">
        <v>0</v>
      </c>
      <c r="J21" s="340">
        <v>0</v>
      </c>
      <c r="K21" s="343">
        <v>0</v>
      </c>
      <c r="L21" s="341">
        <v>0</v>
      </c>
      <c r="M21" s="342">
        <v>0</v>
      </c>
    </row>
    <row r="22" spans="1:13" s="262" customFormat="1" ht="15" customHeight="1" x14ac:dyDescent="0.35">
      <c r="A22" s="337" t="s">
        <v>147</v>
      </c>
      <c r="B22" s="338">
        <v>0</v>
      </c>
      <c r="C22" s="339">
        <v>0</v>
      </c>
      <c r="D22" s="340">
        <v>0</v>
      </c>
      <c r="E22" s="334">
        <v>0</v>
      </c>
      <c r="F22" s="341">
        <v>0</v>
      </c>
      <c r="G22" s="342">
        <v>0</v>
      </c>
      <c r="H22" s="338">
        <v>0</v>
      </c>
      <c r="I22" s="339">
        <v>0</v>
      </c>
      <c r="J22" s="340">
        <v>0</v>
      </c>
      <c r="K22" s="343">
        <v>0</v>
      </c>
      <c r="L22" s="341">
        <v>0</v>
      </c>
      <c r="M22" s="342">
        <v>0</v>
      </c>
    </row>
    <row r="23" spans="1:13" s="262" customFormat="1" ht="15" customHeight="1" x14ac:dyDescent="0.35">
      <c r="A23" s="337" t="s">
        <v>60</v>
      </c>
      <c r="B23" s="338">
        <v>0</v>
      </c>
      <c r="C23" s="339">
        <v>0</v>
      </c>
      <c r="D23" s="340">
        <v>0</v>
      </c>
      <c r="E23" s="334">
        <v>0</v>
      </c>
      <c r="F23" s="341">
        <v>0</v>
      </c>
      <c r="G23" s="342">
        <v>0</v>
      </c>
      <c r="H23" s="338">
        <v>0</v>
      </c>
      <c r="I23" s="339">
        <v>0</v>
      </c>
      <c r="J23" s="340">
        <v>0</v>
      </c>
      <c r="K23" s="343">
        <v>0</v>
      </c>
      <c r="L23" s="341">
        <v>0</v>
      </c>
      <c r="M23" s="342">
        <v>0</v>
      </c>
    </row>
    <row r="24" spans="1:13" s="262" customFormat="1" ht="15" customHeight="1" x14ac:dyDescent="0.35">
      <c r="A24" s="337" t="s">
        <v>61</v>
      </c>
      <c r="B24" s="338">
        <v>0</v>
      </c>
      <c r="C24" s="339">
        <v>0</v>
      </c>
      <c r="D24" s="340">
        <v>0</v>
      </c>
      <c r="E24" s="334">
        <v>0</v>
      </c>
      <c r="F24" s="341">
        <v>0</v>
      </c>
      <c r="G24" s="342">
        <v>0</v>
      </c>
      <c r="H24" s="338">
        <v>0</v>
      </c>
      <c r="I24" s="339">
        <v>0</v>
      </c>
      <c r="J24" s="340">
        <v>0</v>
      </c>
      <c r="K24" s="343">
        <v>0</v>
      </c>
      <c r="L24" s="341">
        <v>0</v>
      </c>
      <c r="M24" s="342">
        <v>0</v>
      </c>
    </row>
    <row r="25" spans="1:13" s="262" customFormat="1" ht="15" customHeight="1" x14ac:dyDescent="0.35">
      <c r="A25" s="337" t="s">
        <v>62</v>
      </c>
      <c r="B25" s="338">
        <v>0</v>
      </c>
      <c r="C25" s="339">
        <v>0</v>
      </c>
      <c r="D25" s="340">
        <v>0</v>
      </c>
      <c r="E25" s="334">
        <v>0</v>
      </c>
      <c r="F25" s="341">
        <v>0</v>
      </c>
      <c r="G25" s="342">
        <v>0</v>
      </c>
      <c r="H25" s="338">
        <v>0</v>
      </c>
      <c r="I25" s="339">
        <v>0</v>
      </c>
      <c r="J25" s="340">
        <v>0</v>
      </c>
      <c r="K25" s="343">
        <v>0</v>
      </c>
      <c r="L25" s="341">
        <v>0</v>
      </c>
      <c r="M25" s="342">
        <v>0</v>
      </c>
    </row>
    <row r="26" spans="1:13" s="262" customFormat="1" ht="15" customHeight="1" x14ac:dyDescent="0.35">
      <c r="A26" s="344" t="s">
        <v>63</v>
      </c>
      <c r="B26" s="338">
        <v>0</v>
      </c>
      <c r="C26" s="339">
        <v>0</v>
      </c>
      <c r="D26" s="340">
        <v>0</v>
      </c>
      <c r="E26" s="334">
        <v>0</v>
      </c>
      <c r="F26" s="341">
        <v>0</v>
      </c>
      <c r="G26" s="342">
        <v>0</v>
      </c>
      <c r="H26" s="338">
        <v>0</v>
      </c>
      <c r="I26" s="339">
        <v>0</v>
      </c>
      <c r="J26" s="340">
        <v>0</v>
      </c>
      <c r="K26" s="343">
        <v>0</v>
      </c>
      <c r="L26" s="341">
        <v>0</v>
      </c>
      <c r="M26" s="342">
        <v>0</v>
      </c>
    </row>
    <row r="27" spans="1:13" s="262" customFormat="1" ht="15" customHeight="1" x14ac:dyDescent="0.35">
      <c r="A27" s="344" t="s">
        <v>262</v>
      </c>
      <c r="B27" s="338">
        <v>0</v>
      </c>
      <c r="C27" s="339">
        <v>0</v>
      </c>
      <c r="D27" s="340">
        <v>0</v>
      </c>
      <c r="E27" s="334">
        <v>0</v>
      </c>
      <c r="F27" s="341">
        <v>0</v>
      </c>
      <c r="G27" s="342">
        <v>0</v>
      </c>
      <c r="H27" s="338">
        <v>0</v>
      </c>
      <c r="I27" s="339">
        <v>0</v>
      </c>
      <c r="J27" s="340">
        <v>0</v>
      </c>
      <c r="K27" s="343">
        <v>0</v>
      </c>
      <c r="L27" s="341">
        <v>0</v>
      </c>
      <c r="M27" s="342">
        <v>0</v>
      </c>
    </row>
    <row r="28" spans="1:13" s="262" customFormat="1" ht="15" customHeight="1" x14ac:dyDescent="0.35">
      <c r="A28" s="344" t="s">
        <v>264</v>
      </c>
      <c r="B28" s="338">
        <v>0</v>
      </c>
      <c r="C28" s="339">
        <v>0</v>
      </c>
      <c r="D28" s="340">
        <v>0</v>
      </c>
      <c r="E28" s="334">
        <v>0</v>
      </c>
      <c r="F28" s="341">
        <v>0</v>
      </c>
      <c r="G28" s="342">
        <v>0</v>
      </c>
      <c r="H28" s="338">
        <v>0</v>
      </c>
      <c r="I28" s="339">
        <v>0</v>
      </c>
      <c r="J28" s="340">
        <v>0</v>
      </c>
      <c r="K28" s="343">
        <v>0</v>
      </c>
      <c r="L28" s="341">
        <v>0</v>
      </c>
      <c r="M28" s="342">
        <v>0</v>
      </c>
    </row>
    <row r="29" spans="1:13" s="262" customFormat="1" ht="15" customHeight="1" x14ac:dyDescent="0.35">
      <c r="A29" s="344" t="s">
        <v>263</v>
      </c>
      <c r="B29" s="338">
        <v>0</v>
      </c>
      <c r="C29" s="339">
        <v>0</v>
      </c>
      <c r="D29" s="340">
        <v>0</v>
      </c>
      <c r="E29" s="334">
        <v>0</v>
      </c>
      <c r="F29" s="341">
        <v>0</v>
      </c>
      <c r="G29" s="342">
        <v>0</v>
      </c>
      <c r="H29" s="338">
        <v>0</v>
      </c>
      <c r="I29" s="339">
        <v>0</v>
      </c>
      <c r="J29" s="340">
        <v>0</v>
      </c>
      <c r="K29" s="343">
        <v>0</v>
      </c>
      <c r="L29" s="341">
        <v>0</v>
      </c>
      <c r="M29" s="342">
        <v>0</v>
      </c>
    </row>
    <row r="30" spans="1:13" s="262" customFormat="1" ht="15" customHeight="1" x14ac:dyDescent="0.35">
      <c r="A30" s="324" t="s">
        <v>291</v>
      </c>
      <c r="B30" s="338">
        <v>0</v>
      </c>
      <c r="C30" s="339">
        <v>0</v>
      </c>
      <c r="D30" s="340">
        <v>0</v>
      </c>
      <c r="E30" s="334">
        <v>0</v>
      </c>
      <c r="F30" s="341">
        <v>0</v>
      </c>
      <c r="G30" s="342">
        <v>0</v>
      </c>
      <c r="H30" s="338">
        <v>0</v>
      </c>
      <c r="I30" s="339">
        <v>0</v>
      </c>
      <c r="J30" s="340">
        <v>0</v>
      </c>
      <c r="K30" s="343">
        <v>0</v>
      </c>
      <c r="L30" s="341">
        <v>0</v>
      </c>
      <c r="M30" s="342">
        <v>0</v>
      </c>
    </row>
    <row r="31" spans="1:13" s="262" customFormat="1" ht="15" customHeight="1" x14ac:dyDescent="0.35">
      <c r="A31" s="344" t="s">
        <v>901</v>
      </c>
      <c r="B31" s="338">
        <v>3700000</v>
      </c>
      <c r="C31" s="339">
        <v>1</v>
      </c>
      <c r="D31" s="340">
        <v>0</v>
      </c>
      <c r="E31" s="334">
        <v>0</v>
      </c>
      <c r="F31" s="341">
        <v>3700000</v>
      </c>
      <c r="G31" s="342">
        <v>1.8031833009189115E-2</v>
      </c>
      <c r="H31" s="338">
        <v>0</v>
      </c>
      <c r="I31" s="339">
        <v>0</v>
      </c>
      <c r="J31" s="340">
        <v>0</v>
      </c>
      <c r="K31" s="343">
        <v>0</v>
      </c>
      <c r="L31" s="341">
        <v>0</v>
      </c>
      <c r="M31" s="342">
        <v>0</v>
      </c>
    </row>
    <row r="32" spans="1:13" s="262" customFormat="1" ht="15" customHeight="1" x14ac:dyDescent="0.35">
      <c r="A32" s="337" t="s">
        <v>902</v>
      </c>
      <c r="B32" s="338">
        <v>1000000</v>
      </c>
      <c r="C32" s="339">
        <v>1</v>
      </c>
      <c r="D32" s="340">
        <v>0</v>
      </c>
      <c r="E32" s="334">
        <v>0</v>
      </c>
      <c r="F32" s="341">
        <v>1000000</v>
      </c>
      <c r="G32" s="342">
        <v>1</v>
      </c>
      <c r="H32" s="338">
        <v>0</v>
      </c>
      <c r="I32" s="339">
        <v>0</v>
      </c>
      <c r="J32" s="340">
        <v>0</v>
      </c>
      <c r="K32" s="343">
        <v>0</v>
      </c>
      <c r="L32" s="341">
        <v>0</v>
      </c>
      <c r="M32" s="342">
        <v>0</v>
      </c>
    </row>
    <row r="33" spans="1:13" s="262" customFormat="1" ht="15" customHeight="1" x14ac:dyDescent="0.35">
      <c r="A33" s="337" t="s">
        <v>299</v>
      </c>
      <c r="B33" s="338">
        <v>11461</v>
      </c>
      <c r="C33" s="339">
        <v>1</v>
      </c>
      <c r="D33" s="340">
        <v>0</v>
      </c>
      <c r="E33" s="334">
        <v>0</v>
      </c>
      <c r="F33" s="341">
        <v>11461</v>
      </c>
      <c r="G33" s="342">
        <v>1</v>
      </c>
      <c r="H33" s="338">
        <v>18012</v>
      </c>
      <c r="I33" s="339">
        <v>1</v>
      </c>
      <c r="J33" s="340">
        <v>0</v>
      </c>
      <c r="K33" s="343">
        <v>0</v>
      </c>
      <c r="L33" s="341">
        <v>18012</v>
      </c>
      <c r="M33" s="342">
        <v>1</v>
      </c>
    </row>
    <row r="34" spans="1:13" s="262" customFormat="1" ht="15" customHeight="1" x14ac:dyDescent="0.35">
      <c r="A34" s="337" t="s">
        <v>301</v>
      </c>
      <c r="B34" s="338">
        <v>0</v>
      </c>
      <c r="C34" s="339">
        <v>0</v>
      </c>
      <c r="D34" s="340">
        <v>0</v>
      </c>
      <c r="E34" s="334">
        <v>0</v>
      </c>
      <c r="F34" s="341">
        <v>0</v>
      </c>
      <c r="G34" s="342">
        <v>0</v>
      </c>
      <c r="H34" s="338">
        <v>0</v>
      </c>
      <c r="I34" s="339">
        <v>0</v>
      </c>
      <c r="J34" s="340">
        <v>0</v>
      </c>
      <c r="K34" s="343">
        <v>0</v>
      </c>
      <c r="L34" s="341">
        <v>0</v>
      </c>
      <c r="M34" s="342">
        <v>0</v>
      </c>
    </row>
    <row r="35" spans="1:13" s="262" customFormat="1" ht="15" customHeight="1" x14ac:dyDescent="0.35">
      <c r="A35" s="337" t="s">
        <v>300</v>
      </c>
      <c r="B35" s="338">
        <v>0</v>
      </c>
      <c r="C35" s="339">
        <v>0</v>
      </c>
      <c r="D35" s="340">
        <v>0</v>
      </c>
      <c r="E35" s="334">
        <v>0</v>
      </c>
      <c r="F35" s="341">
        <v>0</v>
      </c>
      <c r="G35" s="342">
        <v>0</v>
      </c>
      <c r="H35" s="338">
        <v>0</v>
      </c>
      <c r="I35" s="339">
        <v>0</v>
      </c>
      <c r="J35" s="340">
        <v>0</v>
      </c>
      <c r="K35" s="343">
        <v>0</v>
      </c>
      <c r="L35" s="341">
        <v>0</v>
      </c>
      <c r="M35" s="342">
        <v>0</v>
      </c>
    </row>
    <row r="36" spans="1:13" s="262" customFormat="1" ht="15" customHeight="1" x14ac:dyDescent="0.35">
      <c r="A36" s="337" t="s">
        <v>368</v>
      </c>
      <c r="B36" s="338">
        <v>0</v>
      </c>
      <c r="C36" s="339">
        <v>0</v>
      </c>
      <c r="D36" s="340">
        <v>0</v>
      </c>
      <c r="E36" s="334">
        <v>0</v>
      </c>
      <c r="F36" s="341">
        <v>0</v>
      </c>
      <c r="G36" s="342">
        <v>0</v>
      </c>
      <c r="H36" s="338">
        <v>0</v>
      </c>
      <c r="I36" s="339">
        <v>0</v>
      </c>
      <c r="J36" s="340">
        <v>0</v>
      </c>
      <c r="K36" s="343">
        <v>0</v>
      </c>
      <c r="L36" s="341">
        <v>0</v>
      </c>
      <c r="M36" s="342">
        <v>0</v>
      </c>
    </row>
    <row r="37" spans="1:13" s="262" customFormat="1" ht="15" customHeight="1" x14ac:dyDescent="0.35">
      <c r="A37" s="337" t="s">
        <v>369</v>
      </c>
      <c r="B37" s="338">
        <v>0</v>
      </c>
      <c r="C37" s="339">
        <v>0</v>
      </c>
      <c r="D37" s="340">
        <v>0</v>
      </c>
      <c r="E37" s="334">
        <v>0</v>
      </c>
      <c r="F37" s="341">
        <v>0</v>
      </c>
      <c r="G37" s="342">
        <v>0</v>
      </c>
      <c r="H37" s="338">
        <v>0</v>
      </c>
      <c r="I37" s="339">
        <v>0</v>
      </c>
      <c r="J37" s="340">
        <v>0</v>
      </c>
      <c r="K37" s="343">
        <v>0</v>
      </c>
      <c r="L37" s="341">
        <v>0</v>
      </c>
      <c r="M37" s="342">
        <v>0</v>
      </c>
    </row>
    <row r="38" spans="1:13" s="262" customFormat="1" ht="15" customHeight="1" x14ac:dyDescent="0.35">
      <c r="A38" s="337" t="s">
        <v>370</v>
      </c>
      <c r="B38" s="338">
        <v>0</v>
      </c>
      <c r="C38" s="339">
        <v>0</v>
      </c>
      <c r="D38" s="340">
        <v>0</v>
      </c>
      <c r="E38" s="334">
        <v>0</v>
      </c>
      <c r="F38" s="341">
        <v>0</v>
      </c>
      <c r="G38" s="342">
        <v>0</v>
      </c>
      <c r="H38" s="338">
        <v>0</v>
      </c>
      <c r="I38" s="339">
        <v>0</v>
      </c>
      <c r="J38" s="340">
        <v>0</v>
      </c>
      <c r="K38" s="343">
        <v>0</v>
      </c>
      <c r="L38" s="341">
        <v>0</v>
      </c>
      <c r="M38" s="342">
        <v>0</v>
      </c>
    </row>
    <row r="39" spans="1:13" ht="15" customHeight="1" x14ac:dyDescent="0.35">
      <c r="A39" s="91" t="s">
        <v>64</v>
      </c>
      <c r="B39" s="140"/>
      <c r="C39" s="141" t="s">
        <v>36</v>
      </c>
      <c r="D39" s="137"/>
      <c r="E39" s="142" t="s">
        <v>36</v>
      </c>
      <c r="F39" s="122"/>
      <c r="G39" s="143" t="s">
        <v>36</v>
      </c>
      <c r="H39" s="140" t="s">
        <v>36</v>
      </c>
      <c r="I39" s="141" t="s">
        <v>36</v>
      </c>
      <c r="J39" s="137"/>
      <c r="K39" s="142" t="s">
        <v>36</v>
      </c>
      <c r="L39" s="122"/>
      <c r="M39" s="143" t="s">
        <v>36</v>
      </c>
    </row>
    <row r="40" spans="1:13" ht="15" customHeight="1" x14ac:dyDescent="0.35">
      <c r="A40" s="138" t="s">
        <v>161</v>
      </c>
      <c r="B40" s="84">
        <v>0</v>
      </c>
      <c r="C40" s="132">
        <v>0</v>
      </c>
      <c r="D40" s="137">
        <v>0</v>
      </c>
      <c r="E40" s="134">
        <v>0</v>
      </c>
      <c r="F40" s="122">
        <v>0</v>
      </c>
      <c r="G40" s="136">
        <v>0</v>
      </c>
      <c r="H40" s="84">
        <v>0</v>
      </c>
      <c r="I40" s="132">
        <v>0</v>
      </c>
      <c r="J40" s="137">
        <v>0</v>
      </c>
      <c r="K40" s="134">
        <v>0</v>
      </c>
      <c r="L40" s="122">
        <v>0</v>
      </c>
      <c r="M40" s="136">
        <v>0</v>
      </c>
    </row>
    <row r="41" spans="1:13" ht="15" customHeight="1" x14ac:dyDescent="0.35">
      <c r="A41" s="91" t="s">
        <v>65</v>
      </c>
      <c r="B41" s="140"/>
      <c r="C41" s="141" t="s">
        <v>36</v>
      </c>
      <c r="D41" s="137"/>
      <c r="E41" s="142" t="s">
        <v>36</v>
      </c>
      <c r="F41" s="122"/>
      <c r="G41" s="143" t="s">
        <v>36</v>
      </c>
      <c r="H41" s="140"/>
      <c r="I41" s="141" t="s">
        <v>36</v>
      </c>
      <c r="J41" s="137"/>
      <c r="K41" s="142" t="s">
        <v>36</v>
      </c>
      <c r="L41" s="122"/>
      <c r="M41" s="143" t="s">
        <v>36</v>
      </c>
    </row>
    <row r="42" spans="1:13" ht="15" customHeight="1" x14ac:dyDescent="0.35">
      <c r="A42" s="139" t="s">
        <v>161</v>
      </c>
      <c r="B42" s="84">
        <v>0</v>
      </c>
      <c r="C42" s="132">
        <v>0</v>
      </c>
      <c r="D42" s="137">
        <v>0</v>
      </c>
      <c r="E42" s="134">
        <v>0</v>
      </c>
      <c r="F42" s="122">
        <v>0</v>
      </c>
      <c r="G42" s="136">
        <v>0</v>
      </c>
      <c r="H42" s="84">
        <v>0</v>
      </c>
      <c r="I42" s="132">
        <v>0</v>
      </c>
      <c r="J42" s="137">
        <v>0</v>
      </c>
      <c r="K42" s="134">
        <v>0</v>
      </c>
      <c r="L42" s="122">
        <v>0</v>
      </c>
      <c r="M42" s="136">
        <v>0</v>
      </c>
    </row>
    <row r="43" spans="1:13" ht="15" customHeight="1" x14ac:dyDescent="0.35">
      <c r="A43" s="139"/>
      <c r="B43" s="84"/>
      <c r="C43" s="132" t="s">
        <v>142</v>
      </c>
      <c r="D43" s="137"/>
      <c r="E43" s="129" t="s">
        <v>142</v>
      </c>
      <c r="F43" s="122"/>
      <c r="G43" s="136"/>
      <c r="H43" s="84"/>
      <c r="I43" s="132" t="s">
        <v>142</v>
      </c>
      <c r="J43" s="137"/>
      <c r="K43" s="134" t="s">
        <v>142</v>
      </c>
      <c r="L43" s="122">
        <v>0</v>
      </c>
      <c r="M43" s="136">
        <v>0</v>
      </c>
    </row>
    <row r="44" spans="1:13" s="28" customFormat="1" ht="15" customHeight="1" x14ac:dyDescent="0.35">
      <c r="A44" s="91" t="s">
        <v>66</v>
      </c>
      <c r="B44" s="92">
        <v>41306985</v>
      </c>
      <c r="C44" s="144">
        <v>1</v>
      </c>
      <c r="D44" s="92">
        <v>0</v>
      </c>
      <c r="E44" s="172">
        <v>0</v>
      </c>
      <c r="F44" s="92">
        <v>41306985</v>
      </c>
      <c r="G44" s="146">
        <v>0.20130828530623773</v>
      </c>
      <c r="H44" s="92">
        <v>27577710</v>
      </c>
      <c r="I44" s="144">
        <v>1</v>
      </c>
      <c r="J44" s="92">
        <v>0</v>
      </c>
      <c r="K44" s="145">
        <v>0</v>
      </c>
      <c r="L44" s="92">
        <v>27577710</v>
      </c>
      <c r="M44" s="146">
        <v>0.14308318339197654</v>
      </c>
    </row>
    <row r="45" spans="1:13" ht="15" customHeight="1" x14ac:dyDescent="0.35">
      <c r="A45" s="98" t="s">
        <v>110</v>
      </c>
      <c r="B45" s="99"/>
      <c r="C45" s="141" t="s">
        <v>36</v>
      </c>
      <c r="D45" s="137"/>
      <c r="E45" s="142" t="s">
        <v>36</v>
      </c>
      <c r="F45" s="122"/>
      <c r="G45" s="143" t="s">
        <v>36</v>
      </c>
      <c r="H45" s="99"/>
      <c r="I45" s="141" t="s">
        <v>36</v>
      </c>
      <c r="J45" s="137"/>
      <c r="K45" s="142" t="s">
        <v>36</v>
      </c>
      <c r="L45" s="122"/>
      <c r="M45" s="143" t="s">
        <v>36</v>
      </c>
    </row>
    <row r="46" spans="1:13" ht="15" customHeight="1" x14ac:dyDescent="0.35">
      <c r="A46" s="72" t="s">
        <v>111</v>
      </c>
      <c r="B46" s="19">
        <v>0</v>
      </c>
      <c r="C46" s="127">
        <v>0</v>
      </c>
      <c r="D46" s="133">
        <v>0</v>
      </c>
      <c r="E46" s="129">
        <v>0</v>
      </c>
      <c r="F46" s="20">
        <v>0</v>
      </c>
      <c r="G46" s="131">
        <v>0</v>
      </c>
      <c r="H46" s="19">
        <v>0</v>
      </c>
      <c r="I46" s="127">
        <v>0</v>
      </c>
      <c r="J46" s="133">
        <v>0</v>
      </c>
      <c r="K46" s="129">
        <v>0</v>
      </c>
      <c r="L46" s="20">
        <v>0</v>
      </c>
      <c r="M46" s="131">
        <v>0</v>
      </c>
    </row>
    <row r="47" spans="1:13" ht="15" customHeight="1" x14ac:dyDescent="0.35">
      <c r="A47" s="86" t="s">
        <v>112</v>
      </c>
      <c r="B47" s="84">
        <v>0</v>
      </c>
      <c r="C47" s="132">
        <v>0</v>
      </c>
      <c r="D47" s="137">
        <v>0</v>
      </c>
      <c r="E47" s="134">
        <v>0</v>
      </c>
      <c r="F47" s="122">
        <v>0</v>
      </c>
      <c r="G47" s="136">
        <v>0</v>
      </c>
      <c r="H47" s="84">
        <v>0</v>
      </c>
      <c r="I47" s="132">
        <v>0</v>
      </c>
      <c r="J47" s="137">
        <v>0</v>
      </c>
      <c r="K47" s="134">
        <v>0</v>
      </c>
      <c r="L47" s="122">
        <v>0</v>
      </c>
      <c r="M47" s="136">
        <v>0</v>
      </c>
    </row>
    <row r="48" spans="1:13" ht="15" customHeight="1" x14ac:dyDescent="0.35">
      <c r="A48" s="72" t="s">
        <v>159</v>
      </c>
      <c r="B48" s="84">
        <v>0</v>
      </c>
      <c r="C48" s="132">
        <v>0</v>
      </c>
      <c r="D48" s="137">
        <v>0</v>
      </c>
      <c r="E48" s="134">
        <v>0</v>
      </c>
      <c r="F48" s="122">
        <v>0</v>
      </c>
      <c r="G48" s="136">
        <v>0</v>
      </c>
      <c r="H48" s="84">
        <v>0</v>
      </c>
      <c r="I48" s="132">
        <v>0</v>
      </c>
      <c r="J48" s="137">
        <v>0</v>
      </c>
      <c r="K48" s="134">
        <v>0</v>
      </c>
      <c r="L48" s="122">
        <v>0</v>
      </c>
      <c r="M48" s="136">
        <v>0</v>
      </c>
    </row>
    <row r="49" spans="1:13" ht="15" customHeight="1" x14ac:dyDescent="0.35">
      <c r="A49" s="83" t="s">
        <v>113</v>
      </c>
      <c r="B49" s="84">
        <v>4436400</v>
      </c>
      <c r="C49" s="132">
        <v>1</v>
      </c>
      <c r="D49" s="137">
        <v>0</v>
      </c>
      <c r="E49" s="134">
        <v>0</v>
      </c>
      <c r="F49" s="122">
        <v>4436400</v>
      </c>
      <c r="G49" s="136">
        <v>5.1642840900052195E-2</v>
      </c>
      <c r="H49" s="84">
        <v>4476791</v>
      </c>
      <c r="I49" s="132">
        <v>1</v>
      </c>
      <c r="J49" s="137">
        <v>0</v>
      </c>
      <c r="K49" s="134">
        <v>0</v>
      </c>
      <c r="L49" s="122">
        <v>4476791</v>
      </c>
      <c r="M49" s="136">
        <v>5.1374321396801759E-2</v>
      </c>
    </row>
    <row r="50" spans="1:13" ht="15" customHeight="1" x14ac:dyDescent="0.35">
      <c r="A50" s="86" t="s">
        <v>160</v>
      </c>
      <c r="B50" s="84">
        <v>0</v>
      </c>
      <c r="C50" s="132">
        <v>0</v>
      </c>
      <c r="D50" s="137">
        <v>0</v>
      </c>
      <c r="E50" s="134">
        <v>0</v>
      </c>
      <c r="F50" s="122">
        <v>0</v>
      </c>
      <c r="G50" s="136">
        <v>0</v>
      </c>
      <c r="H50" s="84">
        <v>0</v>
      </c>
      <c r="I50" s="132">
        <v>0</v>
      </c>
      <c r="J50" s="137">
        <v>0</v>
      </c>
      <c r="K50" s="134">
        <v>0</v>
      </c>
      <c r="L50" s="122">
        <v>0</v>
      </c>
      <c r="M50" s="136">
        <v>0</v>
      </c>
    </row>
    <row r="51" spans="1:13" s="28" customFormat="1" ht="15" customHeight="1" x14ac:dyDescent="0.35">
      <c r="A51" s="98" t="s">
        <v>114</v>
      </c>
      <c r="B51" s="92">
        <v>4436400</v>
      </c>
      <c r="C51" s="144">
        <v>1</v>
      </c>
      <c r="D51" s="147">
        <v>0</v>
      </c>
      <c r="E51" s="145">
        <v>0</v>
      </c>
      <c r="F51" s="148">
        <v>4436400</v>
      </c>
      <c r="G51" s="146">
        <v>2.1620655124855833E-2</v>
      </c>
      <c r="H51" s="92">
        <v>4476791</v>
      </c>
      <c r="I51" s="144">
        <v>1</v>
      </c>
      <c r="J51" s="147">
        <v>0</v>
      </c>
      <c r="K51" s="145">
        <v>0</v>
      </c>
      <c r="L51" s="148">
        <v>4476791</v>
      </c>
      <c r="M51" s="146">
        <v>2.3227218926464524E-2</v>
      </c>
    </row>
    <row r="52" spans="1:13" s="28" customFormat="1" ht="15" customHeight="1" x14ac:dyDescent="0.35">
      <c r="A52" s="97" t="s">
        <v>289</v>
      </c>
      <c r="B52" s="149">
        <v>0</v>
      </c>
      <c r="C52" s="144">
        <v>0</v>
      </c>
      <c r="D52" s="167">
        <v>0</v>
      </c>
      <c r="E52" s="145">
        <v>0</v>
      </c>
      <c r="F52" s="150">
        <v>0</v>
      </c>
      <c r="G52" s="146">
        <v>0</v>
      </c>
      <c r="H52" s="149">
        <v>0</v>
      </c>
      <c r="I52" s="144">
        <v>0</v>
      </c>
      <c r="J52" s="149">
        <v>0</v>
      </c>
      <c r="K52" s="145">
        <v>0</v>
      </c>
      <c r="L52" s="150">
        <v>0</v>
      </c>
      <c r="M52" s="146">
        <v>0</v>
      </c>
    </row>
    <row r="53" spans="1:13" ht="15" customHeight="1" x14ac:dyDescent="0.35">
      <c r="A53" s="74" t="s">
        <v>116</v>
      </c>
      <c r="B53" s="151"/>
      <c r="C53" s="152" t="s">
        <v>36</v>
      </c>
      <c r="D53" s="133"/>
      <c r="E53" s="153" t="s">
        <v>36</v>
      </c>
      <c r="F53" s="20"/>
      <c r="G53" s="154" t="s">
        <v>36</v>
      </c>
      <c r="H53" s="151"/>
      <c r="I53" s="152" t="s">
        <v>36</v>
      </c>
      <c r="J53" s="133"/>
      <c r="K53" s="153" t="s">
        <v>36</v>
      </c>
      <c r="L53" s="20"/>
      <c r="M53" s="154" t="s">
        <v>36</v>
      </c>
    </row>
    <row r="54" spans="1:13" ht="15" customHeight="1" x14ac:dyDescent="0.35">
      <c r="A54" s="72" t="s">
        <v>148</v>
      </c>
      <c r="B54" s="151">
        <v>52713190</v>
      </c>
      <c r="C54" s="127">
        <v>1</v>
      </c>
      <c r="D54" s="133">
        <v>0</v>
      </c>
      <c r="E54" s="129">
        <v>0</v>
      </c>
      <c r="F54" s="155">
        <v>52713190</v>
      </c>
      <c r="G54" s="131">
        <v>0.25689606471936688</v>
      </c>
      <c r="H54" s="151">
        <v>52462325</v>
      </c>
      <c r="I54" s="127">
        <v>1</v>
      </c>
      <c r="J54" s="133">
        <v>0</v>
      </c>
      <c r="K54" s="129">
        <v>0</v>
      </c>
      <c r="L54" s="155">
        <v>52462325</v>
      </c>
      <c r="M54" s="131">
        <v>0.27219361104110801</v>
      </c>
    </row>
    <row r="55" spans="1:13" ht="15" customHeight="1" x14ac:dyDescent="0.35">
      <c r="A55" s="83" t="s">
        <v>149</v>
      </c>
      <c r="B55" s="99">
        <v>13041066</v>
      </c>
      <c r="C55" s="132">
        <v>1</v>
      </c>
      <c r="D55" s="137">
        <v>0</v>
      </c>
      <c r="E55" s="134">
        <v>0</v>
      </c>
      <c r="F55" s="156">
        <v>13041066</v>
      </c>
      <c r="G55" s="136">
        <v>6.3555222803733477E-2</v>
      </c>
      <c r="H55" s="99">
        <v>13543623</v>
      </c>
      <c r="I55" s="132">
        <v>1</v>
      </c>
      <c r="J55" s="137">
        <v>0</v>
      </c>
      <c r="K55" s="134">
        <v>0</v>
      </c>
      <c r="L55" s="156">
        <v>13543623</v>
      </c>
      <c r="M55" s="136">
        <v>7.0269238943363732E-2</v>
      </c>
    </row>
    <row r="56" spans="1:13" ht="15" customHeight="1" x14ac:dyDescent="0.35">
      <c r="A56" s="157" t="s">
        <v>150</v>
      </c>
      <c r="B56" s="158">
        <v>1536900</v>
      </c>
      <c r="C56" s="132">
        <v>1</v>
      </c>
      <c r="D56" s="159">
        <v>0</v>
      </c>
      <c r="E56" s="134">
        <v>0</v>
      </c>
      <c r="F56" s="160">
        <v>1536900</v>
      </c>
      <c r="G56" s="136">
        <v>7.4900335545466891E-3</v>
      </c>
      <c r="H56" s="158">
        <v>1584057</v>
      </c>
      <c r="I56" s="132">
        <v>1</v>
      </c>
      <c r="J56" s="159">
        <v>0</v>
      </c>
      <c r="K56" s="134">
        <v>0</v>
      </c>
      <c r="L56" s="160">
        <v>1584057</v>
      </c>
      <c r="M56" s="136">
        <v>8.2186634870822905E-3</v>
      </c>
    </row>
    <row r="57" spans="1:13" ht="15" customHeight="1" x14ac:dyDescent="0.35">
      <c r="A57" s="157" t="s">
        <v>151</v>
      </c>
      <c r="B57" s="158">
        <v>789868</v>
      </c>
      <c r="C57" s="132">
        <v>1</v>
      </c>
      <c r="D57" s="159">
        <v>0</v>
      </c>
      <c r="E57" s="134">
        <v>0</v>
      </c>
      <c r="F57" s="160">
        <v>789868</v>
      </c>
      <c r="G57" s="136">
        <v>3.8493967230546454E-3</v>
      </c>
      <c r="H57" s="158">
        <v>805767</v>
      </c>
      <c r="I57" s="132">
        <v>1</v>
      </c>
      <c r="J57" s="159">
        <v>0</v>
      </c>
      <c r="K57" s="134">
        <v>0</v>
      </c>
      <c r="L57" s="160">
        <v>805767</v>
      </c>
      <c r="M57" s="136">
        <v>4.1806120751941601E-3</v>
      </c>
    </row>
    <row r="58" spans="1:13" ht="15" customHeight="1" x14ac:dyDescent="0.35">
      <c r="A58" s="157" t="s">
        <v>288</v>
      </c>
      <c r="B58" s="158">
        <v>0</v>
      </c>
      <c r="C58" s="132">
        <v>0</v>
      </c>
      <c r="D58" s="159">
        <v>3539500</v>
      </c>
      <c r="E58" s="134">
        <v>1</v>
      </c>
      <c r="F58" s="160">
        <v>3539500</v>
      </c>
      <c r="G58" s="136">
        <v>1</v>
      </c>
      <c r="H58" s="158">
        <v>0</v>
      </c>
      <c r="I58" s="132">
        <v>0</v>
      </c>
      <c r="J58" s="159">
        <v>3626000</v>
      </c>
      <c r="K58" s="134">
        <v>1</v>
      </c>
      <c r="L58" s="160">
        <v>3626000</v>
      </c>
      <c r="M58" s="136">
        <v>1</v>
      </c>
    </row>
    <row r="59" spans="1:13" ht="15" customHeight="1" x14ac:dyDescent="0.35">
      <c r="A59" s="83" t="s">
        <v>158</v>
      </c>
      <c r="B59" s="99">
        <v>1565855</v>
      </c>
      <c r="C59" s="132">
        <v>0.1691944636087464</v>
      </c>
      <c r="D59" s="137">
        <v>7688910</v>
      </c>
      <c r="E59" s="134">
        <v>0.83080553639125354</v>
      </c>
      <c r="F59" s="156">
        <v>9254765</v>
      </c>
      <c r="G59" s="136">
        <v>4.5102804599807596E-2</v>
      </c>
      <c r="H59" s="99">
        <v>1601520</v>
      </c>
      <c r="I59" s="132">
        <v>0.1670823241836516</v>
      </c>
      <c r="J59" s="137">
        <v>7983695</v>
      </c>
      <c r="K59" s="134">
        <v>0.83291767581634846</v>
      </c>
      <c r="L59" s="156">
        <v>9585215</v>
      </c>
      <c r="M59" s="136">
        <v>4.9731579442111921E-2</v>
      </c>
    </row>
    <row r="60" spans="1:13" s="28" customFormat="1" ht="15" customHeight="1" x14ac:dyDescent="0.35">
      <c r="A60" s="97" t="s">
        <v>121</v>
      </c>
      <c r="B60" s="102">
        <v>69646879</v>
      </c>
      <c r="C60" s="144">
        <v>0.86116389642824032</v>
      </c>
      <c r="D60" s="147">
        <v>11228410</v>
      </c>
      <c r="E60" s="145">
        <v>0.13883610357175971</v>
      </c>
      <c r="F60" s="161">
        <v>80875289</v>
      </c>
      <c r="G60" s="146">
        <v>0.39414316373457009</v>
      </c>
      <c r="H60" s="102">
        <v>69997292</v>
      </c>
      <c r="I60" s="144">
        <v>0.85773650729195527</v>
      </c>
      <c r="J60" s="147">
        <v>11609695</v>
      </c>
      <c r="K60" s="145">
        <v>0.14226349270804473</v>
      </c>
      <c r="L60" s="156">
        <v>81606987</v>
      </c>
      <c r="M60" s="146">
        <v>0.42340671096286253</v>
      </c>
    </row>
    <row r="61" spans="1:13" ht="15" customHeight="1" x14ac:dyDescent="0.35">
      <c r="A61" s="126" t="s">
        <v>122</v>
      </c>
      <c r="B61" s="162">
        <v>0</v>
      </c>
      <c r="C61" s="132">
        <v>0</v>
      </c>
      <c r="D61" s="163">
        <v>0</v>
      </c>
      <c r="E61" s="134">
        <v>0</v>
      </c>
      <c r="F61" s="164">
        <v>0</v>
      </c>
      <c r="G61" s="136">
        <v>0</v>
      </c>
      <c r="H61" s="162">
        <v>0</v>
      </c>
      <c r="I61" s="132">
        <v>0</v>
      </c>
      <c r="J61" s="163">
        <v>0</v>
      </c>
      <c r="K61" s="134">
        <v>0</v>
      </c>
      <c r="L61" s="164">
        <v>0</v>
      </c>
      <c r="M61" s="136">
        <v>0</v>
      </c>
    </row>
    <row r="62" spans="1:13" ht="15" customHeight="1" x14ac:dyDescent="0.35">
      <c r="A62" s="165" t="s">
        <v>152</v>
      </c>
      <c r="B62" s="84">
        <v>0</v>
      </c>
      <c r="C62" s="132">
        <v>0</v>
      </c>
      <c r="D62" s="137">
        <v>0</v>
      </c>
      <c r="E62" s="134">
        <v>0</v>
      </c>
      <c r="F62" s="122">
        <v>0</v>
      </c>
      <c r="G62" s="136">
        <v>0</v>
      </c>
      <c r="H62" s="84">
        <v>0</v>
      </c>
      <c r="I62" s="132">
        <v>0</v>
      </c>
      <c r="J62" s="137">
        <v>0</v>
      </c>
      <c r="K62" s="134">
        <v>0</v>
      </c>
      <c r="L62" s="122">
        <v>0</v>
      </c>
      <c r="M62" s="136">
        <v>0</v>
      </c>
    </row>
    <row r="63" spans="1:13" ht="15" customHeight="1" x14ac:dyDescent="0.35">
      <c r="A63" s="72" t="s">
        <v>123</v>
      </c>
      <c r="B63" s="84">
        <v>0</v>
      </c>
      <c r="C63" s="132">
        <v>0</v>
      </c>
      <c r="D63" s="137">
        <v>0</v>
      </c>
      <c r="E63" s="134">
        <v>0</v>
      </c>
      <c r="F63" s="122">
        <v>0</v>
      </c>
      <c r="G63" s="136">
        <v>0</v>
      </c>
      <c r="H63" s="84">
        <v>0</v>
      </c>
      <c r="I63" s="132">
        <v>0</v>
      </c>
      <c r="J63" s="137">
        <v>0</v>
      </c>
      <c r="K63" s="134">
        <v>0</v>
      </c>
      <c r="L63" s="122">
        <v>0</v>
      </c>
      <c r="M63" s="136">
        <v>0</v>
      </c>
    </row>
    <row r="64" spans="1:13" ht="15" customHeight="1" x14ac:dyDescent="0.35">
      <c r="A64" s="86" t="s">
        <v>124</v>
      </c>
      <c r="B64" s="84">
        <v>0</v>
      </c>
      <c r="C64" s="132">
        <v>0</v>
      </c>
      <c r="D64" s="137">
        <v>1901449</v>
      </c>
      <c r="E64" s="134">
        <v>1</v>
      </c>
      <c r="F64" s="122">
        <v>1901449</v>
      </c>
      <c r="G64" s="136">
        <v>9.2666515793215221E-3</v>
      </c>
      <c r="H64" s="84">
        <v>0</v>
      </c>
      <c r="I64" s="132">
        <v>0</v>
      </c>
      <c r="J64" s="137">
        <v>1901449</v>
      </c>
      <c r="K64" s="134">
        <v>1</v>
      </c>
      <c r="L64" s="122">
        <v>1901449</v>
      </c>
      <c r="M64" s="136">
        <v>9.8654085483345193E-3</v>
      </c>
    </row>
    <row r="65" spans="1:13" ht="15" customHeight="1" x14ac:dyDescent="0.35">
      <c r="A65" s="165" t="s">
        <v>125</v>
      </c>
      <c r="B65" s="84">
        <v>0</v>
      </c>
      <c r="C65" s="132">
        <v>0</v>
      </c>
      <c r="D65" s="137">
        <v>0</v>
      </c>
      <c r="E65" s="134">
        <v>0</v>
      </c>
      <c r="F65" s="122">
        <v>0</v>
      </c>
      <c r="G65" s="136">
        <v>0</v>
      </c>
      <c r="H65" s="84">
        <v>0</v>
      </c>
      <c r="I65" s="132">
        <v>0</v>
      </c>
      <c r="J65" s="137">
        <v>0</v>
      </c>
      <c r="K65" s="134">
        <v>0</v>
      </c>
      <c r="L65" s="122">
        <v>0</v>
      </c>
      <c r="M65" s="136">
        <v>0</v>
      </c>
    </row>
    <row r="66" spans="1:13" ht="15" customHeight="1" x14ac:dyDescent="0.35">
      <c r="A66" s="165" t="s">
        <v>126</v>
      </c>
      <c r="B66" s="84">
        <v>0</v>
      </c>
      <c r="C66" s="132">
        <v>0</v>
      </c>
      <c r="D66" s="137">
        <v>5546550</v>
      </c>
      <c r="E66" s="134">
        <v>1</v>
      </c>
      <c r="F66" s="122">
        <v>5546550</v>
      </c>
      <c r="G66" s="136">
        <v>2.7030936047869696E-2</v>
      </c>
      <c r="H66" s="84">
        <v>0</v>
      </c>
      <c r="I66" s="132">
        <v>0</v>
      </c>
      <c r="J66" s="137">
        <v>5564550</v>
      </c>
      <c r="K66" s="134">
        <v>1</v>
      </c>
      <c r="L66" s="122">
        <v>5564550</v>
      </c>
      <c r="M66" s="136">
        <v>2.8870907995762626E-2</v>
      </c>
    </row>
    <row r="67" spans="1:13" ht="15" customHeight="1" x14ac:dyDescent="0.35">
      <c r="A67" s="126" t="s">
        <v>153</v>
      </c>
      <c r="B67" s="84">
        <v>0</v>
      </c>
      <c r="C67" s="132">
        <v>0</v>
      </c>
      <c r="D67" s="137">
        <v>14821169</v>
      </c>
      <c r="E67" s="134">
        <v>1</v>
      </c>
      <c r="F67" s="122">
        <v>14821169</v>
      </c>
      <c r="G67" s="136">
        <v>7.223049848891093E-2</v>
      </c>
      <c r="H67" s="84">
        <v>0</v>
      </c>
      <c r="I67" s="132">
        <v>0</v>
      </c>
      <c r="J67" s="137">
        <v>15657098</v>
      </c>
      <c r="K67" s="134">
        <v>1</v>
      </c>
      <c r="L67" s="122">
        <v>15657098</v>
      </c>
      <c r="M67" s="136">
        <v>8.1234715446646913E-2</v>
      </c>
    </row>
    <row r="68" spans="1:13" ht="15" customHeight="1" x14ac:dyDescent="0.35">
      <c r="A68" s="126" t="s">
        <v>154</v>
      </c>
      <c r="B68" s="84">
        <v>0</v>
      </c>
      <c r="C68" s="132">
        <v>0</v>
      </c>
      <c r="D68" s="137">
        <v>0</v>
      </c>
      <c r="E68" s="134">
        <v>0</v>
      </c>
      <c r="F68" s="122">
        <v>0</v>
      </c>
      <c r="G68" s="136">
        <v>0</v>
      </c>
      <c r="H68" s="84">
        <v>0</v>
      </c>
      <c r="I68" s="132">
        <v>0</v>
      </c>
      <c r="J68" s="137">
        <v>0</v>
      </c>
      <c r="K68" s="134">
        <v>0</v>
      </c>
      <c r="L68" s="122">
        <v>0</v>
      </c>
      <c r="M68" s="136">
        <v>0</v>
      </c>
    </row>
    <row r="69" spans="1:13" ht="15" customHeight="1" x14ac:dyDescent="0.35">
      <c r="A69" s="72" t="s">
        <v>155</v>
      </c>
      <c r="B69" s="84">
        <v>0</v>
      </c>
      <c r="C69" s="132">
        <v>0</v>
      </c>
      <c r="D69" s="137">
        <v>104868.36</v>
      </c>
      <c r="E69" s="134">
        <v>1</v>
      </c>
      <c r="F69" s="122">
        <v>104868.36</v>
      </c>
      <c r="G69" s="136">
        <v>5.1107263661284523E-4</v>
      </c>
      <c r="H69" s="84">
        <v>0</v>
      </c>
      <c r="I69" s="132">
        <v>0</v>
      </c>
      <c r="J69" s="137">
        <v>104868.36</v>
      </c>
      <c r="K69" s="134">
        <v>1</v>
      </c>
      <c r="L69" s="122">
        <v>104868.36</v>
      </c>
      <c r="M69" s="136">
        <v>5.4409516910199638E-4</v>
      </c>
    </row>
    <row r="70" spans="1:13" ht="15" customHeight="1" x14ac:dyDescent="0.35">
      <c r="A70" s="86" t="s">
        <v>127</v>
      </c>
      <c r="B70" s="84">
        <v>3896987</v>
      </c>
      <c r="C70" s="132">
        <v>1</v>
      </c>
      <c r="D70" s="137">
        <v>0</v>
      </c>
      <c r="E70" s="134">
        <v>0</v>
      </c>
      <c r="F70" s="122">
        <v>3896987</v>
      </c>
      <c r="G70" s="136">
        <v>1.8991842925129961E-2</v>
      </c>
      <c r="H70" s="84">
        <v>3546574</v>
      </c>
      <c r="I70" s="132">
        <v>1</v>
      </c>
      <c r="J70" s="137">
        <v>0</v>
      </c>
      <c r="K70" s="134">
        <v>0</v>
      </c>
      <c r="L70" s="122">
        <v>3546574</v>
      </c>
      <c r="M70" s="136">
        <v>1.8400915016338042E-2</v>
      </c>
    </row>
    <row r="71" spans="1:13" ht="15" customHeight="1" x14ac:dyDescent="0.35">
      <c r="A71" s="126" t="s">
        <v>361</v>
      </c>
      <c r="B71" s="84">
        <v>0</v>
      </c>
      <c r="C71" s="132">
        <v>0</v>
      </c>
      <c r="D71" s="137">
        <v>0</v>
      </c>
      <c r="E71" s="134">
        <v>0</v>
      </c>
      <c r="F71" s="122">
        <v>0</v>
      </c>
      <c r="G71" s="136">
        <v>0</v>
      </c>
      <c r="H71" s="84">
        <v>0</v>
      </c>
      <c r="I71" s="132">
        <v>0</v>
      </c>
      <c r="J71" s="137">
        <v>0</v>
      </c>
      <c r="K71" s="134">
        <v>0</v>
      </c>
      <c r="L71" s="122">
        <v>0</v>
      </c>
      <c r="M71" s="136"/>
    </row>
    <row r="72" spans="1:13" s="28" customFormat="1" ht="15" customHeight="1" x14ac:dyDescent="0.35">
      <c r="A72" s="103" t="s">
        <v>128</v>
      </c>
      <c r="B72" s="92">
        <v>73543866</v>
      </c>
      <c r="C72" s="144">
        <v>0.68638728090707013</v>
      </c>
      <c r="D72" s="147">
        <v>33602446.359999999</v>
      </c>
      <c r="E72" s="145">
        <v>0.31361271909292987</v>
      </c>
      <c r="F72" s="92">
        <v>107146312.36</v>
      </c>
      <c r="G72" s="146">
        <v>0.52217416541241501</v>
      </c>
      <c r="H72" s="92">
        <v>73543866</v>
      </c>
      <c r="I72" s="144">
        <v>0.67856459001801417</v>
      </c>
      <c r="J72" s="147">
        <v>34837660.359999999</v>
      </c>
      <c r="K72" s="145">
        <v>0.32143540998198578</v>
      </c>
      <c r="L72" s="92">
        <v>108381526.36</v>
      </c>
      <c r="M72" s="146">
        <v>0.56232275313904667</v>
      </c>
    </row>
    <row r="73" spans="1:13" ht="15" customHeight="1" x14ac:dyDescent="0.35">
      <c r="A73" s="74" t="s">
        <v>129</v>
      </c>
      <c r="B73" s="99"/>
      <c r="C73" s="141" t="s">
        <v>36</v>
      </c>
      <c r="D73" s="137"/>
      <c r="E73" s="142" t="s">
        <v>36</v>
      </c>
      <c r="F73" s="122"/>
      <c r="G73" s="143" t="s">
        <v>36</v>
      </c>
      <c r="H73" s="99"/>
      <c r="I73" s="141" t="s">
        <v>36</v>
      </c>
      <c r="J73" s="137"/>
      <c r="K73" s="142" t="s">
        <v>36</v>
      </c>
      <c r="L73" s="122"/>
      <c r="M73" s="143" t="s">
        <v>36</v>
      </c>
    </row>
    <row r="74" spans="1:13" ht="15" customHeight="1" x14ac:dyDescent="0.35">
      <c r="A74" s="72" t="s">
        <v>130</v>
      </c>
      <c r="B74" s="19">
        <v>0</v>
      </c>
      <c r="C74" s="127">
        <v>0</v>
      </c>
      <c r="D74" s="133">
        <v>9368288</v>
      </c>
      <c r="E74" s="129">
        <v>1</v>
      </c>
      <c r="F74" s="20">
        <v>9368288</v>
      </c>
      <c r="G74" s="131">
        <v>4.5656055350808182E-2</v>
      </c>
      <c r="H74" s="19">
        <v>0</v>
      </c>
      <c r="I74" s="127">
        <v>0</v>
      </c>
      <c r="J74" s="133">
        <v>9368288</v>
      </c>
      <c r="K74" s="129">
        <v>1</v>
      </c>
      <c r="L74" s="20">
        <v>9368288</v>
      </c>
      <c r="M74" s="131">
        <v>4.8606083317753832E-2</v>
      </c>
    </row>
    <row r="75" spans="1:13" ht="15" customHeight="1" x14ac:dyDescent="0.35">
      <c r="A75" s="83" t="s">
        <v>131</v>
      </c>
      <c r="B75" s="84">
        <v>0</v>
      </c>
      <c r="C75" s="132">
        <v>0</v>
      </c>
      <c r="D75" s="137">
        <v>0</v>
      </c>
      <c r="E75" s="134">
        <v>0</v>
      </c>
      <c r="F75" s="122">
        <v>0</v>
      </c>
      <c r="G75" s="136">
        <v>0</v>
      </c>
      <c r="H75" s="84">
        <v>0</v>
      </c>
      <c r="I75" s="132">
        <v>0</v>
      </c>
      <c r="J75" s="137">
        <v>0</v>
      </c>
      <c r="K75" s="134">
        <v>0</v>
      </c>
      <c r="L75" s="122">
        <v>0</v>
      </c>
      <c r="M75" s="136">
        <v>0</v>
      </c>
    </row>
    <row r="76" spans="1:13" ht="15" customHeight="1" x14ac:dyDescent="0.35">
      <c r="A76" s="98" t="s">
        <v>132</v>
      </c>
      <c r="B76" s="99"/>
      <c r="C76" s="141" t="s">
        <v>36</v>
      </c>
      <c r="D76" s="137"/>
      <c r="E76" s="142" t="s">
        <v>36</v>
      </c>
      <c r="F76" s="122"/>
      <c r="G76" s="143" t="s">
        <v>36</v>
      </c>
      <c r="H76" s="99"/>
      <c r="I76" s="141" t="s">
        <v>36</v>
      </c>
      <c r="J76" s="137"/>
      <c r="K76" s="142" t="s">
        <v>36</v>
      </c>
      <c r="L76" s="122"/>
      <c r="M76" s="143" t="s">
        <v>36</v>
      </c>
    </row>
    <row r="77" spans="1:13" ht="15" customHeight="1" x14ac:dyDescent="0.35">
      <c r="A77" s="72" t="s">
        <v>133</v>
      </c>
      <c r="B77" s="19">
        <v>0</v>
      </c>
      <c r="C77" s="127">
        <v>0</v>
      </c>
      <c r="D77" s="133">
        <v>24103435.690000001</v>
      </c>
      <c r="E77" s="129">
        <v>1</v>
      </c>
      <c r="F77" s="20">
        <v>24103435.690000001</v>
      </c>
      <c r="G77" s="131">
        <v>0.11746733170535378</v>
      </c>
      <c r="H77" s="19">
        <v>0</v>
      </c>
      <c r="I77" s="127">
        <v>0</v>
      </c>
      <c r="J77" s="133">
        <v>24103435.690000001</v>
      </c>
      <c r="K77" s="129">
        <v>1</v>
      </c>
      <c r="L77" s="20">
        <v>24103435.690000001</v>
      </c>
      <c r="M77" s="131">
        <v>0.12505738544676054</v>
      </c>
    </row>
    <row r="78" spans="1:13" ht="15" customHeight="1" x14ac:dyDescent="0.35">
      <c r="A78" s="83" t="s">
        <v>157</v>
      </c>
      <c r="B78" s="84">
        <v>0</v>
      </c>
      <c r="C78" s="132">
        <v>0</v>
      </c>
      <c r="D78" s="137">
        <v>18831251.16</v>
      </c>
      <c r="E78" s="134">
        <v>1</v>
      </c>
      <c r="F78" s="122">
        <v>18831251.16</v>
      </c>
      <c r="G78" s="136">
        <v>9.1773507100329402E-2</v>
      </c>
      <c r="H78" s="84">
        <v>0</v>
      </c>
      <c r="I78" s="132">
        <v>0</v>
      </c>
      <c r="J78" s="137">
        <v>18831251.16</v>
      </c>
      <c r="K78" s="134">
        <v>1</v>
      </c>
      <c r="L78" s="122">
        <v>18831251.16</v>
      </c>
      <c r="M78" s="136">
        <v>9.7703375777997911E-2</v>
      </c>
    </row>
    <row r="79" spans="1:13" s="28" customFormat="1" ht="15" customHeight="1" x14ac:dyDescent="0.35">
      <c r="A79" s="98" t="s">
        <v>134</v>
      </c>
      <c r="B79" s="166">
        <v>0</v>
      </c>
      <c r="C79" s="144">
        <v>0</v>
      </c>
      <c r="D79" s="167">
        <v>52302974.850000001</v>
      </c>
      <c r="E79" s="145">
        <v>1</v>
      </c>
      <c r="F79" s="148">
        <v>52302974.850000001</v>
      </c>
      <c r="G79" s="146">
        <v>0.25489689415649136</v>
      </c>
      <c r="H79" s="166">
        <v>0</v>
      </c>
      <c r="I79" s="144">
        <v>0</v>
      </c>
      <c r="J79" s="167">
        <v>52302974.850000001</v>
      </c>
      <c r="K79" s="145">
        <v>1</v>
      </c>
      <c r="L79" s="148">
        <v>52302974.850000001</v>
      </c>
      <c r="M79" s="146">
        <v>0.27136684454251225</v>
      </c>
    </row>
    <row r="80" spans="1:13" s="28" customFormat="1" ht="15" customHeight="1" x14ac:dyDescent="0.35">
      <c r="A80" s="98" t="s">
        <v>3</v>
      </c>
      <c r="B80" s="166">
        <v>0</v>
      </c>
      <c r="C80" s="145">
        <v>0</v>
      </c>
      <c r="D80" s="149">
        <v>0</v>
      </c>
      <c r="E80" s="145">
        <v>0</v>
      </c>
      <c r="F80" s="173">
        <v>0</v>
      </c>
      <c r="G80" s="146">
        <v>0</v>
      </c>
      <c r="H80" s="166">
        <v>0</v>
      </c>
      <c r="I80" s="145">
        <v>0</v>
      </c>
      <c r="J80" s="149">
        <v>0</v>
      </c>
      <c r="K80" s="145">
        <v>0</v>
      </c>
      <c r="L80" s="173">
        <v>0</v>
      </c>
      <c r="M80" s="146">
        <v>0</v>
      </c>
    </row>
    <row r="81" spans="1:13" s="28" customFormat="1" ht="15" customHeight="1" thickBot="1" x14ac:dyDescent="0.4">
      <c r="A81" s="104" t="s">
        <v>69</v>
      </c>
      <c r="B81" s="168">
        <v>119287251</v>
      </c>
      <c r="C81" s="169">
        <v>0.58134264598843977</v>
      </c>
      <c r="D81" s="168">
        <v>85905421.210000008</v>
      </c>
      <c r="E81" s="170">
        <v>0.41865735401156023</v>
      </c>
      <c r="F81" s="168">
        <v>205192672.21000001</v>
      </c>
      <c r="G81" s="171">
        <v>1</v>
      </c>
      <c r="H81" s="168">
        <v>105598367</v>
      </c>
      <c r="I81" s="169">
        <v>0.54788271076003925</v>
      </c>
      <c r="J81" s="168">
        <v>87140635.210000008</v>
      </c>
      <c r="K81" s="170">
        <v>0.45211728923996075</v>
      </c>
      <c r="L81" s="168">
        <v>192739002.21000001</v>
      </c>
      <c r="M81" s="171">
        <v>1</v>
      </c>
    </row>
    <row r="82" spans="1:13" ht="15" customHeight="1" thickTop="1" x14ac:dyDescent="0.35"/>
    <row r="83" spans="1:13" ht="15" customHeight="1" x14ac:dyDescent="0.35">
      <c r="A83" s="5" t="s">
        <v>156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" sqref="B1:O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19" customWidth="1"/>
    <col min="3" max="3" width="12.69140625" style="5" customWidth="1"/>
    <col min="4" max="4" width="20.69140625" style="19" customWidth="1"/>
    <col min="5" max="5" width="12.69140625" style="5" customWidth="1"/>
    <col min="6" max="6" width="20.69140625" style="19" customWidth="1"/>
    <col min="7" max="7" width="12.69140625" style="5" customWidth="1"/>
    <col min="8" max="8" width="20.69140625" style="19" customWidth="1"/>
    <col min="9" max="9" width="12.69140625" style="5" customWidth="1"/>
    <col min="10" max="10" width="20.69140625" style="19" customWidth="1"/>
    <col min="11" max="11" width="12.69140625" style="5" customWidth="1"/>
    <col min="12" max="12" width="20.69140625" style="19" customWidth="1"/>
    <col min="13" max="13" width="12.69140625" style="5" customWidth="1"/>
    <col min="14" max="16384" width="12.4609375" style="5"/>
  </cols>
  <sheetData>
    <row r="1" spans="1:13" s="245" customFormat="1" ht="20.149999999999999" customHeight="1" x14ac:dyDescent="0.4">
      <c r="A1" s="240" t="s">
        <v>39</v>
      </c>
      <c r="B1" s="252"/>
      <c r="C1" s="246"/>
      <c r="D1" s="252"/>
      <c r="F1" s="252"/>
      <c r="H1" s="252"/>
      <c r="I1" s="246"/>
      <c r="J1" s="253" t="s">
        <v>19</v>
      </c>
      <c r="K1" s="243" t="s">
        <v>372</v>
      </c>
      <c r="L1" s="255"/>
      <c r="M1" s="243"/>
    </row>
    <row r="2" spans="1:13" s="245" customFormat="1" ht="20.149999999999999" customHeight="1" x14ac:dyDescent="0.4">
      <c r="A2" s="240" t="s">
        <v>137</v>
      </c>
      <c r="B2" s="252"/>
      <c r="C2" s="246"/>
      <c r="D2" s="252"/>
      <c r="E2" s="246"/>
      <c r="F2" s="252"/>
      <c r="G2" s="246"/>
      <c r="H2" s="252"/>
      <c r="I2" s="246"/>
      <c r="J2" s="252"/>
      <c r="K2" s="246"/>
      <c r="L2" s="252"/>
    </row>
    <row r="3" spans="1:13" s="245" customFormat="1" ht="20.149999999999999" customHeight="1" thickBot="1" x14ac:dyDescent="0.45">
      <c r="A3" s="241" t="s">
        <v>138</v>
      </c>
      <c r="B3" s="254"/>
      <c r="C3" s="256"/>
      <c r="D3" s="254"/>
      <c r="E3" s="256"/>
      <c r="F3" s="254"/>
      <c r="G3" s="256"/>
      <c r="H3" s="254"/>
      <c r="I3" s="256"/>
      <c r="J3" s="254"/>
      <c r="K3" s="256"/>
      <c r="L3" s="254"/>
      <c r="M3" s="257"/>
    </row>
    <row r="4" spans="1:13" ht="15" customHeight="1" thickTop="1" x14ac:dyDescent="0.35">
      <c r="A4" s="69"/>
      <c r="B4" s="70"/>
      <c r="C4" s="108"/>
      <c r="D4" s="70"/>
      <c r="E4" s="108"/>
      <c r="F4" s="70"/>
      <c r="G4" s="109"/>
      <c r="H4" s="70" t="s">
        <v>36</v>
      </c>
      <c r="I4" s="108"/>
      <c r="J4" s="70"/>
      <c r="K4" s="108"/>
      <c r="L4" s="70"/>
      <c r="M4" s="109"/>
    </row>
    <row r="5" spans="1:13" ht="4.95" customHeight="1" x14ac:dyDescent="0.35">
      <c r="A5" s="72"/>
      <c r="G5" s="110"/>
      <c r="M5" s="110"/>
    </row>
    <row r="6" spans="1:13" ht="15" customHeight="1" x14ac:dyDescent="0.35">
      <c r="A6" s="74"/>
      <c r="B6" s="75" t="s">
        <v>1013</v>
      </c>
      <c r="C6" s="111"/>
      <c r="D6" s="112"/>
      <c r="E6" s="111"/>
      <c r="F6" s="112"/>
      <c r="G6" s="113"/>
      <c r="H6" s="75" t="s">
        <v>1012</v>
      </c>
      <c r="I6" s="111"/>
      <c r="J6" s="112"/>
      <c r="K6" s="111"/>
      <c r="L6" s="112"/>
      <c r="M6" s="114" t="s">
        <v>36</v>
      </c>
    </row>
    <row r="7" spans="1:13" ht="4.95" customHeight="1" x14ac:dyDescent="0.35">
      <c r="A7" s="72" t="s">
        <v>36</v>
      </c>
      <c r="B7" s="19" t="s">
        <v>36</v>
      </c>
      <c r="D7" s="19" t="s">
        <v>36</v>
      </c>
      <c r="F7" s="19" t="s">
        <v>36</v>
      </c>
      <c r="G7" s="110"/>
      <c r="H7" s="19" t="s">
        <v>36</v>
      </c>
      <c r="J7" s="19" t="s">
        <v>36</v>
      </c>
      <c r="L7" s="19" t="s">
        <v>36</v>
      </c>
      <c r="M7" s="110"/>
    </row>
    <row r="8" spans="1:13" ht="15" customHeight="1" x14ac:dyDescent="0.35">
      <c r="A8" s="72" t="s">
        <v>36</v>
      </c>
      <c r="B8" s="19" t="s">
        <v>36</v>
      </c>
      <c r="D8" s="19" t="s">
        <v>36</v>
      </c>
      <c r="F8" s="19" t="s">
        <v>36</v>
      </c>
      <c r="G8" s="110"/>
      <c r="H8" s="19" t="s">
        <v>36</v>
      </c>
      <c r="J8" s="19" t="s">
        <v>36</v>
      </c>
      <c r="L8" s="19" t="s">
        <v>36</v>
      </c>
      <c r="M8" s="110"/>
    </row>
    <row r="9" spans="1:13" ht="15" customHeight="1" x14ac:dyDescent="0.35">
      <c r="A9" s="77" t="s">
        <v>36</v>
      </c>
      <c r="B9" s="78" t="s">
        <v>36</v>
      </c>
      <c r="C9" s="115" t="s">
        <v>139</v>
      </c>
      <c r="D9" s="116" t="s">
        <v>36</v>
      </c>
      <c r="E9" s="115" t="s">
        <v>139</v>
      </c>
      <c r="F9" s="116" t="s">
        <v>36</v>
      </c>
      <c r="G9" s="117" t="s">
        <v>139</v>
      </c>
      <c r="H9" s="78" t="s">
        <v>36</v>
      </c>
      <c r="I9" s="115" t="s">
        <v>139</v>
      </c>
      <c r="J9" s="116" t="s">
        <v>36</v>
      </c>
      <c r="K9" s="115" t="s">
        <v>139</v>
      </c>
      <c r="L9" s="116" t="s">
        <v>36</v>
      </c>
      <c r="M9" s="117" t="s">
        <v>139</v>
      </c>
    </row>
    <row r="10" spans="1:13" ht="15" customHeight="1" x14ac:dyDescent="0.35">
      <c r="A10" s="80" t="s">
        <v>107</v>
      </c>
      <c r="B10" s="81" t="s">
        <v>140</v>
      </c>
      <c r="C10" s="118" t="s">
        <v>104</v>
      </c>
      <c r="D10" s="119" t="s">
        <v>141</v>
      </c>
      <c r="E10" s="118" t="s">
        <v>104</v>
      </c>
      <c r="F10" s="119" t="s">
        <v>104</v>
      </c>
      <c r="G10" s="120" t="s">
        <v>104</v>
      </c>
      <c r="H10" s="81" t="s">
        <v>140</v>
      </c>
      <c r="I10" s="118" t="s">
        <v>104</v>
      </c>
      <c r="J10" s="119" t="s">
        <v>141</v>
      </c>
      <c r="K10" s="118" t="s">
        <v>104</v>
      </c>
      <c r="L10" s="119" t="s">
        <v>104</v>
      </c>
      <c r="M10" s="120" t="s">
        <v>104</v>
      </c>
    </row>
    <row r="11" spans="1:13" ht="4.95" customHeight="1" x14ac:dyDescent="0.35">
      <c r="A11" s="83" t="s">
        <v>142</v>
      </c>
      <c r="B11" s="84" t="s">
        <v>36</v>
      </c>
      <c r="C11" s="121"/>
      <c r="D11" s="122" t="s">
        <v>36</v>
      </c>
      <c r="E11" s="121"/>
      <c r="F11" s="122" t="s">
        <v>36</v>
      </c>
      <c r="G11" s="123"/>
      <c r="H11" s="84" t="s">
        <v>36</v>
      </c>
      <c r="I11" s="121"/>
      <c r="J11" s="122" t="s">
        <v>36</v>
      </c>
      <c r="K11" s="121"/>
      <c r="L11" s="122" t="s">
        <v>36</v>
      </c>
      <c r="M11" s="123" t="s">
        <v>142</v>
      </c>
    </row>
    <row r="12" spans="1:13" ht="15" customHeight="1" x14ac:dyDescent="0.35">
      <c r="A12" s="74" t="s">
        <v>49</v>
      </c>
      <c r="B12" s="19" t="s">
        <v>36</v>
      </c>
      <c r="C12" s="124" t="s">
        <v>36</v>
      </c>
      <c r="D12" s="20"/>
      <c r="E12" s="38"/>
      <c r="F12" s="20"/>
      <c r="G12" s="125"/>
      <c r="I12" s="38"/>
      <c r="J12" s="20"/>
      <c r="K12" s="38"/>
      <c r="L12" s="20"/>
      <c r="M12" s="125"/>
    </row>
    <row r="13" spans="1:13" ht="15" customHeight="1" x14ac:dyDescent="0.35">
      <c r="A13" s="126" t="s">
        <v>143</v>
      </c>
      <c r="B13" s="107">
        <v>34799563</v>
      </c>
      <c r="C13" s="127">
        <v>1</v>
      </c>
      <c r="D13" s="128">
        <v>0</v>
      </c>
      <c r="E13" s="129">
        <v>0</v>
      </c>
      <c r="F13" s="130">
        <v>34799563</v>
      </c>
      <c r="G13" s="131">
        <v>0.14695887462704255</v>
      </c>
      <c r="H13" s="107">
        <v>25730701</v>
      </c>
      <c r="I13" s="127">
        <v>1</v>
      </c>
      <c r="J13" s="128">
        <v>0</v>
      </c>
      <c r="K13" s="129">
        <v>0</v>
      </c>
      <c r="L13" s="130">
        <v>25730701</v>
      </c>
      <c r="M13" s="131">
        <v>0.13350022935142597</v>
      </c>
    </row>
    <row r="14" spans="1:13" ht="15" customHeight="1" x14ac:dyDescent="0.35">
      <c r="A14" s="72" t="s">
        <v>144</v>
      </c>
      <c r="B14" s="19">
        <v>0</v>
      </c>
      <c r="C14" s="132">
        <v>0</v>
      </c>
      <c r="D14" s="133">
        <v>0</v>
      </c>
      <c r="E14" s="129">
        <v>0</v>
      </c>
      <c r="F14" s="135">
        <v>0</v>
      </c>
      <c r="G14" s="136">
        <v>0</v>
      </c>
      <c r="H14" s="19">
        <v>0</v>
      </c>
      <c r="I14" s="132">
        <v>0</v>
      </c>
      <c r="J14" s="133">
        <v>0</v>
      </c>
      <c r="K14" s="134">
        <v>0</v>
      </c>
      <c r="L14" s="135">
        <v>0</v>
      </c>
      <c r="M14" s="136">
        <v>0</v>
      </c>
    </row>
    <row r="15" spans="1:13" s="261" customFormat="1" ht="15" customHeight="1" x14ac:dyDescent="0.35">
      <c r="A15" s="345" t="s">
        <v>145</v>
      </c>
      <c r="B15" s="346">
        <v>6449714.0499999998</v>
      </c>
      <c r="C15" s="347">
        <v>1</v>
      </c>
      <c r="D15" s="348">
        <v>0</v>
      </c>
      <c r="E15" s="347">
        <v>0</v>
      </c>
      <c r="F15" s="350">
        <v>6449714.0499999998</v>
      </c>
      <c r="G15" s="351">
        <v>1</v>
      </c>
      <c r="H15" s="346">
        <v>1847009</v>
      </c>
      <c r="I15" s="347">
        <v>1</v>
      </c>
      <c r="J15" s="348">
        <v>0</v>
      </c>
      <c r="K15" s="349">
        <v>0</v>
      </c>
      <c r="L15" s="350">
        <v>1847009</v>
      </c>
      <c r="M15" s="351">
        <v>1</v>
      </c>
    </row>
    <row r="16" spans="1:13" s="262" customFormat="1" ht="15" customHeight="1" x14ac:dyDescent="0.35">
      <c r="A16" s="330" t="s">
        <v>146</v>
      </c>
      <c r="B16" s="331">
        <v>0</v>
      </c>
      <c r="C16" s="332">
        <v>0</v>
      </c>
      <c r="D16" s="333">
        <v>0</v>
      </c>
      <c r="E16" s="334">
        <v>0</v>
      </c>
      <c r="F16" s="335">
        <v>0</v>
      </c>
      <c r="G16" s="336">
        <v>0</v>
      </c>
      <c r="H16" s="331">
        <v>0</v>
      </c>
      <c r="I16" s="332">
        <v>0</v>
      </c>
      <c r="J16" s="333">
        <v>0</v>
      </c>
      <c r="K16" s="334">
        <v>0</v>
      </c>
      <c r="L16" s="335">
        <v>0</v>
      </c>
      <c r="M16" s="336">
        <v>0</v>
      </c>
    </row>
    <row r="17" spans="1:13" s="262" customFormat="1" ht="15" customHeight="1" x14ac:dyDescent="0.35">
      <c r="A17" s="337" t="s">
        <v>54</v>
      </c>
      <c r="B17" s="338">
        <v>1738097.05</v>
      </c>
      <c r="C17" s="339">
        <v>1</v>
      </c>
      <c r="D17" s="340">
        <v>0</v>
      </c>
      <c r="E17" s="334">
        <v>0</v>
      </c>
      <c r="F17" s="341">
        <v>1738097.05</v>
      </c>
      <c r="G17" s="342">
        <v>7.3399998287502202E-3</v>
      </c>
      <c r="H17" s="338">
        <v>1828997</v>
      </c>
      <c r="I17" s="339">
        <v>1</v>
      </c>
      <c r="J17" s="340">
        <v>0</v>
      </c>
      <c r="K17" s="343">
        <v>0</v>
      </c>
      <c r="L17" s="341">
        <v>1828997</v>
      </c>
      <c r="M17" s="342">
        <v>9.4895012375710262E-3</v>
      </c>
    </row>
    <row r="18" spans="1:13" s="262" customFormat="1" ht="15" customHeight="1" x14ac:dyDescent="0.35">
      <c r="A18" s="337" t="s">
        <v>55</v>
      </c>
      <c r="B18" s="338">
        <v>0</v>
      </c>
      <c r="C18" s="339">
        <v>0</v>
      </c>
      <c r="D18" s="340">
        <v>0</v>
      </c>
      <c r="E18" s="334">
        <v>0</v>
      </c>
      <c r="F18" s="341">
        <v>0</v>
      </c>
      <c r="G18" s="342">
        <v>0</v>
      </c>
      <c r="H18" s="338">
        <v>0</v>
      </c>
      <c r="I18" s="339">
        <v>0</v>
      </c>
      <c r="J18" s="340">
        <v>0</v>
      </c>
      <c r="K18" s="343">
        <v>0</v>
      </c>
      <c r="L18" s="341">
        <v>0</v>
      </c>
      <c r="M18" s="342">
        <v>0</v>
      </c>
    </row>
    <row r="19" spans="1:13" s="262" customFormat="1" ht="15" customHeight="1" x14ac:dyDescent="0.35">
      <c r="A19" s="337" t="s">
        <v>56</v>
      </c>
      <c r="B19" s="338">
        <v>0</v>
      </c>
      <c r="C19" s="339">
        <v>0</v>
      </c>
      <c r="D19" s="340">
        <v>0</v>
      </c>
      <c r="E19" s="334">
        <v>0</v>
      </c>
      <c r="F19" s="341">
        <v>0</v>
      </c>
      <c r="G19" s="342">
        <v>0</v>
      </c>
      <c r="H19" s="338">
        <v>0</v>
      </c>
      <c r="I19" s="339">
        <v>0</v>
      </c>
      <c r="J19" s="340">
        <v>0</v>
      </c>
      <c r="K19" s="343">
        <v>0</v>
      </c>
      <c r="L19" s="341">
        <v>0</v>
      </c>
      <c r="M19" s="342">
        <v>0</v>
      </c>
    </row>
    <row r="20" spans="1:13" s="262" customFormat="1" ht="15" customHeight="1" x14ac:dyDescent="0.35">
      <c r="A20" s="337" t="s">
        <v>57</v>
      </c>
      <c r="B20" s="338">
        <v>0</v>
      </c>
      <c r="C20" s="339">
        <v>0</v>
      </c>
      <c r="D20" s="340">
        <v>0</v>
      </c>
      <c r="E20" s="334">
        <v>0</v>
      </c>
      <c r="F20" s="341">
        <v>0</v>
      </c>
      <c r="G20" s="342">
        <v>0</v>
      </c>
      <c r="H20" s="338">
        <v>0</v>
      </c>
      <c r="I20" s="339">
        <v>0</v>
      </c>
      <c r="J20" s="340">
        <v>0</v>
      </c>
      <c r="K20" s="343">
        <v>0</v>
      </c>
      <c r="L20" s="341">
        <v>0</v>
      </c>
      <c r="M20" s="342">
        <v>0</v>
      </c>
    </row>
    <row r="21" spans="1:13" s="262" customFormat="1" ht="15" customHeight="1" x14ac:dyDescent="0.35">
      <c r="A21" s="337" t="s">
        <v>58</v>
      </c>
      <c r="B21" s="338">
        <v>0</v>
      </c>
      <c r="C21" s="339">
        <v>0</v>
      </c>
      <c r="D21" s="340">
        <v>0</v>
      </c>
      <c r="E21" s="334">
        <v>0</v>
      </c>
      <c r="F21" s="341">
        <v>0</v>
      </c>
      <c r="G21" s="342">
        <v>0</v>
      </c>
      <c r="H21" s="338">
        <v>0</v>
      </c>
      <c r="I21" s="339">
        <v>0</v>
      </c>
      <c r="J21" s="340">
        <v>0</v>
      </c>
      <c r="K21" s="343">
        <v>0</v>
      </c>
      <c r="L21" s="341">
        <v>0</v>
      </c>
      <c r="M21" s="342">
        <v>0</v>
      </c>
    </row>
    <row r="22" spans="1:13" s="262" customFormat="1" ht="15" customHeight="1" x14ac:dyDescent="0.35">
      <c r="A22" s="337" t="s">
        <v>147</v>
      </c>
      <c r="B22" s="338">
        <v>0</v>
      </c>
      <c r="C22" s="339">
        <v>0</v>
      </c>
      <c r="D22" s="340">
        <v>0</v>
      </c>
      <c r="E22" s="334">
        <v>0</v>
      </c>
      <c r="F22" s="341">
        <v>0</v>
      </c>
      <c r="G22" s="342">
        <v>0</v>
      </c>
      <c r="H22" s="338">
        <v>0</v>
      </c>
      <c r="I22" s="339">
        <v>0</v>
      </c>
      <c r="J22" s="340">
        <v>0</v>
      </c>
      <c r="K22" s="343">
        <v>0</v>
      </c>
      <c r="L22" s="341">
        <v>0</v>
      </c>
      <c r="M22" s="342">
        <v>0</v>
      </c>
    </row>
    <row r="23" spans="1:13" s="262" customFormat="1" ht="15" customHeight="1" x14ac:dyDescent="0.35">
      <c r="A23" s="337" t="s">
        <v>60</v>
      </c>
      <c r="B23" s="338">
        <v>0</v>
      </c>
      <c r="C23" s="339">
        <v>0</v>
      </c>
      <c r="D23" s="340">
        <v>0</v>
      </c>
      <c r="E23" s="334">
        <v>0</v>
      </c>
      <c r="F23" s="341">
        <v>0</v>
      </c>
      <c r="G23" s="342">
        <v>0</v>
      </c>
      <c r="H23" s="338">
        <v>0</v>
      </c>
      <c r="I23" s="339">
        <v>0</v>
      </c>
      <c r="J23" s="340">
        <v>0</v>
      </c>
      <c r="K23" s="343">
        <v>0</v>
      </c>
      <c r="L23" s="341">
        <v>0</v>
      </c>
      <c r="M23" s="342">
        <v>0</v>
      </c>
    </row>
    <row r="24" spans="1:13" s="262" customFormat="1" ht="15" customHeight="1" x14ac:dyDescent="0.35">
      <c r="A24" s="337" t="s">
        <v>61</v>
      </c>
      <c r="B24" s="338">
        <v>0</v>
      </c>
      <c r="C24" s="339">
        <v>0</v>
      </c>
      <c r="D24" s="340">
        <v>0</v>
      </c>
      <c r="E24" s="334">
        <v>0</v>
      </c>
      <c r="F24" s="341">
        <v>0</v>
      </c>
      <c r="G24" s="342">
        <v>0</v>
      </c>
      <c r="H24" s="338">
        <v>0</v>
      </c>
      <c r="I24" s="339">
        <v>0</v>
      </c>
      <c r="J24" s="340">
        <v>0</v>
      </c>
      <c r="K24" s="343">
        <v>0</v>
      </c>
      <c r="L24" s="341">
        <v>0</v>
      </c>
      <c r="M24" s="342">
        <v>0</v>
      </c>
    </row>
    <row r="25" spans="1:13" s="262" customFormat="1" ht="15" customHeight="1" x14ac:dyDescent="0.35">
      <c r="A25" s="337" t="s">
        <v>62</v>
      </c>
      <c r="B25" s="338">
        <v>0</v>
      </c>
      <c r="C25" s="339">
        <v>0</v>
      </c>
      <c r="D25" s="340">
        <v>0</v>
      </c>
      <c r="E25" s="334">
        <v>0</v>
      </c>
      <c r="F25" s="341">
        <v>0</v>
      </c>
      <c r="G25" s="342">
        <v>0</v>
      </c>
      <c r="H25" s="338">
        <v>0</v>
      </c>
      <c r="I25" s="339">
        <v>0</v>
      </c>
      <c r="J25" s="340">
        <v>0</v>
      </c>
      <c r="K25" s="343">
        <v>0</v>
      </c>
      <c r="L25" s="341">
        <v>0</v>
      </c>
      <c r="M25" s="342">
        <v>0</v>
      </c>
    </row>
    <row r="26" spans="1:13" s="262" customFormat="1" ht="15" customHeight="1" x14ac:dyDescent="0.35">
      <c r="A26" s="344" t="s">
        <v>63</v>
      </c>
      <c r="B26" s="338">
        <v>0</v>
      </c>
      <c r="C26" s="339">
        <v>0</v>
      </c>
      <c r="D26" s="340">
        <v>0</v>
      </c>
      <c r="E26" s="334">
        <v>0</v>
      </c>
      <c r="F26" s="341">
        <v>0</v>
      </c>
      <c r="G26" s="342">
        <v>0</v>
      </c>
      <c r="H26" s="338">
        <v>0</v>
      </c>
      <c r="I26" s="339">
        <v>0</v>
      </c>
      <c r="J26" s="340">
        <v>0</v>
      </c>
      <c r="K26" s="343">
        <v>0</v>
      </c>
      <c r="L26" s="341">
        <v>0</v>
      </c>
      <c r="M26" s="342">
        <v>0</v>
      </c>
    </row>
    <row r="27" spans="1:13" s="262" customFormat="1" ht="15" customHeight="1" x14ac:dyDescent="0.35">
      <c r="A27" s="344" t="s">
        <v>262</v>
      </c>
      <c r="B27" s="338">
        <v>0</v>
      </c>
      <c r="C27" s="339">
        <v>0</v>
      </c>
      <c r="D27" s="340">
        <v>0</v>
      </c>
      <c r="E27" s="334">
        <v>0</v>
      </c>
      <c r="F27" s="341">
        <v>0</v>
      </c>
      <c r="G27" s="342">
        <v>0</v>
      </c>
      <c r="H27" s="338">
        <v>0</v>
      </c>
      <c r="I27" s="339">
        <v>0</v>
      </c>
      <c r="J27" s="340">
        <v>0</v>
      </c>
      <c r="K27" s="343">
        <v>0</v>
      </c>
      <c r="L27" s="341">
        <v>0</v>
      </c>
      <c r="M27" s="342">
        <v>0</v>
      </c>
    </row>
    <row r="28" spans="1:13" s="262" customFormat="1" ht="15" customHeight="1" x14ac:dyDescent="0.35">
      <c r="A28" s="344" t="s">
        <v>264</v>
      </c>
      <c r="B28" s="338">
        <v>0</v>
      </c>
      <c r="C28" s="339">
        <v>0</v>
      </c>
      <c r="D28" s="340">
        <v>0</v>
      </c>
      <c r="E28" s="334">
        <v>0</v>
      </c>
      <c r="F28" s="341">
        <v>0</v>
      </c>
      <c r="G28" s="342">
        <v>0</v>
      </c>
      <c r="H28" s="338">
        <v>0</v>
      </c>
      <c r="I28" s="339">
        <v>0</v>
      </c>
      <c r="J28" s="340">
        <v>0</v>
      </c>
      <c r="K28" s="343">
        <v>0</v>
      </c>
      <c r="L28" s="341">
        <v>0</v>
      </c>
      <c r="M28" s="342">
        <v>0</v>
      </c>
    </row>
    <row r="29" spans="1:13" s="262" customFormat="1" ht="15" customHeight="1" x14ac:dyDescent="0.35">
      <c r="A29" s="344" t="s">
        <v>263</v>
      </c>
      <c r="B29" s="338">
        <v>0</v>
      </c>
      <c r="C29" s="339">
        <v>0</v>
      </c>
      <c r="D29" s="340">
        <v>0</v>
      </c>
      <c r="E29" s="334">
        <v>0</v>
      </c>
      <c r="F29" s="341">
        <v>0</v>
      </c>
      <c r="G29" s="342">
        <v>0</v>
      </c>
      <c r="H29" s="338">
        <v>0</v>
      </c>
      <c r="I29" s="339">
        <v>0</v>
      </c>
      <c r="J29" s="340">
        <v>0</v>
      </c>
      <c r="K29" s="343">
        <v>0</v>
      </c>
      <c r="L29" s="341">
        <v>0</v>
      </c>
      <c r="M29" s="342">
        <v>0</v>
      </c>
    </row>
    <row r="30" spans="1:13" s="262" customFormat="1" ht="15" customHeight="1" x14ac:dyDescent="0.35">
      <c r="A30" s="324" t="s">
        <v>291</v>
      </c>
      <c r="B30" s="338">
        <v>0</v>
      </c>
      <c r="C30" s="339">
        <v>0</v>
      </c>
      <c r="D30" s="340">
        <v>0</v>
      </c>
      <c r="E30" s="334">
        <v>0</v>
      </c>
      <c r="F30" s="341">
        <v>0</v>
      </c>
      <c r="G30" s="342">
        <v>0</v>
      </c>
      <c r="H30" s="338">
        <v>0</v>
      </c>
      <c r="I30" s="339">
        <v>0</v>
      </c>
      <c r="J30" s="340">
        <v>0</v>
      </c>
      <c r="K30" s="343">
        <v>0</v>
      </c>
      <c r="L30" s="341">
        <v>0</v>
      </c>
      <c r="M30" s="342">
        <v>0</v>
      </c>
    </row>
    <row r="31" spans="1:13" s="262" customFormat="1" ht="15" customHeight="1" x14ac:dyDescent="0.35">
      <c r="A31" s="344" t="s">
        <v>901</v>
      </c>
      <c r="B31" s="338">
        <v>3700000</v>
      </c>
      <c r="C31" s="339">
        <v>1</v>
      </c>
      <c r="D31" s="340">
        <v>0</v>
      </c>
      <c r="E31" s="334">
        <v>0</v>
      </c>
      <c r="F31" s="341">
        <v>3700000</v>
      </c>
      <c r="G31" s="342">
        <v>1.5625134031713485E-2</v>
      </c>
      <c r="H31" s="338">
        <v>0</v>
      </c>
      <c r="I31" s="339">
        <v>0</v>
      </c>
      <c r="J31" s="340">
        <v>0</v>
      </c>
      <c r="K31" s="343">
        <v>0</v>
      </c>
      <c r="L31" s="341">
        <v>0</v>
      </c>
      <c r="M31" s="342">
        <v>0</v>
      </c>
    </row>
    <row r="32" spans="1:13" s="262" customFormat="1" ht="15" customHeight="1" x14ac:dyDescent="0.35">
      <c r="A32" s="337" t="s">
        <v>902</v>
      </c>
      <c r="B32" s="338">
        <v>1000000</v>
      </c>
      <c r="C32" s="339">
        <v>1</v>
      </c>
      <c r="D32" s="340">
        <v>0</v>
      </c>
      <c r="E32" s="334">
        <v>0</v>
      </c>
      <c r="F32" s="341">
        <v>1000000</v>
      </c>
      <c r="G32" s="342">
        <v>1</v>
      </c>
      <c r="H32" s="338">
        <v>0</v>
      </c>
      <c r="I32" s="339">
        <v>0</v>
      </c>
      <c r="J32" s="340">
        <v>0</v>
      </c>
      <c r="K32" s="343">
        <v>0</v>
      </c>
      <c r="L32" s="341">
        <v>0</v>
      </c>
      <c r="M32" s="342">
        <v>0</v>
      </c>
    </row>
    <row r="33" spans="1:13" s="262" customFormat="1" ht="15" customHeight="1" x14ac:dyDescent="0.35">
      <c r="A33" s="337" t="s">
        <v>299</v>
      </c>
      <c r="B33" s="338">
        <v>11617</v>
      </c>
      <c r="C33" s="339">
        <v>1</v>
      </c>
      <c r="D33" s="340">
        <v>0</v>
      </c>
      <c r="E33" s="334">
        <v>0</v>
      </c>
      <c r="F33" s="341">
        <v>11617</v>
      </c>
      <c r="G33" s="342">
        <v>1</v>
      </c>
      <c r="H33" s="338">
        <v>18012</v>
      </c>
      <c r="I33" s="339">
        <v>1</v>
      </c>
      <c r="J33" s="340">
        <v>0</v>
      </c>
      <c r="K33" s="343">
        <v>0</v>
      </c>
      <c r="L33" s="341">
        <v>18012</v>
      </c>
      <c r="M33" s="342">
        <v>1</v>
      </c>
    </row>
    <row r="34" spans="1:13" s="262" customFormat="1" ht="15" customHeight="1" x14ac:dyDescent="0.35">
      <c r="A34" s="337" t="s">
        <v>301</v>
      </c>
      <c r="B34" s="338">
        <v>0</v>
      </c>
      <c r="C34" s="339">
        <v>0</v>
      </c>
      <c r="D34" s="340">
        <v>0</v>
      </c>
      <c r="E34" s="334">
        <v>0</v>
      </c>
      <c r="F34" s="341">
        <v>0</v>
      </c>
      <c r="G34" s="342">
        <v>0</v>
      </c>
      <c r="H34" s="338">
        <v>0</v>
      </c>
      <c r="I34" s="339">
        <v>0</v>
      </c>
      <c r="J34" s="340">
        <v>0</v>
      </c>
      <c r="K34" s="343">
        <v>0</v>
      </c>
      <c r="L34" s="341">
        <v>0</v>
      </c>
      <c r="M34" s="342">
        <v>0</v>
      </c>
    </row>
    <row r="35" spans="1:13" s="262" customFormat="1" ht="15" customHeight="1" x14ac:dyDescent="0.35">
      <c r="A35" s="337" t="s">
        <v>300</v>
      </c>
      <c r="B35" s="338">
        <v>0</v>
      </c>
      <c r="C35" s="339">
        <v>0</v>
      </c>
      <c r="D35" s="340">
        <v>0</v>
      </c>
      <c r="E35" s="334">
        <v>0</v>
      </c>
      <c r="F35" s="341">
        <v>0</v>
      </c>
      <c r="G35" s="342">
        <v>0</v>
      </c>
      <c r="H35" s="338">
        <v>0</v>
      </c>
      <c r="I35" s="339">
        <v>0</v>
      </c>
      <c r="J35" s="340">
        <v>0</v>
      </c>
      <c r="K35" s="343">
        <v>0</v>
      </c>
      <c r="L35" s="341">
        <v>0</v>
      </c>
      <c r="M35" s="342">
        <v>0</v>
      </c>
    </row>
    <row r="36" spans="1:13" s="262" customFormat="1" ht="15" customHeight="1" x14ac:dyDescent="0.35">
      <c r="A36" s="337" t="s">
        <v>368</v>
      </c>
      <c r="B36" s="338">
        <v>0</v>
      </c>
      <c r="C36" s="339">
        <v>0</v>
      </c>
      <c r="D36" s="340">
        <v>0</v>
      </c>
      <c r="E36" s="334">
        <v>0</v>
      </c>
      <c r="F36" s="341">
        <v>0</v>
      </c>
      <c r="G36" s="342">
        <v>0</v>
      </c>
      <c r="H36" s="338">
        <v>0</v>
      </c>
      <c r="I36" s="339">
        <v>0</v>
      </c>
      <c r="J36" s="340">
        <v>0</v>
      </c>
      <c r="K36" s="343">
        <v>0</v>
      </c>
      <c r="L36" s="341">
        <v>0</v>
      </c>
      <c r="M36" s="342">
        <v>0</v>
      </c>
    </row>
    <row r="37" spans="1:13" s="262" customFormat="1" ht="15" customHeight="1" x14ac:dyDescent="0.35">
      <c r="A37" s="337" t="s">
        <v>369</v>
      </c>
      <c r="B37" s="338">
        <v>0</v>
      </c>
      <c r="C37" s="339">
        <v>0</v>
      </c>
      <c r="D37" s="340">
        <v>0</v>
      </c>
      <c r="E37" s="334">
        <v>0</v>
      </c>
      <c r="F37" s="341">
        <v>0</v>
      </c>
      <c r="G37" s="342">
        <v>0</v>
      </c>
      <c r="H37" s="338">
        <v>0</v>
      </c>
      <c r="I37" s="339">
        <v>0</v>
      </c>
      <c r="J37" s="340">
        <v>0</v>
      </c>
      <c r="K37" s="343">
        <v>0</v>
      </c>
      <c r="L37" s="341">
        <v>0</v>
      </c>
      <c r="M37" s="342">
        <v>0</v>
      </c>
    </row>
    <row r="38" spans="1:13" s="262" customFormat="1" ht="15" customHeight="1" x14ac:dyDescent="0.35">
      <c r="A38" s="337" t="s">
        <v>370</v>
      </c>
      <c r="B38" s="338">
        <v>0</v>
      </c>
      <c r="C38" s="339">
        <v>0</v>
      </c>
      <c r="D38" s="340">
        <v>0</v>
      </c>
      <c r="E38" s="334">
        <v>0</v>
      </c>
      <c r="F38" s="341">
        <v>0</v>
      </c>
      <c r="G38" s="342">
        <v>0</v>
      </c>
      <c r="H38" s="338">
        <v>0</v>
      </c>
      <c r="I38" s="339">
        <v>0</v>
      </c>
      <c r="J38" s="340">
        <v>0</v>
      </c>
      <c r="K38" s="343">
        <v>0</v>
      </c>
      <c r="L38" s="341">
        <v>0</v>
      </c>
      <c r="M38" s="342">
        <v>0</v>
      </c>
    </row>
    <row r="39" spans="1:13" ht="15" customHeight="1" x14ac:dyDescent="0.35">
      <c r="A39" s="91" t="s">
        <v>64</v>
      </c>
      <c r="B39" s="140"/>
      <c r="C39" s="141" t="s">
        <v>36</v>
      </c>
      <c r="D39" s="137"/>
      <c r="E39" s="317"/>
      <c r="F39" s="122"/>
      <c r="G39" s="143" t="s">
        <v>36</v>
      </c>
      <c r="H39" s="140" t="s">
        <v>36</v>
      </c>
      <c r="I39" s="141" t="s">
        <v>36</v>
      </c>
      <c r="J39" s="137"/>
      <c r="K39" s="142" t="s">
        <v>36</v>
      </c>
      <c r="L39" s="122"/>
      <c r="M39" s="143" t="s">
        <v>36</v>
      </c>
    </row>
    <row r="40" spans="1:13" ht="15" customHeight="1" x14ac:dyDescent="0.35">
      <c r="A40" s="138" t="s">
        <v>161</v>
      </c>
      <c r="B40" s="19">
        <v>0</v>
      </c>
      <c r="C40" s="127">
        <v>0</v>
      </c>
      <c r="D40" s="133">
        <v>0</v>
      </c>
      <c r="E40" s="129">
        <v>0</v>
      </c>
      <c r="F40" s="20">
        <v>0</v>
      </c>
      <c r="G40" s="131">
        <v>0</v>
      </c>
      <c r="H40" s="19">
        <v>0</v>
      </c>
      <c r="I40" s="127">
        <v>0</v>
      </c>
      <c r="J40" s="133">
        <v>0</v>
      </c>
      <c r="K40" s="129">
        <v>0</v>
      </c>
      <c r="L40" s="20">
        <v>0</v>
      </c>
      <c r="M40" s="131">
        <v>0</v>
      </c>
    </row>
    <row r="41" spans="1:13" ht="15" customHeight="1" x14ac:dyDescent="0.35">
      <c r="A41" s="91" t="s">
        <v>65</v>
      </c>
      <c r="B41" s="140"/>
      <c r="C41" s="141" t="s">
        <v>36</v>
      </c>
      <c r="D41" s="137"/>
      <c r="E41" s="129"/>
      <c r="F41" s="122"/>
      <c r="G41" s="143" t="s">
        <v>36</v>
      </c>
      <c r="H41" s="140"/>
      <c r="I41" s="141" t="s">
        <v>36</v>
      </c>
      <c r="J41" s="137"/>
      <c r="K41" s="142" t="s">
        <v>36</v>
      </c>
      <c r="L41" s="122"/>
      <c r="M41" s="143" t="s">
        <v>36</v>
      </c>
    </row>
    <row r="42" spans="1:13" ht="15" customHeight="1" x14ac:dyDescent="0.35">
      <c r="A42" s="139" t="s">
        <v>371</v>
      </c>
      <c r="B42" s="84">
        <v>0</v>
      </c>
      <c r="C42" s="132">
        <v>0</v>
      </c>
      <c r="D42" s="137">
        <v>0</v>
      </c>
      <c r="E42" s="129">
        <v>0</v>
      </c>
      <c r="F42" s="122">
        <v>0</v>
      </c>
      <c r="G42" s="136">
        <v>0</v>
      </c>
      <c r="H42" s="84">
        <v>0</v>
      </c>
      <c r="I42" s="132">
        <v>0</v>
      </c>
      <c r="J42" s="137">
        <v>0</v>
      </c>
      <c r="K42" s="134">
        <v>0</v>
      </c>
      <c r="L42" s="122">
        <v>0</v>
      </c>
      <c r="M42" s="136">
        <v>0</v>
      </c>
    </row>
    <row r="43" spans="1:13" ht="15" customHeight="1" x14ac:dyDescent="0.35">
      <c r="A43" s="139"/>
      <c r="B43" s="84"/>
      <c r="C43" s="132" t="s">
        <v>142</v>
      </c>
      <c r="D43" s="137"/>
      <c r="E43" s="129"/>
      <c r="F43" s="122"/>
      <c r="G43" s="136"/>
      <c r="H43" s="84"/>
      <c r="I43" s="132" t="s">
        <v>142</v>
      </c>
      <c r="J43" s="137"/>
      <c r="K43" s="134" t="s">
        <v>142</v>
      </c>
      <c r="L43" s="122">
        <v>0</v>
      </c>
      <c r="M43" s="136">
        <v>0</v>
      </c>
    </row>
    <row r="44" spans="1:13" s="28" customFormat="1" ht="15" customHeight="1" x14ac:dyDescent="0.35">
      <c r="A44" s="91" t="s">
        <v>66</v>
      </c>
      <c r="B44" s="92">
        <v>41249277.049999997</v>
      </c>
      <c r="C44" s="144">
        <v>1</v>
      </c>
      <c r="D44" s="92">
        <v>0</v>
      </c>
      <c r="E44" s="172">
        <v>0</v>
      </c>
      <c r="F44" s="92">
        <v>41249277.049999997</v>
      </c>
      <c r="G44" s="146">
        <v>0.17419607638311702</v>
      </c>
      <c r="H44" s="92">
        <v>27577710</v>
      </c>
      <c r="I44" s="144">
        <v>1</v>
      </c>
      <c r="J44" s="92">
        <v>0</v>
      </c>
      <c r="K44" s="145">
        <v>0</v>
      </c>
      <c r="L44" s="92">
        <v>27577710</v>
      </c>
      <c r="M44" s="146">
        <v>0.14308318339197654</v>
      </c>
    </row>
    <row r="45" spans="1:13" ht="15" customHeight="1" x14ac:dyDescent="0.35">
      <c r="A45" s="98" t="s">
        <v>110</v>
      </c>
      <c r="B45" s="99"/>
      <c r="C45" s="141" t="s">
        <v>36</v>
      </c>
      <c r="D45" s="137"/>
      <c r="E45" s="142" t="s">
        <v>36</v>
      </c>
      <c r="F45" s="122"/>
      <c r="G45" s="143" t="s">
        <v>36</v>
      </c>
      <c r="H45" s="99"/>
      <c r="I45" s="141" t="s">
        <v>36</v>
      </c>
      <c r="J45" s="137"/>
      <c r="K45" s="142" t="s">
        <v>36</v>
      </c>
      <c r="L45" s="122"/>
      <c r="M45" s="143" t="s">
        <v>36</v>
      </c>
    </row>
    <row r="46" spans="1:13" ht="15" customHeight="1" x14ac:dyDescent="0.35">
      <c r="A46" s="72" t="s">
        <v>111</v>
      </c>
      <c r="B46" s="19">
        <v>0</v>
      </c>
      <c r="C46" s="127">
        <v>0</v>
      </c>
      <c r="D46" s="133">
        <v>0</v>
      </c>
      <c r="E46" s="129">
        <v>0</v>
      </c>
      <c r="F46" s="20">
        <v>0</v>
      </c>
      <c r="G46" s="131">
        <v>0</v>
      </c>
      <c r="H46" s="19">
        <v>0</v>
      </c>
      <c r="I46" s="127">
        <v>0</v>
      </c>
      <c r="J46" s="133">
        <v>0</v>
      </c>
      <c r="K46" s="129">
        <v>0</v>
      </c>
      <c r="L46" s="20">
        <v>0</v>
      </c>
      <c r="M46" s="131">
        <v>0</v>
      </c>
    </row>
    <row r="47" spans="1:13" ht="15" customHeight="1" x14ac:dyDescent="0.35">
      <c r="A47" s="86" t="s">
        <v>112</v>
      </c>
      <c r="B47" s="84">
        <v>0</v>
      </c>
      <c r="C47" s="132">
        <v>0</v>
      </c>
      <c r="D47" s="137">
        <v>0</v>
      </c>
      <c r="E47" s="129">
        <v>0</v>
      </c>
      <c r="F47" s="122">
        <v>0</v>
      </c>
      <c r="G47" s="136">
        <v>0</v>
      </c>
      <c r="H47" s="84">
        <v>0</v>
      </c>
      <c r="I47" s="132">
        <v>0</v>
      </c>
      <c r="J47" s="137">
        <v>0</v>
      </c>
      <c r="K47" s="134">
        <v>0</v>
      </c>
      <c r="L47" s="122">
        <v>0</v>
      </c>
      <c r="M47" s="136">
        <v>0</v>
      </c>
    </row>
    <row r="48" spans="1:13" ht="15" customHeight="1" x14ac:dyDescent="0.35">
      <c r="A48" s="72" t="s">
        <v>159</v>
      </c>
      <c r="B48" s="84">
        <v>0</v>
      </c>
      <c r="C48" s="132">
        <v>0</v>
      </c>
      <c r="D48" s="137">
        <v>0</v>
      </c>
      <c r="E48" s="129">
        <v>0</v>
      </c>
      <c r="F48" s="122">
        <v>0</v>
      </c>
      <c r="G48" s="136">
        <v>0</v>
      </c>
      <c r="H48" s="84">
        <v>0</v>
      </c>
      <c r="I48" s="132">
        <v>0</v>
      </c>
      <c r="J48" s="137">
        <v>0</v>
      </c>
      <c r="K48" s="134">
        <v>0</v>
      </c>
      <c r="L48" s="122">
        <v>0</v>
      </c>
      <c r="M48" s="136">
        <v>0</v>
      </c>
    </row>
    <row r="49" spans="1:13" ht="15" customHeight="1" x14ac:dyDescent="0.35">
      <c r="A49" s="83" t="s">
        <v>113</v>
      </c>
      <c r="B49" s="84">
        <v>4347563.01</v>
      </c>
      <c r="C49" s="132">
        <v>1</v>
      </c>
      <c r="D49" s="137">
        <v>0</v>
      </c>
      <c r="E49" s="129">
        <v>0</v>
      </c>
      <c r="F49" s="122">
        <v>4347563.01</v>
      </c>
      <c r="G49" s="136">
        <v>3.6518939210688078E-2</v>
      </c>
      <c r="H49" s="84">
        <v>4476791</v>
      </c>
      <c r="I49" s="132">
        <v>1</v>
      </c>
      <c r="J49" s="137">
        <v>0</v>
      </c>
      <c r="K49" s="134">
        <v>0</v>
      </c>
      <c r="L49" s="122">
        <v>4476791</v>
      </c>
      <c r="M49" s="136">
        <v>5.1374321396801759E-2</v>
      </c>
    </row>
    <row r="50" spans="1:13" ht="15" customHeight="1" x14ac:dyDescent="0.35">
      <c r="A50" s="86" t="s">
        <v>160</v>
      </c>
      <c r="B50" s="84">
        <v>0</v>
      </c>
      <c r="C50" s="132">
        <v>0</v>
      </c>
      <c r="D50" s="137">
        <v>0</v>
      </c>
      <c r="E50" s="129">
        <v>0</v>
      </c>
      <c r="F50" s="122">
        <v>0</v>
      </c>
      <c r="G50" s="136">
        <v>0</v>
      </c>
      <c r="H50" s="84">
        <v>0</v>
      </c>
      <c r="I50" s="132">
        <v>0</v>
      </c>
      <c r="J50" s="137">
        <v>0</v>
      </c>
      <c r="K50" s="134">
        <v>0</v>
      </c>
      <c r="L50" s="122">
        <v>0</v>
      </c>
      <c r="M50" s="136">
        <v>0</v>
      </c>
    </row>
    <row r="51" spans="1:13" s="28" customFormat="1" ht="15" customHeight="1" x14ac:dyDescent="0.35">
      <c r="A51" s="98" t="s">
        <v>114</v>
      </c>
      <c r="B51" s="92">
        <v>4347563.01</v>
      </c>
      <c r="C51" s="144">
        <v>1</v>
      </c>
      <c r="D51" s="147">
        <v>0</v>
      </c>
      <c r="E51" s="172">
        <v>0</v>
      </c>
      <c r="F51" s="148">
        <v>4347563.01</v>
      </c>
      <c r="G51" s="146">
        <v>1.8359798579072894E-2</v>
      </c>
      <c r="H51" s="92">
        <v>4476791</v>
      </c>
      <c r="I51" s="144">
        <v>1</v>
      </c>
      <c r="J51" s="147">
        <v>0</v>
      </c>
      <c r="K51" s="145">
        <v>0</v>
      </c>
      <c r="L51" s="148">
        <v>4476791</v>
      </c>
      <c r="M51" s="146">
        <v>2.3227218926464524E-2</v>
      </c>
    </row>
    <row r="52" spans="1:13" s="28" customFormat="1" ht="15" customHeight="1" x14ac:dyDescent="0.35">
      <c r="A52" s="97" t="s">
        <v>290</v>
      </c>
      <c r="B52" s="149">
        <v>0</v>
      </c>
      <c r="C52" s="144">
        <v>0</v>
      </c>
      <c r="D52" s="167">
        <v>0</v>
      </c>
      <c r="E52" s="172">
        <v>0</v>
      </c>
      <c r="F52" s="150">
        <v>0</v>
      </c>
      <c r="G52" s="146">
        <v>0</v>
      </c>
      <c r="H52" s="149">
        <v>0</v>
      </c>
      <c r="I52" s="144">
        <v>0</v>
      </c>
      <c r="J52" s="149">
        <v>0</v>
      </c>
      <c r="K52" s="145">
        <v>0</v>
      </c>
      <c r="L52" s="150">
        <v>0</v>
      </c>
      <c r="M52" s="146">
        <v>0</v>
      </c>
    </row>
    <row r="53" spans="1:13" ht="15" customHeight="1" x14ac:dyDescent="0.35">
      <c r="A53" s="74" t="s">
        <v>116</v>
      </c>
      <c r="B53" s="151"/>
      <c r="C53" s="152" t="s">
        <v>36</v>
      </c>
      <c r="D53" s="133"/>
      <c r="E53" s="153" t="s">
        <v>36</v>
      </c>
      <c r="F53" s="20"/>
      <c r="G53" s="154" t="s">
        <v>36</v>
      </c>
      <c r="H53" s="151"/>
      <c r="I53" s="152" t="s">
        <v>36</v>
      </c>
      <c r="J53" s="133"/>
      <c r="K53" s="153" t="s">
        <v>36</v>
      </c>
      <c r="L53" s="20"/>
      <c r="M53" s="154" t="s">
        <v>36</v>
      </c>
    </row>
    <row r="54" spans="1:13" ht="15" customHeight="1" x14ac:dyDescent="0.35">
      <c r="A54" s="72" t="s">
        <v>148</v>
      </c>
      <c r="B54" s="151">
        <v>50111951.689999998</v>
      </c>
      <c r="C54" s="127">
        <v>1</v>
      </c>
      <c r="D54" s="133">
        <v>0</v>
      </c>
      <c r="E54" s="129">
        <v>0</v>
      </c>
      <c r="F54" s="155">
        <v>50111951.689999998</v>
      </c>
      <c r="G54" s="131">
        <v>0.21162323290459487</v>
      </c>
      <c r="H54" s="151">
        <v>52462325</v>
      </c>
      <c r="I54" s="127">
        <v>1</v>
      </c>
      <c r="J54" s="133">
        <v>0</v>
      </c>
      <c r="K54" s="129">
        <v>0</v>
      </c>
      <c r="L54" s="155">
        <v>52462325</v>
      </c>
      <c r="M54" s="131">
        <v>0.27219361104110801</v>
      </c>
    </row>
    <row r="55" spans="1:13" ht="15" customHeight="1" x14ac:dyDescent="0.35">
      <c r="A55" s="83" t="s">
        <v>149</v>
      </c>
      <c r="B55" s="99">
        <v>14615755.550000001</v>
      </c>
      <c r="C55" s="132">
        <v>1</v>
      </c>
      <c r="D55" s="137">
        <v>0</v>
      </c>
      <c r="E55" s="129">
        <v>0</v>
      </c>
      <c r="F55" s="156">
        <v>14615755.550000001</v>
      </c>
      <c r="G55" s="136">
        <v>6.1722470119867631E-2</v>
      </c>
      <c r="H55" s="99">
        <v>13543623</v>
      </c>
      <c r="I55" s="132">
        <v>1</v>
      </c>
      <c r="J55" s="137">
        <v>0</v>
      </c>
      <c r="K55" s="134">
        <v>0</v>
      </c>
      <c r="L55" s="156">
        <v>13543623</v>
      </c>
      <c r="M55" s="136">
        <v>7.0269238943363732E-2</v>
      </c>
    </row>
    <row r="56" spans="1:13" ht="15" customHeight="1" x14ac:dyDescent="0.35">
      <c r="A56" s="157" t="s">
        <v>150</v>
      </c>
      <c r="B56" s="158">
        <v>1535355.45</v>
      </c>
      <c r="C56" s="132">
        <v>1</v>
      </c>
      <c r="D56" s="159">
        <v>0</v>
      </c>
      <c r="E56" s="129">
        <v>0</v>
      </c>
      <c r="F56" s="160">
        <v>1535355.45</v>
      </c>
      <c r="G56" s="136">
        <v>6.4838201871815597E-3</v>
      </c>
      <c r="H56" s="158">
        <v>1584057</v>
      </c>
      <c r="I56" s="132">
        <v>1</v>
      </c>
      <c r="J56" s="159">
        <v>0</v>
      </c>
      <c r="K56" s="134">
        <v>0</v>
      </c>
      <c r="L56" s="160">
        <v>1584057</v>
      </c>
      <c r="M56" s="136">
        <v>8.2186634870822905E-3</v>
      </c>
    </row>
    <row r="57" spans="1:13" ht="15" customHeight="1" x14ac:dyDescent="0.35">
      <c r="A57" s="157" t="s">
        <v>151</v>
      </c>
      <c r="B57" s="158">
        <v>803598.08</v>
      </c>
      <c r="C57" s="132">
        <v>1</v>
      </c>
      <c r="D57" s="159">
        <v>0</v>
      </c>
      <c r="E57" s="129">
        <v>0</v>
      </c>
      <c r="F57" s="160">
        <v>803598.08</v>
      </c>
      <c r="G57" s="136">
        <v>3.3936020831425986E-3</v>
      </c>
      <c r="H57" s="158">
        <v>805767</v>
      </c>
      <c r="I57" s="132">
        <v>1</v>
      </c>
      <c r="J57" s="159">
        <v>0</v>
      </c>
      <c r="K57" s="134">
        <v>0</v>
      </c>
      <c r="L57" s="160">
        <v>805767</v>
      </c>
      <c r="M57" s="136">
        <v>4.1806120751941601E-3</v>
      </c>
    </row>
    <row r="58" spans="1:13" ht="15" customHeight="1" x14ac:dyDescent="0.35">
      <c r="A58" s="157" t="s">
        <v>288</v>
      </c>
      <c r="B58" s="158">
        <v>0</v>
      </c>
      <c r="C58" s="132">
        <v>0</v>
      </c>
      <c r="D58" s="159">
        <v>3535646.4</v>
      </c>
      <c r="E58" s="129">
        <v>1</v>
      </c>
      <c r="F58" s="160">
        <v>3535646.4</v>
      </c>
      <c r="G58" s="136">
        <v>1</v>
      </c>
      <c r="H58" s="158">
        <v>0</v>
      </c>
      <c r="I58" s="132">
        <v>0</v>
      </c>
      <c r="J58" s="159">
        <v>3626000</v>
      </c>
      <c r="K58" s="134">
        <v>1</v>
      </c>
      <c r="L58" s="160">
        <v>3626000</v>
      </c>
      <c r="M58" s="136">
        <v>1</v>
      </c>
    </row>
    <row r="59" spans="1:13" ht="15" customHeight="1" x14ac:dyDescent="0.35">
      <c r="A59" s="83" t="s">
        <v>158</v>
      </c>
      <c r="B59" s="99">
        <v>1523685.14</v>
      </c>
      <c r="C59" s="132">
        <v>0.14220761521637179</v>
      </c>
      <c r="D59" s="137">
        <v>9190826.4399999995</v>
      </c>
      <c r="E59" s="129">
        <v>0.85779238478362818</v>
      </c>
      <c r="F59" s="156">
        <v>10714511.58</v>
      </c>
      <c r="G59" s="136">
        <v>4.5247480951850327E-2</v>
      </c>
      <c r="H59" s="99">
        <v>1601520</v>
      </c>
      <c r="I59" s="132">
        <v>0.1670823241836516</v>
      </c>
      <c r="J59" s="137">
        <v>7983695</v>
      </c>
      <c r="K59" s="134">
        <v>0.83291767581634846</v>
      </c>
      <c r="L59" s="156">
        <v>9585215</v>
      </c>
      <c r="M59" s="136">
        <v>4.9731579442111921E-2</v>
      </c>
    </row>
    <row r="60" spans="1:13" s="28" customFormat="1" ht="15" customHeight="1" x14ac:dyDescent="0.35">
      <c r="A60" s="97" t="s">
        <v>121</v>
      </c>
      <c r="B60" s="102">
        <v>68590345.909999996</v>
      </c>
      <c r="C60" s="144">
        <v>0.84349519526672334</v>
      </c>
      <c r="D60" s="147">
        <v>12726472.84</v>
      </c>
      <c r="E60" s="172">
        <v>0.15650480473327666</v>
      </c>
      <c r="F60" s="161">
        <v>81316818.75</v>
      </c>
      <c r="G60" s="146">
        <v>0.34340167351386547</v>
      </c>
      <c r="H60" s="102">
        <v>69997292</v>
      </c>
      <c r="I60" s="144">
        <v>0.85773650729195527</v>
      </c>
      <c r="J60" s="147">
        <v>11609695</v>
      </c>
      <c r="K60" s="145">
        <v>0.14226349270804473</v>
      </c>
      <c r="L60" s="156">
        <v>81606987</v>
      </c>
      <c r="M60" s="146">
        <v>0.42340671096286253</v>
      </c>
    </row>
    <row r="61" spans="1:13" ht="15" customHeight="1" x14ac:dyDescent="0.35">
      <c r="A61" s="126" t="s">
        <v>122</v>
      </c>
      <c r="B61" s="162">
        <v>0</v>
      </c>
      <c r="C61" s="132">
        <v>0</v>
      </c>
      <c r="D61" s="163">
        <v>0</v>
      </c>
      <c r="E61" s="129">
        <v>0</v>
      </c>
      <c r="F61" s="164">
        <v>0</v>
      </c>
      <c r="G61" s="136">
        <v>0</v>
      </c>
      <c r="H61" s="162">
        <v>0</v>
      </c>
      <c r="I61" s="132">
        <v>0</v>
      </c>
      <c r="J61" s="163">
        <v>0</v>
      </c>
      <c r="K61" s="134">
        <v>0</v>
      </c>
      <c r="L61" s="164">
        <v>0</v>
      </c>
      <c r="M61" s="136">
        <v>0</v>
      </c>
    </row>
    <row r="62" spans="1:13" ht="15" customHeight="1" x14ac:dyDescent="0.35">
      <c r="A62" s="165" t="s">
        <v>152</v>
      </c>
      <c r="B62" s="84">
        <v>0</v>
      </c>
      <c r="C62" s="132">
        <v>0</v>
      </c>
      <c r="D62" s="137">
        <v>0</v>
      </c>
      <c r="E62" s="129">
        <v>0</v>
      </c>
      <c r="F62" s="122">
        <v>0</v>
      </c>
      <c r="G62" s="136">
        <v>0</v>
      </c>
      <c r="H62" s="84">
        <v>0</v>
      </c>
      <c r="I62" s="132">
        <v>0</v>
      </c>
      <c r="J62" s="137">
        <v>0</v>
      </c>
      <c r="K62" s="134">
        <v>0</v>
      </c>
      <c r="L62" s="122">
        <v>0</v>
      </c>
      <c r="M62" s="136">
        <v>0</v>
      </c>
    </row>
    <row r="63" spans="1:13" ht="15" customHeight="1" x14ac:dyDescent="0.35">
      <c r="A63" s="72" t="s">
        <v>123</v>
      </c>
      <c r="B63" s="84">
        <v>0</v>
      </c>
      <c r="C63" s="132">
        <v>0</v>
      </c>
      <c r="D63" s="137">
        <v>0</v>
      </c>
      <c r="E63" s="129">
        <v>0</v>
      </c>
      <c r="F63" s="122">
        <v>0</v>
      </c>
      <c r="G63" s="136">
        <v>0</v>
      </c>
      <c r="H63" s="84">
        <v>0</v>
      </c>
      <c r="I63" s="132">
        <v>0</v>
      </c>
      <c r="J63" s="137">
        <v>0</v>
      </c>
      <c r="K63" s="134">
        <v>0</v>
      </c>
      <c r="L63" s="122">
        <v>0</v>
      </c>
      <c r="M63" s="136">
        <v>0</v>
      </c>
    </row>
    <row r="64" spans="1:13" ht="15" customHeight="1" x14ac:dyDescent="0.35">
      <c r="A64" s="86" t="s">
        <v>124</v>
      </c>
      <c r="B64" s="84">
        <v>0</v>
      </c>
      <c r="C64" s="132">
        <v>0</v>
      </c>
      <c r="D64" s="137">
        <v>3820271.85</v>
      </c>
      <c r="E64" s="129">
        <v>1</v>
      </c>
      <c r="F64" s="122">
        <v>3820271.85</v>
      </c>
      <c r="G64" s="136">
        <v>1.6133043160495145E-2</v>
      </c>
      <c r="H64" s="84">
        <v>0</v>
      </c>
      <c r="I64" s="132">
        <v>0</v>
      </c>
      <c r="J64" s="137">
        <v>1901449</v>
      </c>
      <c r="K64" s="134">
        <v>1</v>
      </c>
      <c r="L64" s="122">
        <v>1901449</v>
      </c>
      <c r="M64" s="136">
        <v>9.8654085483345193E-3</v>
      </c>
    </row>
    <row r="65" spans="1:13" ht="15" customHeight="1" x14ac:dyDescent="0.35">
      <c r="A65" s="165" t="s">
        <v>125</v>
      </c>
      <c r="B65" s="84">
        <v>0</v>
      </c>
      <c r="C65" s="132">
        <v>0</v>
      </c>
      <c r="D65" s="137">
        <v>0</v>
      </c>
      <c r="E65" s="129">
        <v>0</v>
      </c>
      <c r="F65" s="122">
        <v>0</v>
      </c>
      <c r="G65" s="136">
        <v>0</v>
      </c>
      <c r="H65" s="84">
        <v>0</v>
      </c>
      <c r="I65" s="132">
        <v>0</v>
      </c>
      <c r="J65" s="137">
        <v>0</v>
      </c>
      <c r="K65" s="134">
        <v>0</v>
      </c>
      <c r="L65" s="122">
        <v>0</v>
      </c>
      <c r="M65" s="136">
        <v>0</v>
      </c>
    </row>
    <row r="66" spans="1:13" ht="15" customHeight="1" x14ac:dyDescent="0.35">
      <c r="A66" s="165" t="s">
        <v>126</v>
      </c>
      <c r="B66" s="84">
        <v>0</v>
      </c>
      <c r="C66" s="132">
        <v>0</v>
      </c>
      <c r="D66" s="137">
        <v>4614798.3599999994</v>
      </c>
      <c r="E66" s="129">
        <v>1</v>
      </c>
      <c r="F66" s="122">
        <v>4614798.3599999994</v>
      </c>
      <c r="G66" s="136">
        <v>1.9488335920089611E-2</v>
      </c>
      <c r="H66" s="84">
        <v>0</v>
      </c>
      <c r="I66" s="132">
        <v>0</v>
      </c>
      <c r="J66" s="137">
        <v>5564550</v>
      </c>
      <c r="K66" s="134">
        <v>1</v>
      </c>
      <c r="L66" s="122">
        <v>5564550</v>
      </c>
      <c r="M66" s="136">
        <v>2.8870907995762626E-2</v>
      </c>
    </row>
    <row r="67" spans="1:13" ht="15" customHeight="1" x14ac:dyDescent="0.35">
      <c r="A67" s="126" t="s">
        <v>153</v>
      </c>
      <c r="B67" s="84">
        <v>0</v>
      </c>
      <c r="C67" s="132">
        <v>0</v>
      </c>
      <c r="D67" s="137">
        <v>15766750.779999999</v>
      </c>
      <c r="E67" s="129">
        <v>1</v>
      </c>
      <c r="F67" s="122">
        <v>15766750.779999999</v>
      </c>
      <c r="G67" s="136">
        <v>6.6583133562735972E-2</v>
      </c>
      <c r="H67" s="84">
        <v>0</v>
      </c>
      <c r="I67" s="132">
        <v>0</v>
      </c>
      <c r="J67" s="137">
        <v>15657098</v>
      </c>
      <c r="K67" s="134">
        <v>1</v>
      </c>
      <c r="L67" s="122">
        <v>15657098</v>
      </c>
      <c r="M67" s="136">
        <v>8.1234715446646913E-2</v>
      </c>
    </row>
    <row r="68" spans="1:13" ht="15" customHeight="1" x14ac:dyDescent="0.35">
      <c r="A68" s="126" t="s">
        <v>154</v>
      </c>
      <c r="B68" s="84">
        <v>0</v>
      </c>
      <c r="C68" s="132">
        <v>0</v>
      </c>
      <c r="D68" s="137">
        <v>0</v>
      </c>
      <c r="E68" s="129">
        <v>0</v>
      </c>
      <c r="F68" s="122">
        <v>0</v>
      </c>
      <c r="G68" s="136">
        <v>0</v>
      </c>
      <c r="H68" s="84">
        <v>0</v>
      </c>
      <c r="I68" s="132">
        <v>0</v>
      </c>
      <c r="J68" s="137">
        <v>0</v>
      </c>
      <c r="K68" s="134">
        <v>0</v>
      </c>
      <c r="L68" s="122">
        <v>0</v>
      </c>
      <c r="M68" s="136">
        <v>0</v>
      </c>
    </row>
    <row r="69" spans="1:13" ht="15" customHeight="1" x14ac:dyDescent="0.35">
      <c r="A69" s="72" t="s">
        <v>155</v>
      </c>
      <c r="B69" s="84">
        <v>0</v>
      </c>
      <c r="C69" s="132">
        <v>0</v>
      </c>
      <c r="D69" s="137">
        <v>1679722.17</v>
      </c>
      <c r="E69" s="129">
        <v>1</v>
      </c>
      <c r="F69" s="122">
        <v>1679722.17</v>
      </c>
      <c r="G69" s="136">
        <v>7.0934821735920599E-3</v>
      </c>
      <c r="H69" s="84">
        <v>0</v>
      </c>
      <c r="I69" s="132">
        <v>0</v>
      </c>
      <c r="J69" s="137">
        <v>104868.36</v>
      </c>
      <c r="K69" s="134">
        <v>1</v>
      </c>
      <c r="L69" s="122">
        <v>104868.36</v>
      </c>
      <c r="M69" s="136">
        <v>5.4409516910199638E-4</v>
      </c>
    </row>
    <row r="70" spans="1:13" ht="15" customHeight="1" x14ac:dyDescent="0.35">
      <c r="A70" s="86" t="s">
        <v>127</v>
      </c>
      <c r="B70" s="84">
        <v>3561240.15</v>
      </c>
      <c r="C70" s="132">
        <v>1</v>
      </c>
      <c r="D70" s="137">
        <v>0</v>
      </c>
      <c r="E70" s="129">
        <v>0</v>
      </c>
      <c r="F70" s="122">
        <v>3561240.15</v>
      </c>
      <c r="G70" s="136">
        <v>1.503914990888363E-2</v>
      </c>
      <c r="H70" s="84">
        <v>3546574</v>
      </c>
      <c r="I70" s="132">
        <v>1</v>
      </c>
      <c r="J70" s="137">
        <v>0</v>
      </c>
      <c r="K70" s="134">
        <v>0</v>
      </c>
      <c r="L70" s="122">
        <v>3546574</v>
      </c>
      <c r="M70" s="136">
        <v>1.8400915016338042E-2</v>
      </c>
    </row>
    <row r="71" spans="1:13" ht="15" customHeight="1" x14ac:dyDescent="0.35">
      <c r="A71" s="126" t="s">
        <v>361</v>
      </c>
      <c r="B71" s="84">
        <v>0</v>
      </c>
      <c r="C71" s="132">
        <v>0</v>
      </c>
      <c r="D71" s="137">
        <v>0</v>
      </c>
      <c r="E71" s="129">
        <v>0</v>
      </c>
      <c r="F71" s="122">
        <v>0</v>
      </c>
      <c r="G71" s="136">
        <v>0</v>
      </c>
      <c r="H71" s="84">
        <v>0</v>
      </c>
      <c r="I71" s="132">
        <v>0</v>
      </c>
      <c r="J71" s="137">
        <v>0</v>
      </c>
      <c r="K71" s="134">
        <v>0</v>
      </c>
      <c r="L71" s="122">
        <v>0</v>
      </c>
      <c r="M71" s="136">
        <v>0</v>
      </c>
    </row>
    <row r="72" spans="1:13" s="28" customFormat="1" ht="15" customHeight="1" x14ac:dyDescent="0.35">
      <c r="A72" s="103" t="s">
        <v>128</v>
      </c>
      <c r="B72" s="92">
        <v>72151586.060000002</v>
      </c>
      <c r="C72" s="144">
        <v>0.65142511094355948</v>
      </c>
      <c r="D72" s="147">
        <v>38608016</v>
      </c>
      <c r="E72" s="172">
        <v>0.34857488905644052</v>
      </c>
      <c r="F72" s="92">
        <v>110759602.06</v>
      </c>
      <c r="G72" s="146">
        <v>0.4677388182396619</v>
      </c>
      <c r="H72" s="92">
        <v>73543866</v>
      </c>
      <c r="I72" s="144">
        <v>0.67856459001801417</v>
      </c>
      <c r="J72" s="147">
        <v>34837660.359999999</v>
      </c>
      <c r="K72" s="145">
        <v>0.32143540998198578</v>
      </c>
      <c r="L72" s="92">
        <v>108381526.36</v>
      </c>
      <c r="M72" s="146">
        <v>0.56232275313904667</v>
      </c>
    </row>
    <row r="73" spans="1:13" ht="15" customHeight="1" x14ac:dyDescent="0.35">
      <c r="A73" s="74" t="s">
        <v>129</v>
      </c>
      <c r="B73" s="99"/>
      <c r="C73" s="141" t="s">
        <v>36</v>
      </c>
      <c r="D73" s="137"/>
      <c r="E73" s="137" t="s">
        <v>142</v>
      </c>
      <c r="F73" s="122"/>
      <c r="G73" s="143" t="s">
        <v>36</v>
      </c>
      <c r="H73" s="99"/>
      <c r="I73" s="141" t="s">
        <v>36</v>
      </c>
      <c r="J73" s="137"/>
      <c r="K73" s="142" t="s">
        <v>36</v>
      </c>
      <c r="L73" s="122"/>
      <c r="M73" s="143" t="s">
        <v>36</v>
      </c>
    </row>
    <row r="74" spans="1:13" ht="15" customHeight="1" x14ac:dyDescent="0.35">
      <c r="A74" s="72" t="s">
        <v>130</v>
      </c>
      <c r="B74" s="19">
        <v>0</v>
      </c>
      <c r="C74" s="127">
        <v>0</v>
      </c>
      <c r="D74" s="133">
        <v>3900016.75</v>
      </c>
      <c r="E74" s="129">
        <v>1</v>
      </c>
      <c r="F74" s="20">
        <v>3900016.75</v>
      </c>
      <c r="G74" s="131">
        <v>1.6469806606669628E-2</v>
      </c>
      <c r="H74" s="19">
        <v>0</v>
      </c>
      <c r="I74" s="127">
        <v>0</v>
      </c>
      <c r="J74" s="133">
        <v>9368288</v>
      </c>
      <c r="K74" s="129">
        <v>1</v>
      </c>
      <c r="L74" s="20">
        <v>9368288</v>
      </c>
      <c r="M74" s="131">
        <v>4.8606083317753832E-2</v>
      </c>
    </row>
    <row r="75" spans="1:13" ht="15" customHeight="1" x14ac:dyDescent="0.35">
      <c r="A75" s="83" t="s">
        <v>131</v>
      </c>
      <c r="B75" s="84">
        <v>0</v>
      </c>
      <c r="C75" s="132">
        <v>0</v>
      </c>
      <c r="D75" s="137">
        <v>0</v>
      </c>
      <c r="E75" s="129">
        <v>0</v>
      </c>
      <c r="F75" s="122">
        <v>0</v>
      </c>
      <c r="G75" s="136">
        <v>0</v>
      </c>
      <c r="H75" s="84">
        <v>0</v>
      </c>
      <c r="I75" s="132">
        <v>0</v>
      </c>
      <c r="J75" s="137">
        <v>0</v>
      </c>
      <c r="K75" s="134">
        <v>0</v>
      </c>
      <c r="L75" s="122">
        <v>0</v>
      </c>
      <c r="M75" s="136">
        <v>0</v>
      </c>
    </row>
    <row r="76" spans="1:13" ht="15" customHeight="1" x14ac:dyDescent="0.35">
      <c r="A76" s="98" t="s">
        <v>132</v>
      </c>
      <c r="B76" s="99"/>
      <c r="C76" s="141" t="s">
        <v>36</v>
      </c>
      <c r="D76" s="137"/>
      <c r="E76" s="137" t="s">
        <v>142</v>
      </c>
      <c r="F76" s="122"/>
      <c r="G76" s="143" t="s">
        <v>36</v>
      </c>
      <c r="H76" s="99"/>
      <c r="I76" s="141" t="s">
        <v>36</v>
      </c>
      <c r="J76" s="137"/>
      <c r="K76" s="142" t="s">
        <v>36</v>
      </c>
      <c r="L76" s="122"/>
      <c r="M76" s="143" t="s">
        <v>36</v>
      </c>
    </row>
    <row r="77" spans="1:13" ht="15" customHeight="1" x14ac:dyDescent="0.35">
      <c r="A77" s="72" t="s">
        <v>133</v>
      </c>
      <c r="B77" s="19">
        <v>0</v>
      </c>
      <c r="C77" s="127">
        <v>0</v>
      </c>
      <c r="D77" s="133">
        <v>33156130.359999999</v>
      </c>
      <c r="E77" s="172">
        <v>1</v>
      </c>
      <c r="F77" s="20">
        <v>33156130.359999999</v>
      </c>
      <c r="G77" s="131">
        <v>0.14001864347242288</v>
      </c>
      <c r="H77" s="19">
        <v>0</v>
      </c>
      <c r="I77" s="127">
        <v>0</v>
      </c>
      <c r="J77" s="133">
        <v>24103435.690000001</v>
      </c>
      <c r="K77" s="129">
        <v>1</v>
      </c>
      <c r="L77" s="20">
        <v>24103435.690000001</v>
      </c>
      <c r="M77" s="131">
        <v>0.12505738544676054</v>
      </c>
    </row>
    <row r="78" spans="1:13" ht="15" customHeight="1" x14ac:dyDescent="0.35">
      <c r="A78" s="83" t="s">
        <v>157</v>
      </c>
      <c r="B78" s="84">
        <v>0</v>
      </c>
      <c r="C78" s="132">
        <v>0</v>
      </c>
      <c r="D78" s="137">
        <v>43385379.509999998</v>
      </c>
      <c r="E78" s="172">
        <v>1</v>
      </c>
      <c r="F78" s="122">
        <v>43385379.509999998</v>
      </c>
      <c r="G78" s="136">
        <v>0.18321685671905563</v>
      </c>
      <c r="H78" s="84">
        <v>0</v>
      </c>
      <c r="I78" s="132">
        <v>0</v>
      </c>
      <c r="J78" s="137">
        <v>18831251.16</v>
      </c>
      <c r="K78" s="134">
        <v>1</v>
      </c>
      <c r="L78" s="122">
        <v>18831251.16</v>
      </c>
      <c r="M78" s="136">
        <v>9.7703375777997911E-2</v>
      </c>
    </row>
    <row r="79" spans="1:13" s="28" customFormat="1" ht="15" customHeight="1" x14ac:dyDescent="0.35">
      <c r="A79" s="98" t="s">
        <v>134</v>
      </c>
      <c r="B79" s="166">
        <v>0</v>
      </c>
      <c r="C79" s="144">
        <v>0</v>
      </c>
      <c r="D79" s="167">
        <v>80441526.620000005</v>
      </c>
      <c r="E79" s="172">
        <v>1</v>
      </c>
      <c r="F79" s="148">
        <v>80441526.620000005</v>
      </c>
      <c r="G79" s="146">
        <v>0.3397053067981482</v>
      </c>
      <c r="H79" s="166">
        <v>0</v>
      </c>
      <c r="I79" s="144">
        <v>0</v>
      </c>
      <c r="J79" s="167">
        <v>52302974.850000001</v>
      </c>
      <c r="K79" s="145">
        <v>1</v>
      </c>
      <c r="L79" s="148">
        <v>52302974.850000001</v>
      </c>
      <c r="M79" s="146">
        <v>0.27136684454251225</v>
      </c>
    </row>
    <row r="80" spans="1:13" s="28" customFormat="1" ht="15" customHeight="1" x14ac:dyDescent="0.35">
      <c r="A80" s="98" t="s">
        <v>3</v>
      </c>
      <c r="B80" s="166">
        <v>0</v>
      </c>
      <c r="C80" s="145">
        <v>0</v>
      </c>
      <c r="D80" s="149">
        <v>0</v>
      </c>
      <c r="E80" s="172">
        <v>0</v>
      </c>
      <c r="F80" s="173">
        <v>0</v>
      </c>
      <c r="G80" s="146">
        <v>0</v>
      </c>
      <c r="H80" s="166">
        <v>0</v>
      </c>
      <c r="I80" s="145">
        <v>0</v>
      </c>
      <c r="J80" s="149">
        <v>0</v>
      </c>
      <c r="K80" s="145">
        <v>0</v>
      </c>
      <c r="L80" s="173">
        <v>0</v>
      </c>
      <c r="M80" s="146">
        <v>0</v>
      </c>
    </row>
    <row r="81" spans="1:13" s="28" customFormat="1" ht="15" customHeight="1" thickBot="1" x14ac:dyDescent="0.4">
      <c r="A81" s="104" t="s">
        <v>69</v>
      </c>
      <c r="B81" s="168">
        <v>117748426.12</v>
      </c>
      <c r="C81" s="169">
        <v>0.49725268652657106</v>
      </c>
      <c r="D81" s="168">
        <v>119049542.62</v>
      </c>
      <c r="E81" s="170">
        <v>0.50274731347342894</v>
      </c>
      <c r="F81" s="168">
        <v>236797968.74000001</v>
      </c>
      <c r="G81" s="171">
        <v>1</v>
      </c>
      <c r="H81" s="168">
        <v>105598367</v>
      </c>
      <c r="I81" s="169">
        <v>0.54788271076003925</v>
      </c>
      <c r="J81" s="168">
        <v>87140635.210000008</v>
      </c>
      <c r="K81" s="170">
        <v>0.45211728923996075</v>
      </c>
      <c r="L81" s="168">
        <v>192739002.21000001</v>
      </c>
      <c r="M81" s="171">
        <v>1</v>
      </c>
    </row>
    <row r="82" spans="1:13" ht="15" customHeight="1" thickTop="1" x14ac:dyDescent="0.35">
      <c r="A82" s="5" t="s">
        <v>156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" sqref="B1:I1048576"/>
    </sheetView>
  </sheetViews>
  <sheetFormatPr defaultColWidth="45.53515625" defaultRowHeight="15" customHeight="1" x14ac:dyDescent="0.35"/>
  <cols>
    <col min="1" max="1" width="45.69140625" style="5" customWidth="1"/>
    <col min="2" max="7" width="18.69140625" style="19" customWidth="1"/>
    <col min="8" max="250" width="12.4609375" style="5" customWidth="1"/>
    <col min="251" max="251" width="186.84375" style="5" customWidth="1"/>
    <col min="252" max="252" width="56.4609375" style="5" customWidth="1"/>
    <col min="253" max="16384" width="45.53515625" style="5"/>
  </cols>
  <sheetData>
    <row r="1" spans="1:7" s="245" customFormat="1" ht="20.149999999999999" customHeight="1" x14ac:dyDescent="0.4">
      <c r="A1" s="240" t="s">
        <v>39</v>
      </c>
      <c r="B1" s="252"/>
      <c r="C1" s="252"/>
      <c r="D1" s="356" t="s">
        <v>19</v>
      </c>
      <c r="E1" s="243" t="s">
        <v>372</v>
      </c>
      <c r="F1" s="243"/>
      <c r="G1" s="243"/>
    </row>
    <row r="2" spans="1:7" s="245" customFormat="1" ht="20.149999999999999" customHeight="1" x14ac:dyDescent="0.4">
      <c r="A2" s="240" t="s">
        <v>265</v>
      </c>
      <c r="B2" s="252" t="s">
        <v>36</v>
      </c>
      <c r="C2" s="252"/>
      <c r="D2" s="252"/>
      <c r="E2" s="252"/>
      <c r="F2" s="252"/>
      <c r="G2" s="252"/>
    </row>
    <row r="3" spans="1:7" s="245" customFormat="1" ht="20.149999999999999" customHeight="1" thickBot="1" x14ac:dyDescent="0.45">
      <c r="A3" s="241" t="s">
        <v>138</v>
      </c>
      <c r="B3" s="254"/>
      <c r="C3" s="254"/>
      <c r="D3" s="254"/>
      <c r="E3" s="254"/>
      <c r="F3" s="254"/>
      <c r="G3" s="254"/>
    </row>
    <row r="4" spans="1:7" ht="15" customHeight="1" thickTop="1" x14ac:dyDescent="0.35">
      <c r="A4" s="69"/>
      <c r="B4" s="70"/>
      <c r="C4" s="71"/>
      <c r="D4" s="70"/>
      <c r="E4" s="71"/>
      <c r="F4" s="70" t="s">
        <v>36</v>
      </c>
      <c r="G4" s="71"/>
    </row>
    <row r="5" spans="1:7" ht="15" customHeight="1" x14ac:dyDescent="0.35">
      <c r="A5" s="72"/>
      <c r="C5" s="73"/>
      <c r="E5" s="73"/>
      <c r="G5" s="73"/>
    </row>
    <row r="6" spans="1:7" ht="15" customHeight="1" x14ac:dyDescent="0.35">
      <c r="A6" s="74"/>
      <c r="B6" s="75" t="s">
        <v>1013</v>
      </c>
      <c r="C6" s="76"/>
      <c r="D6" s="75" t="s">
        <v>886</v>
      </c>
      <c r="E6" s="76"/>
      <c r="F6" s="75" t="s">
        <v>1012</v>
      </c>
      <c r="G6" s="76"/>
    </row>
    <row r="7" spans="1:7" ht="15" customHeight="1" x14ac:dyDescent="0.35">
      <c r="A7" s="72" t="s">
        <v>36</v>
      </c>
      <c r="B7" s="19" t="s">
        <v>36</v>
      </c>
      <c r="C7" s="73" t="s">
        <v>36</v>
      </c>
      <c r="D7" s="19" t="s">
        <v>36</v>
      </c>
      <c r="E7" s="73" t="s">
        <v>36</v>
      </c>
      <c r="F7" s="19" t="s">
        <v>36</v>
      </c>
      <c r="G7" s="73" t="s">
        <v>36</v>
      </c>
    </row>
    <row r="8" spans="1:7" ht="15" customHeight="1" x14ac:dyDescent="0.35">
      <c r="A8" s="72" t="s">
        <v>36</v>
      </c>
      <c r="B8" s="19" t="s">
        <v>36</v>
      </c>
      <c r="C8" s="73" t="s">
        <v>36</v>
      </c>
      <c r="D8" s="19" t="s">
        <v>36</v>
      </c>
      <c r="E8" s="73" t="s">
        <v>36</v>
      </c>
      <c r="F8" s="19" t="s">
        <v>36</v>
      </c>
      <c r="G8" s="73" t="s">
        <v>36</v>
      </c>
    </row>
    <row r="9" spans="1:7" ht="15" customHeight="1" x14ac:dyDescent="0.35">
      <c r="A9" s="77" t="s">
        <v>36</v>
      </c>
      <c r="B9" s="78" t="s">
        <v>36</v>
      </c>
      <c r="C9" s="79" t="s">
        <v>36</v>
      </c>
      <c r="D9" s="78" t="s">
        <v>36</v>
      </c>
      <c r="E9" s="79" t="s">
        <v>36</v>
      </c>
      <c r="F9" s="78" t="s">
        <v>36</v>
      </c>
      <c r="G9" s="79" t="s">
        <v>36</v>
      </c>
    </row>
    <row r="10" spans="1:7" ht="15" customHeight="1" x14ac:dyDescent="0.35">
      <c r="A10" s="80" t="s">
        <v>107</v>
      </c>
      <c r="B10" s="81" t="s">
        <v>140</v>
      </c>
      <c r="C10" s="82" t="s">
        <v>141</v>
      </c>
      <c r="D10" s="81" t="s">
        <v>140</v>
      </c>
      <c r="E10" s="82" t="s">
        <v>141</v>
      </c>
      <c r="F10" s="81" t="s">
        <v>140</v>
      </c>
      <c r="G10" s="82" t="s">
        <v>141</v>
      </c>
    </row>
    <row r="11" spans="1:7" ht="15" customHeight="1" x14ac:dyDescent="0.35">
      <c r="A11" s="83" t="s">
        <v>142</v>
      </c>
      <c r="B11" s="84" t="s">
        <v>36</v>
      </c>
      <c r="C11" s="85" t="s">
        <v>36</v>
      </c>
      <c r="D11" s="84" t="s">
        <v>36</v>
      </c>
      <c r="E11" s="85" t="s">
        <v>36</v>
      </c>
      <c r="F11" s="84" t="s">
        <v>36</v>
      </c>
      <c r="G11" s="85" t="s">
        <v>36</v>
      </c>
    </row>
    <row r="12" spans="1:7" ht="15" customHeight="1" x14ac:dyDescent="0.35">
      <c r="A12" s="74" t="s">
        <v>49</v>
      </c>
      <c r="B12" s="19" t="s">
        <v>36</v>
      </c>
      <c r="C12" s="14"/>
      <c r="D12" s="19" t="s">
        <v>36</v>
      </c>
      <c r="E12" s="14"/>
      <c r="F12" s="19" t="s">
        <v>36</v>
      </c>
      <c r="G12" s="14"/>
    </row>
    <row r="13" spans="1:7" ht="15" customHeight="1" x14ac:dyDescent="0.35">
      <c r="A13" s="86" t="s">
        <v>276</v>
      </c>
      <c r="B13" s="87"/>
      <c r="C13" s="88"/>
      <c r="D13" s="89"/>
      <c r="E13" s="88"/>
      <c r="F13" s="89"/>
      <c r="G13" s="88"/>
    </row>
    <row r="14" spans="1:7" ht="15" customHeight="1" x14ac:dyDescent="0.35">
      <c r="A14" s="90" t="s">
        <v>283</v>
      </c>
      <c r="B14" s="84"/>
      <c r="C14" s="85"/>
      <c r="D14" s="84"/>
      <c r="E14" s="85"/>
      <c r="F14" s="84"/>
      <c r="G14" s="85"/>
    </row>
    <row r="15" spans="1:7" ht="15" customHeight="1" x14ac:dyDescent="0.35">
      <c r="A15" s="90" t="s">
        <v>284</v>
      </c>
      <c r="B15" s="84"/>
      <c r="C15" s="85"/>
      <c r="D15" s="84"/>
      <c r="E15" s="85"/>
      <c r="F15" s="84"/>
      <c r="G15" s="85"/>
    </row>
    <row r="16" spans="1:7" ht="15" customHeight="1" x14ac:dyDescent="0.35">
      <c r="A16" s="90" t="s">
        <v>282</v>
      </c>
      <c r="B16" s="84"/>
      <c r="C16" s="85"/>
      <c r="D16" s="84"/>
      <c r="E16" s="85"/>
      <c r="F16" s="84"/>
      <c r="G16" s="85"/>
    </row>
    <row r="17" spans="1:7" s="28" customFormat="1" ht="15" customHeight="1" x14ac:dyDescent="0.35">
      <c r="A17" s="91" t="s">
        <v>272</v>
      </c>
      <c r="B17" s="92">
        <v>0</v>
      </c>
      <c r="C17" s="93">
        <v>0</v>
      </c>
      <c r="D17" s="92">
        <v>0</v>
      </c>
      <c r="E17" s="93">
        <v>0</v>
      </c>
      <c r="F17" s="92">
        <v>0</v>
      </c>
      <c r="G17" s="93">
        <v>0</v>
      </c>
    </row>
    <row r="18" spans="1:7" s="28" customFormat="1" ht="15" customHeight="1" x14ac:dyDescent="0.35">
      <c r="A18" s="94"/>
      <c r="B18" s="95"/>
      <c r="C18" s="93"/>
      <c r="D18" s="95"/>
      <c r="E18" s="93"/>
      <c r="F18" s="95"/>
      <c r="G18" s="93"/>
    </row>
    <row r="19" spans="1:7" s="28" customFormat="1" ht="15" customHeight="1" x14ac:dyDescent="0.35">
      <c r="A19" s="94" t="s">
        <v>110</v>
      </c>
      <c r="B19" s="96"/>
      <c r="C19" s="93"/>
      <c r="D19" s="96"/>
      <c r="E19" s="93"/>
      <c r="F19" s="96"/>
      <c r="G19" s="93"/>
    </row>
    <row r="20" spans="1:7" s="28" customFormat="1" ht="15" customHeight="1" x14ac:dyDescent="0.35">
      <c r="A20" s="86" t="s">
        <v>274</v>
      </c>
      <c r="B20" s="84"/>
      <c r="C20" s="85"/>
      <c r="D20" s="84"/>
      <c r="E20" s="85"/>
      <c r="F20" s="84"/>
      <c r="G20" s="85"/>
    </row>
    <row r="21" spans="1:7" s="28" customFormat="1" ht="15" customHeight="1" x14ac:dyDescent="0.35">
      <c r="A21" s="90" t="s">
        <v>283</v>
      </c>
      <c r="B21" s="84"/>
      <c r="C21" s="85"/>
      <c r="D21" s="84"/>
      <c r="E21" s="85"/>
      <c r="F21" s="84"/>
      <c r="G21" s="85"/>
    </row>
    <row r="22" spans="1:7" s="28" customFormat="1" ht="15" customHeight="1" x14ac:dyDescent="0.35">
      <c r="A22" s="90" t="s">
        <v>284</v>
      </c>
      <c r="B22" s="84"/>
      <c r="C22" s="85"/>
      <c r="D22" s="84"/>
      <c r="E22" s="85"/>
      <c r="F22" s="84"/>
      <c r="G22" s="85"/>
    </row>
    <row r="23" spans="1:7" s="28" customFormat="1" ht="15" customHeight="1" x14ac:dyDescent="0.35">
      <c r="A23" s="90" t="s">
        <v>282</v>
      </c>
      <c r="B23" s="84"/>
      <c r="C23" s="85"/>
      <c r="D23" s="84"/>
      <c r="E23" s="85"/>
      <c r="F23" s="84"/>
      <c r="G23" s="85"/>
    </row>
    <row r="24" spans="1:7" s="28" customFormat="1" ht="15" customHeight="1" x14ac:dyDescent="0.35">
      <c r="A24" s="97" t="s">
        <v>275</v>
      </c>
      <c r="B24" s="92">
        <v>0</v>
      </c>
      <c r="C24" s="93">
        <v>0</v>
      </c>
      <c r="D24" s="92">
        <v>0</v>
      </c>
      <c r="E24" s="93">
        <v>0</v>
      </c>
      <c r="F24" s="92">
        <v>0</v>
      </c>
      <c r="G24" s="93">
        <v>0</v>
      </c>
    </row>
    <row r="25" spans="1:7" s="28" customFormat="1" ht="15" customHeight="1" x14ac:dyDescent="0.35">
      <c r="A25" s="86" t="s">
        <v>276</v>
      </c>
      <c r="B25" s="92"/>
      <c r="C25" s="93"/>
      <c r="D25" s="92"/>
      <c r="E25" s="93"/>
      <c r="F25" s="92"/>
      <c r="G25" s="93"/>
    </row>
    <row r="26" spans="1:7" s="28" customFormat="1" ht="15" customHeight="1" x14ac:dyDescent="0.35">
      <c r="A26" s="90" t="s">
        <v>283</v>
      </c>
      <c r="B26" s="84"/>
      <c r="C26" s="85"/>
      <c r="D26" s="84"/>
      <c r="E26" s="85"/>
      <c r="F26" s="84"/>
      <c r="G26" s="85"/>
    </row>
    <row r="27" spans="1:7" s="28" customFormat="1" ht="15" customHeight="1" x14ac:dyDescent="0.35">
      <c r="A27" s="90" t="s">
        <v>284</v>
      </c>
      <c r="B27" s="84"/>
      <c r="C27" s="85"/>
      <c r="D27" s="84"/>
      <c r="E27" s="85"/>
      <c r="F27" s="84"/>
      <c r="G27" s="85"/>
    </row>
    <row r="28" spans="1:7" s="28" customFormat="1" ht="15" customHeight="1" x14ac:dyDescent="0.35">
      <c r="A28" s="90" t="s">
        <v>282</v>
      </c>
      <c r="B28" s="92"/>
      <c r="C28" s="93"/>
      <c r="D28" s="92"/>
      <c r="E28" s="93"/>
      <c r="F28" s="92"/>
      <c r="G28" s="93"/>
    </row>
    <row r="29" spans="1:7" s="28" customFormat="1" ht="15" customHeight="1" x14ac:dyDescent="0.35">
      <c r="A29" s="97" t="s">
        <v>277</v>
      </c>
      <c r="B29" s="92">
        <v>0</v>
      </c>
      <c r="C29" s="93">
        <v>0</v>
      </c>
      <c r="D29" s="92">
        <v>0</v>
      </c>
      <c r="E29" s="93">
        <v>0</v>
      </c>
      <c r="F29" s="92">
        <v>0</v>
      </c>
      <c r="G29" s="93">
        <v>0</v>
      </c>
    </row>
    <row r="30" spans="1:7" s="28" customFormat="1" ht="15" customHeight="1" x14ac:dyDescent="0.35">
      <c r="A30" s="86" t="s">
        <v>36</v>
      </c>
      <c r="B30" s="92"/>
      <c r="C30" s="93"/>
      <c r="D30" s="92"/>
      <c r="E30" s="93"/>
      <c r="F30" s="92"/>
      <c r="G30" s="93"/>
    </row>
    <row r="31" spans="1:7" ht="15" customHeight="1" x14ac:dyDescent="0.35">
      <c r="A31" s="98" t="s">
        <v>273</v>
      </c>
      <c r="B31" s="99"/>
      <c r="C31" s="85"/>
      <c r="D31" s="99"/>
      <c r="E31" s="85"/>
      <c r="F31" s="99"/>
      <c r="G31" s="85"/>
    </row>
    <row r="32" spans="1:7" ht="15" customHeight="1" x14ac:dyDescent="0.35">
      <c r="A32" s="86" t="s">
        <v>266</v>
      </c>
      <c r="B32" s="84">
        <v>214909.21</v>
      </c>
      <c r="C32" s="100">
        <v>0</v>
      </c>
      <c r="D32" s="84">
        <v>303526</v>
      </c>
      <c r="E32" s="100">
        <v>0</v>
      </c>
      <c r="F32" s="84">
        <v>303526</v>
      </c>
      <c r="G32" s="100">
        <v>0</v>
      </c>
    </row>
    <row r="33" spans="1:7" ht="15" customHeight="1" x14ac:dyDescent="0.35">
      <c r="A33" s="86" t="s">
        <v>267</v>
      </c>
      <c r="B33" s="84">
        <v>85275.974399999992</v>
      </c>
      <c r="C33" s="100">
        <v>0</v>
      </c>
      <c r="D33" s="84">
        <v>312347</v>
      </c>
      <c r="E33" s="100">
        <v>0</v>
      </c>
      <c r="F33" s="84">
        <v>312347.12</v>
      </c>
      <c r="G33" s="100">
        <v>0</v>
      </c>
    </row>
    <row r="34" spans="1:7" ht="15" customHeight="1" x14ac:dyDescent="0.35">
      <c r="A34" s="86" t="s">
        <v>294</v>
      </c>
      <c r="B34" s="84">
        <v>181211.44560000001</v>
      </c>
      <c r="C34" s="100">
        <v>0</v>
      </c>
      <c r="D34" s="84">
        <v>146987</v>
      </c>
      <c r="E34" s="100">
        <v>0</v>
      </c>
      <c r="F34" s="84">
        <v>146986.88</v>
      </c>
      <c r="G34" s="100">
        <v>0</v>
      </c>
    </row>
    <row r="35" spans="1:7" ht="15" customHeight="1" x14ac:dyDescent="0.35">
      <c r="A35" s="86" t="s">
        <v>295</v>
      </c>
      <c r="B35" s="84">
        <v>0</v>
      </c>
      <c r="C35" s="100">
        <v>0</v>
      </c>
      <c r="D35" s="84">
        <v>0</v>
      </c>
      <c r="E35" s="100">
        <v>0</v>
      </c>
      <c r="F35" s="84">
        <v>0</v>
      </c>
      <c r="G35" s="100">
        <v>0</v>
      </c>
    </row>
    <row r="36" spans="1:7" ht="15" customHeight="1" x14ac:dyDescent="0.35">
      <c r="A36" s="86" t="s">
        <v>268</v>
      </c>
      <c r="B36" s="84">
        <v>0</v>
      </c>
      <c r="C36" s="100">
        <v>2198664.85</v>
      </c>
      <c r="D36" s="84">
        <v>0</v>
      </c>
      <c r="E36" s="100">
        <v>646400</v>
      </c>
      <c r="F36" s="84">
        <v>0</v>
      </c>
      <c r="G36" s="100">
        <v>941185</v>
      </c>
    </row>
    <row r="37" spans="1:7" ht="15" customHeight="1" x14ac:dyDescent="0.35">
      <c r="A37" s="86" t="s">
        <v>269</v>
      </c>
      <c r="B37" s="84">
        <v>266487.32</v>
      </c>
      <c r="C37" s="100">
        <v>0</v>
      </c>
      <c r="D37" s="84">
        <v>459254</v>
      </c>
      <c r="E37" s="100">
        <v>0</v>
      </c>
      <c r="F37" s="84">
        <v>459254</v>
      </c>
      <c r="G37" s="100">
        <v>0</v>
      </c>
    </row>
    <row r="38" spans="1:7" ht="15" customHeight="1" x14ac:dyDescent="0.35">
      <c r="A38" s="86" t="s">
        <v>270</v>
      </c>
      <c r="B38" s="84">
        <v>775801.19000000006</v>
      </c>
      <c r="C38" s="100">
        <v>0</v>
      </c>
      <c r="D38" s="84">
        <v>343741</v>
      </c>
      <c r="E38" s="100">
        <v>0</v>
      </c>
      <c r="F38" s="84">
        <v>379406</v>
      </c>
      <c r="G38" s="100">
        <v>0</v>
      </c>
    </row>
    <row r="39" spans="1:7" ht="15" customHeight="1" x14ac:dyDescent="0.35">
      <c r="A39" s="86" t="s">
        <v>271</v>
      </c>
      <c r="B39" s="84">
        <v>0</v>
      </c>
      <c r="C39" s="101">
        <v>6992161.5899999999</v>
      </c>
      <c r="D39" s="84">
        <v>0</v>
      </c>
      <c r="E39" s="101">
        <v>7042510</v>
      </c>
      <c r="F39" s="84">
        <v>0</v>
      </c>
      <c r="G39" s="101">
        <v>7042510</v>
      </c>
    </row>
    <row r="40" spans="1:7" ht="15" customHeight="1" x14ac:dyDescent="0.35">
      <c r="A40" s="86" t="s">
        <v>287</v>
      </c>
      <c r="B40" s="84">
        <v>0</v>
      </c>
      <c r="C40" s="101">
        <v>3535646.4</v>
      </c>
      <c r="D40" s="84">
        <v>0</v>
      </c>
      <c r="E40" s="101">
        <v>3539500</v>
      </c>
      <c r="F40" s="84">
        <v>0</v>
      </c>
      <c r="G40" s="101">
        <v>3626000</v>
      </c>
    </row>
    <row r="41" spans="1:7" ht="15" customHeight="1" x14ac:dyDescent="0.35">
      <c r="A41" s="258" t="s">
        <v>278</v>
      </c>
      <c r="B41" s="84"/>
      <c r="C41" s="85"/>
      <c r="D41" s="84"/>
      <c r="E41" s="85"/>
      <c r="F41" s="84"/>
      <c r="G41" s="85"/>
    </row>
    <row r="42" spans="1:7" ht="15" customHeight="1" x14ac:dyDescent="0.35">
      <c r="A42" s="90" t="s">
        <v>283</v>
      </c>
      <c r="B42" s="84"/>
      <c r="C42" s="85"/>
      <c r="D42" s="84"/>
      <c r="E42" s="85"/>
      <c r="F42" s="84"/>
      <c r="G42" s="85"/>
    </row>
    <row r="43" spans="1:7" ht="15" customHeight="1" x14ac:dyDescent="0.35">
      <c r="A43" s="90" t="s">
        <v>284</v>
      </c>
      <c r="B43" s="84"/>
      <c r="C43" s="85"/>
      <c r="D43" s="84"/>
      <c r="E43" s="85"/>
      <c r="F43" s="84"/>
      <c r="G43" s="85"/>
    </row>
    <row r="44" spans="1:7" ht="15" customHeight="1" x14ac:dyDescent="0.35">
      <c r="A44" s="90" t="s">
        <v>282</v>
      </c>
      <c r="B44" s="84"/>
      <c r="C44" s="85"/>
      <c r="D44" s="84"/>
      <c r="E44" s="85"/>
      <c r="F44" s="84"/>
      <c r="G44" s="85"/>
    </row>
    <row r="45" spans="1:7" ht="15" customHeight="1" x14ac:dyDescent="0.35">
      <c r="A45" s="86" t="s">
        <v>281</v>
      </c>
      <c r="B45" s="84">
        <v>0</v>
      </c>
      <c r="C45" s="85">
        <v>0</v>
      </c>
      <c r="D45" s="84">
        <v>0</v>
      </c>
      <c r="E45" s="85">
        <v>0</v>
      </c>
      <c r="F45" s="84">
        <v>0</v>
      </c>
      <c r="G45" s="85">
        <v>0</v>
      </c>
    </row>
    <row r="46" spans="1:7" ht="15" customHeight="1" x14ac:dyDescent="0.35">
      <c r="A46" s="258" t="s">
        <v>279</v>
      </c>
      <c r="B46" s="84"/>
      <c r="C46" s="85"/>
      <c r="D46" s="84"/>
      <c r="E46" s="85"/>
      <c r="F46" s="84"/>
      <c r="G46" s="85"/>
    </row>
    <row r="47" spans="1:7" ht="15" customHeight="1" x14ac:dyDescent="0.35">
      <c r="A47" s="90" t="s">
        <v>283</v>
      </c>
      <c r="B47" s="84"/>
      <c r="C47" s="85"/>
      <c r="D47" s="84"/>
      <c r="E47" s="85"/>
      <c r="F47" s="84"/>
      <c r="G47" s="85"/>
    </row>
    <row r="48" spans="1:7" ht="15" customHeight="1" x14ac:dyDescent="0.35">
      <c r="A48" s="90" t="s">
        <v>284</v>
      </c>
      <c r="B48" s="84"/>
      <c r="C48" s="85"/>
      <c r="D48" s="84"/>
      <c r="E48" s="85"/>
      <c r="F48" s="84"/>
      <c r="G48" s="85"/>
    </row>
    <row r="49" spans="1:7" ht="15" customHeight="1" x14ac:dyDescent="0.35">
      <c r="A49" s="90" t="s">
        <v>282</v>
      </c>
      <c r="B49" s="84"/>
      <c r="C49" s="85"/>
      <c r="D49" s="84"/>
      <c r="E49" s="85"/>
      <c r="F49" s="84"/>
      <c r="G49" s="85"/>
    </row>
    <row r="50" spans="1:7" ht="15" customHeight="1" x14ac:dyDescent="0.35">
      <c r="A50" s="86" t="s">
        <v>280</v>
      </c>
      <c r="B50" s="84">
        <v>0</v>
      </c>
      <c r="C50" s="85">
        <v>0</v>
      </c>
      <c r="D50" s="84">
        <v>0</v>
      </c>
      <c r="E50" s="85">
        <v>0</v>
      </c>
      <c r="F50" s="84">
        <v>0</v>
      </c>
      <c r="G50" s="85">
        <v>0</v>
      </c>
    </row>
    <row r="51" spans="1:7" s="28" customFormat="1" ht="15" customHeight="1" x14ac:dyDescent="0.35">
      <c r="A51" s="97" t="s">
        <v>298</v>
      </c>
      <c r="B51" s="102">
        <v>1523685.1400000001</v>
      </c>
      <c r="C51" s="93">
        <v>12726472.84</v>
      </c>
      <c r="D51" s="102">
        <v>1565855</v>
      </c>
      <c r="E51" s="93">
        <v>11228410</v>
      </c>
      <c r="F51" s="102">
        <v>1601520</v>
      </c>
      <c r="G51" s="93">
        <v>11609695</v>
      </c>
    </row>
    <row r="52" spans="1:7" s="28" customFormat="1" ht="15" customHeight="1" x14ac:dyDescent="0.35">
      <c r="A52" s="97"/>
      <c r="B52" s="92"/>
      <c r="C52" s="93"/>
      <c r="D52" s="92"/>
      <c r="E52" s="93"/>
      <c r="F52" s="92"/>
      <c r="G52" s="93"/>
    </row>
    <row r="53" spans="1:7" s="28" customFormat="1" ht="15" customHeight="1" x14ac:dyDescent="0.35">
      <c r="A53" s="86" t="s">
        <v>127</v>
      </c>
      <c r="B53" s="92"/>
      <c r="C53" s="93"/>
      <c r="D53" s="92"/>
      <c r="E53" s="93"/>
      <c r="F53" s="92"/>
      <c r="G53" s="93"/>
    </row>
    <row r="54" spans="1:7" ht="15" customHeight="1" x14ac:dyDescent="0.35">
      <c r="A54" s="90" t="s">
        <v>283</v>
      </c>
      <c r="B54" s="84"/>
      <c r="C54" s="85"/>
      <c r="D54" s="84"/>
      <c r="E54" s="85"/>
      <c r="F54" s="84"/>
      <c r="G54" s="85"/>
    </row>
    <row r="55" spans="1:7" ht="15" customHeight="1" x14ac:dyDescent="0.35">
      <c r="A55" s="90" t="s">
        <v>284</v>
      </c>
      <c r="B55" s="84"/>
      <c r="C55" s="85"/>
      <c r="D55" s="84"/>
      <c r="E55" s="85"/>
      <c r="F55" s="84"/>
      <c r="G55" s="85"/>
    </row>
    <row r="56" spans="1:7" ht="15" customHeight="1" x14ac:dyDescent="0.35">
      <c r="A56" s="90" t="s">
        <v>282</v>
      </c>
      <c r="B56" s="84"/>
      <c r="C56" s="85"/>
      <c r="D56" s="84"/>
      <c r="E56" s="85"/>
      <c r="F56" s="84"/>
      <c r="G56" s="85"/>
    </row>
    <row r="57" spans="1:7" s="28" customFormat="1" ht="15" customHeight="1" x14ac:dyDescent="0.35">
      <c r="A57" s="103" t="s">
        <v>286</v>
      </c>
      <c r="B57" s="92">
        <v>0</v>
      </c>
      <c r="C57" s="93">
        <v>0</v>
      </c>
      <c r="D57" s="92">
        <v>0</v>
      </c>
      <c r="E57" s="93">
        <v>0</v>
      </c>
      <c r="F57" s="92">
        <v>0</v>
      </c>
      <c r="G57" s="93">
        <v>0</v>
      </c>
    </row>
    <row r="58" spans="1:7" s="28" customFormat="1" ht="15" customHeight="1" x14ac:dyDescent="0.35">
      <c r="A58" s="74"/>
      <c r="B58" s="92"/>
      <c r="C58" s="93"/>
      <c r="D58" s="92"/>
      <c r="E58" s="93"/>
      <c r="F58" s="92"/>
      <c r="G58" s="93"/>
    </row>
    <row r="59" spans="1:7" ht="15" customHeight="1" x14ac:dyDescent="0.35">
      <c r="A59" s="74" t="s">
        <v>129</v>
      </c>
      <c r="B59" s="99"/>
      <c r="C59" s="85"/>
      <c r="D59" s="99"/>
      <c r="E59" s="85"/>
      <c r="F59" s="99"/>
      <c r="G59" s="85"/>
    </row>
    <row r="60" spans="1:7" ht="15" customHeight="1" x14ac:dyDescent="0.35">
      <c r="A60" s="98" t="s">
        <v>132</v>
      </c>
      <c r="B60" s="99"/>
      <c r="C60" s="85"/>
      <c r="D60" s="99"/>
      <c r="E60" s="85"/>
      <c r="F60" s="99"/>
      <c r="G60" s="85"/>
    </row>
    <row r="61" spans="1:7" ht="15" customHeight="1" x14ac:dyDescent="0.35">
      <c r="A61" s="83" t="s">
        <v>157</v>
      </c>
      <c r="B61" s="84"/>
      <c r="C61" s="85"/>
      <c r="D61" s="84"/>
      <c r="E61" s="85"/>
      <c r="F61" s="84"/>
      <c r="G61" s="85"/>
    </row>
    <row r="62" spans="1:7" ht="15" customHeight="1" x14ac:dyDescent="0.35">
      <c r="A62" s="90" t="s">
        <v>283</v>
      </c>
      <c r="B62" s="84"/>
      <c r="C62" s="85"/>
      <c r="D62" s="84"/>
      <c r="E62" s="85"/>
      <c r="F62" s="84"/>
      <c r="G62" s="85"/>
    </row>
    <row r="63" spans="1:7" ht="15" customHeight="1" x14ac:dyDescent="0.35">
      <c r="A63" s="90" t="s">
        <v>284</v>
      </c>
      <c r="B63" s="84"/>
      <c r="C63" s="85"/>
      <c r="D63" s="84"/>
      <c r="E63" s="85"/>
      <c r="F63" s="84"/>
      <c r="G63" s="85"/>
    </row>
    <row r="64" spans="1:7" ht="15" customHeight="1" x14ac:dyDescent="0.35">
      <c r="A64" s="90" t="s">
        <v>282</v>
      </c>
      <c r="B64" s="84"/>
      <c r="C64" s="85"/>
      <c r="D64" s="84"/>
      <c r="E64" s="85"/>
      <c r="F64" s="84"/>
      <c r="G64" s="85"/>
    </row>
    <row r="65" spans="1:7" s="28" customFormat="1" ht="15" customHeight="1" thickBot="1" x14ac:dyDescent="0.4">
      <c r="A65" s="104" t="s">
        <v>285</v>
      </c>
      <c r="B65" s="105">
        <v>0</v>
      </c>
      <c r="C65" s="106">
        <v>0</v>
      </c>
      <c r="D65" s="105">
        <v>0</v>
      </c>
      <c r="E65" s="106">
        <v>0</v>
      </c>
      <c r="F65" s="105">
        <v>0</v>
      </c>
      <c r="G65" s="106">
        <v>0</v>
      </c>
    </row>
    <row r="66" spans="1:7" ht="15" customHeight="1" thickTop="1" x14ac:dyDescent="0.35"/>
    <row r="67" spans="1:7" ht="15" customHeight="1" x14ac:dyDescent="0.35">
      <c r="A67" s="5" t="s">
        <v>36</v>
      </c>
      <c r="D67" s="19" t="s">
        <v>36</v>
      </c>
    </row>
    <row r="68" spans="1:7" ht="15" customHeight="1" x14ac:dyDescent="0.35">
      <c r="A68" s="5" t="s">
        <v>36</v>
      </c>
    </row>
    <row r="70" spans="1:7" ht="15" customHeight="1" x14ac:dyDescent="0.35">
      <c r="A70" s="5" t="s">
        <v>36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:F1048576"/>
    </sheetView>
  </sheetViews>
  <sheetFormatPr defaultColWidth="15.84375" defaultRowHeight="15" customHeight="1" x14ac:dyDescent="0.35"/>
  <cols>
    <col min="1" max="1" width="61.84375" style="5" customWidth="1"/>
    <col min="2" max="5" width="19.84375" style="21" customWidth="1"/>
    <col min="6" max="16384" width="15.84375" style="5"/>
  </cols>
  <sheetData>
    <row r="1" spans="1:7" s="245" customFormat="1" ht="15" customHeight="1" x14ac:dyDescent="0.4">
      <c r="A1" s="240" t="s">
        <v>39</v>
      </c>
      <c r="B1" s="242"/>
      <c r="C1" s="242"/>
      <c r="D1" s="242"/>
      <c r="E1" s="242"/>
    </row>
    <row r="2" spans="1:7" s="245" customFormat="1" ht="15" customHeight="1" x14ac:dyDescent="0.4">
      <c r="A2" s="240" t="s">
        <v>162</v>
      </c>
      <c r="B2" s="354" t="s">
        <v>19</v>
      </c>
      <c r="C2" s="243" t="s">
        <v>372</v>
      </c>
      <c r="D2" s="243"/>
      <c r="E2" s="244"/>
    </row>
    <row r="3" spans="1:7" s="245" customFormat="1" ht="15" customHeight="1" thickBot="1" x14ac:dyDescent="0.45">
      <c r="A3" s="241" t="s">
        <v>163</v>
      </c>
      <c r="B3" s="247"/>
      <c r="C3" s="247"/>
      <c r="D3" s="247"/>
      <c r="E3" s="247"/>
      <c r="F3" s="246"/>
      <c r="G3" s="246"/>
    </row>
    <row r="4" spans="1:7" ht="15" customHeight="1" thickTop="1" x14ac:dyDescent="0.35">
      <c r="A4" s="32"/>
      <c r="B4" s="33"/>
      <c r="C4" s="33"/>
      <c r="D4" s="33"/>
      <c r="E4" s="33"/>
    </row>
    <row r="5" spans="1:7" ht="15" customHeight="1" x14ac:dyDescent="0.35">
      <c r="A5" s="34" t="s">
        <v>164</v>
      </c>
      <c r="B5" s="35" t="s">
        <v>43</v>
      </c>
      <c r="C5" s="35" t="s">
        <v>44</v>
      </c>
      <c r="D5" s="35" t="s">
        <v>44</v>
      </c>
      <c r="E5" s="36" t="s">
        <v>887</v>
      </c>
    </row>
    <row r="6" spans="1:7" ht="15" customHeight="1" x14ac:dyDescent="0.35">
      <c r="A6" s="37"/>
      <c r="B6" s="35" t="s">
        <v>868</v>
      </c>
      <c r="C6" s="35" t="s">
        <v>868</v>
      </c>
      <c r="D6" s="35" t="s">
        <v>905</v>
      </c>
      <c r="E6" s="36" t="s">
        <v>868</v>
      </c>
    </row>
    <row r="7" spans="1:7" ht="15" customHeight="1" x14ac:dyDescent="0.35">
      <c r="A7" s="38" t="s">
        <v>86</v>
      </c>
      <c r="B7" s="26">
        <v>28190624</v>
      </c>
      <c r="C7" s="26">
        <v>28674487.079999998</v>
      </c>
      <c r="D7" s="26">
        <v>28135535</v>
      </c>
      <c r="E7" s="39">
        <v>-538952.07999999821</v>
      </c>
    </row>
    <row r="8" spans="1:7" ht="15" customHeight="1" x14ac:dyDescent="0.35">
      <c r="A8" s="38" t="s">
        <v>87</v>
      </c>
      <c r="B8" s="26">
        <v>0</v>
      </c>
      <c r="C8" s="26">
        <v>150000</v>
      </c>
      <c r="D8" s="26">
        <v>150000</v>
      </c>
      <c r="E8" s="39">
        <v>0</v>
      </c>
    </row>
    <row r="9" spans="1:7" ht="15" customHeight="1" x14ac:dyDescent="0.35">
      <c r="A9" s="38" t="s">
        <v>88</v>
      </c>
      <c r="B9" s="26">
        <v>10166868.1</v>
      </c>
      <c r="C9" s="26">
        <v>11117158</v>
      </c>
      <c r="D9" s="26">
        <v>10822144</v>
      </c>
      <c r="E9" s="39">
        <v>-295014</v>
      </c>
    </row>
    <row r="10" spans="1:7" s="28" customFormat="1" ht="15" customHeight="1" x14ac:dyDescent="0.35">
      <c r="A10" s="40" t="s">
        <v>89</v>
      </c>
      <c r="B10" s="41">
        <v>38357492.100000001</v>
      </c>
      <c r="C10" s="41">
        <v>39941645.079999998</v>
      </c>
      <c r="D10" s="41">
        <v>39107679</v>
      </c>
      <c r="E10" s="42">
        <v>-833966.07999999821</v>
      </c>
    </row>
    <row r="11" spans="1:7" ht="15" customHeight="1" x14ac:dyDescent="0.35">
      <c r="A11" s="38" t="s">
        <v>165</v>
      </c>
      <c r="B11" s="26">
        <v>153514.10999999999</v>
      </c>
      <c r="C11" s="26">
        <v>106370</v>
      </c>
      <c r="D11" s="26">
        <v>106370</v>
      </c>
      <c r="E11" s="39">
        <v>0</v>
      </c>
    </row>
    <row r="12" spans="1:7" ht="15" customHeight="1" x14ac:dyDescent="0.35">
      <c r="A12" s="38" t="s">
        <v>166</v>
      </c>
      <c r="B12" s="26">
        <v>262174.05</v>
      </c>
      <c r="C12" s="26">
        <v>546100</v>
      </c>
      <c r="D12" s="26">
        <v>546100</v>
      </c>
      <c r="E12" s="39">
        <v>0</v>
      </c>
    </row>
    <row r="13" spans="1:7" ht="15" customHeight="1" x14ac:dyDescent="0.35">
      <c r="A13" s="38" t="s">
        <v>167</v>
      </c>
      <c r="B13" s="26">
        <v>347454.9</v>
      </c>
      <c r="C13" s="26">
        <v>235086</v>
      </c>
      <c r="D13" s="26">
        <v>235086</v>
      </c>
      <c r="E13" s="39">
        <v>0</v>
      </c>
    </row>
    <row r="14" spans="1:7" s="28" customFormat="1" ht="15" customHeight="1" x14ac:dyDescent="0.35">
      <c r="A14" s="40" t="s">
        <v>93</v>
      </c>
      <c r="B14" s="41">
        <v>763143.05999999994</v>
      </c>
      <c r="C14" s="41">
        <v>887556</v>
      </c>
      <c r="D14" s="41">
        <v>887556</v>
      </c>
      <c r="E14" s="42">
        <v>0</v>
      </c>
    </row>
    <row r="15" spans="1:7" ht="15" customHeight="1" x14ac:dyDescent="0.35">
      <c r="A15" s="38" t="s">
        <v>168</v>
      </c>
      <c r="B15" s="26">
        <v>65076</v>
      </c>
      <c r="C15" s="26">
        <v>12230</v>
      </c>
      <c r="D15" s="26">
        <v>12230</v>
      </c>
      <c r="E15" s="39">
        <v>0</v>
      </c>
    </row>
    <row r="16" spans="1:7" ht="15" customHeight="1" x14ac:dyDescent="0.35">
      <c r="A16" s="38" t="s">
        <v>169</v>
      </c>
      <c r="B16" s="26">
        <v>232146.28</v>
      </c>
      <c r="C16" s="26">
        <v>60000</v>
      </c>
      <c r="D16" s="26">
        <v>60000</v>
      </c>
      <c r="E16" s="39">
        <v>0</v>
      </c>
    </row>
    <row r="17" spans="1:6" ht="15" customHeight="1" x14ac:dyDescent="0.35">
      <c r="A17" s="38" t="s">
        <v>170</v>
      </c>
      <c r="B17" s="26">
        <v>0</v>
      </c>
      <c r="C17" s="26">
        <v>0</v>
      </c>
      <c r="D17" s="26">
        <v>0</v>
      </c>
      <c r="E17" s="39">
        <v>0</v>
      </c>
    </row>
    <row r="18" spans="1:6" ht="15" customHeight="1" x14ac:dyDescent="0.35">
      <c r="A18" s="38" t="s">
        <v>171</v>
      </c>
      <c r="B18" s="26">
        <v>0</v>
      </c>
      <c r="C18" s="26">
        <v>0</v>
      </c>
      <c r="D18" s="26">
        <v>0</v>
      </c>
      <c r="E18" s="39">
        <v>0</v>
      </c>
    </row>
    <row r="19" spans="1:6" s="28" customFormat="1" ht="15" customHeight="1" x14ac:dyDescent="0.35">
      <c r="A19" s="40" t="s">
        <v>98</v>
      </c>
      <c r="B19" s="41">
        <v>297222.28000000003</v>
      </c>
      <c r="C19" s="41">
        <v>72230</v>
      </c>
      <c r="D19" s="41">
        <v>72230</v>
      </c>
      <c r="E19" s="42">
        <v>0</v>
      </c>
    </row>
    <row r="20" spans="1:6" ht="15" customHeight="1" x14ac:dyDescent="0.35">
      <c r="A20" s="38" t="s">
        <v>172</v>
      </c>
      <c r="B20" s="26">
        <v>11485.7</v>
      </c>
      <c r="C20" s="26">
        <v>33032</v>
      </c>
      <c r="D20" s="26">
        <v>33032</v>
      </c>
      <c r="E20" s="39">
        <v>0</v>
      </c>
    </row>
    <row r="21" spans="1:6" ht="15" customHeight="1" x14ac:dyDescent="0.35">
      <c r="A21" s="38" t="s">
        <v>173</v>
      </c>
      <c r="B21" s="26">
        <v>0</v>
      </c>
      <c r="C21" s="26">
        <v>0</v>
      </c>
      <c r="D21" s="26">
        <v>0</v>
      </c>
      <c r="E21" s="39">
        <v>0</v>
      </c>
    </row>
    <row r="22" spans="1:6" ht="15" customHeight="1" x14ac:dyDescent="0.35">
      <c r="A22" s="38" t="s">
        <v>174</v>
      </c>
      <c r="B22" s="26">
        <v>0</v>
      </c>
      <c r="C22" s="26">
        <v>0</v>
      </c>
      <c r="D22" s="26">
        <v>0</v>
      </c>
      <c r="E22" s="39">
        <v>0</v>
      </c>
    </row>
    <row r="23" spans="1:6" s="28" customFormat="1" ht="15" customHeight="1" x14ac:dyDescent="0.35">
      <c r="A23" s="40" t="s">
        <v>102</v>
      </c>
      <c r="B23" s="41">
        <v>11485.7</v>
      </c>
      <c r="C23" s="41">
        <v>33032</v>
      </c>
      <c r="D23" s="41">
        <v>33032</v>
      </c>
      <c r="E23" s="42">
        <v>0</v>
      </c>
    </row>
    <row r="24" spans="1:6" s="28" customFormat="1" ht="15" customHeight="1" x14ac:dyDescent="0.35">
      <c r="A24" s="40" t="s">
        <v>201</v>
      </c>
      <c r="B24" s="41">
        <v>0</v>
      </c>
      <c r="C24" s="41">
        <v>0</v>
      </c>
      <c r="D24" s="41">
        <v>0</v>
      </c>
      <c r="E24" s="42">
        <v>0</v>
      </c>
    </row>
    <row r="25" spans="1:6" s="28" customFormat="1" ht="15" customHeight="1" x14ac:dyDescent="0.35">
      <c r="A25" s="40" t="s">
        <v>175</v>
      </c>
      <c r="B25" s="41">
        <v>39429343.140000001</v>
      </c>
      <c r="C25" s="41">
        <v>40934463.079999998</v>
      </c>
      <c r="D25" s="41">
        <v>40100497</v>
      </c>
      <c r="E25" s="42">
        <v>-833966.07999999821</v>
      </c>
    </row>
    <row r="26" spans="1:6" ht="15" customHeight="1" x14ac:dyDescent="0.35">
      <c r="A26" s="43" t="s">
        <v>36</v>
      </c>
      <c r="B26" s="44"/>
      <c r="C26" s="44"/>
      <c r="D26" s="44"/>
      <c r="E26" s="45"/>
      <c r="F26" s="5" t="s">
        <v>36</v>
      </c>
    </row>
    <row r="27" spans="1:6" ht="15" customHeight="1" x14ac:dyDescent="0.35">
      <c r="A27" s="40" t="s">
        <v>176</v>
      </c>
      <c r="B27" s="35" t="s">
        <v>43</v>
      </c>
      <c r="C27" s="35" t="s">
        <v>44</v>
      </c>
      <c r="D27" s="35" t="s">
        <v>44</v>
      </c>
      <c r="E27" s="36" t="s">
        <v>887</v>
      </c>
    </row>
    <row r="28" spans="1:6" ht="15" customHeight="1" x14ac:dyDescent="0.35">
      <c r="A28" s="46" t="s">
        <v>36</v>
      </c>
      <c r="B28" s="35" t="s">
        <v>868</v>
      </c>
      <c r="C28" s="35" t="s">
        <v>868</v>
      </c>
      <c r="D28" s="35" t="s">
        <v>905</v>
      </c>
      <c r="E28" s="36" t="s">
        <v>868</v>
      </c>
    </row>
    <row r="29" spans="1:6" ht="15" customHeight="1" x14ac:dyDescent="0.35">
      <c r="A29" s="38" t="s">
        <v>86</v>
      </c>
      <c r="B29" s="26">
        <v>410782.82</v>
      </c>
      <c r="C29" s="26">
        <v>268570</v>
      </c>
      <c r="D29" s="26">
        <v>268570</v>
      </c>
      <c r="E29" s="39">
        <v>0</v>
      </c>
    </row>
    <row r="30" spans="1:6" ht="15" customHeight="1" x14ac:dyDescent="0.35">
      <c r="A30" s="38" t="s">
        <v>87</v>
      </c>
      <c r="B30" s="26">
        <v>0</v>
      </c>
      <c r="C30" s="26">
        <v>0</v>
      </c>
      <c r="D30" s="26">
        <v>0</v>
      </c>
      <c r="E30" s="39">
        <v>0</v>
      </c>
    </row>
    <row r="31" spans="1:6" ht="15" customHeight="1" x14ac:dyDescent="0.35">
      <c r="A31" s="38" t="s">
        <v>88</v>
      </c>
      <c r="B31" s="26">
        <v>124950.18</v>
      </c>
      <c r="C31" s="26">
        <v>99645</v>
      </c>
      <c r="D31" s="26">
        <v>98303</v>
      </c>
      <c r="E31" s="39">
        <v>-1342</v>
      </c>
    </row>
    <row r="32" spans="1:6" s="28" customFormat="1" ht="15" customHeight="1" x14ac:dyDescent="0.35">
      <c r="A32" s="40" t="s">
        <v>89</v>
      </c>
      <c r="B32" s="41">
        <v>535733</v>
      </c>
      <c r="C32" s="41">
        <v>368215</v>
      </c>
      <c r="D32" s="41">
        <v>366873</v>
      </c>
      <c r="E32" s="42">
        <v>-1342</v>
      </c>
    </row>
    <row r="33" spans="1:5" ht="15" customHeight="1" x14ac:dyDescent="0.35">
      <c r="A33" s="38" t="s">
        <v>165</v>
      </c>
      <c r="B33" s="26">
        <v>0</v>
      </c>
      <c r="C33" s="26">
        <v>2000</v>
      </c>
      <c r="D33" s="26">
        <v>2000</v>
      </c>
      <c r="E33" s="39">
        <v>0</v>
      </c>
    </row>
    <row r="34" spans="1:5" ht="15" customHeight="1" x14ac:dyDescent="0.35">
      <c r="A34" s="38" t="s">
        <v>166</v>
      </c>
      <c r="B34" s="26">
        <v>12181.27</v>
      </c>
      <c r="C34" s="26">
        <v>11500</v>
      </c>
      <c r="D34" s="26">
        <v>11500</v>
      </c>
      <c r="E34" s="39">
        <v>0</v>
      </c>
    </row>
    <row r="35" spans="1:5" ht="15" customHeight="1" x14ac:dyDescent="0.35">
      <c r="A35" s="38" t="s">
        <v>167</v>
      </c>
      <c r="B35" s="26">
        <v>2285.88</v>
      </c>
      <c r="C35" s="26">
        <v>3750</v>
      </c>
      <c r="D35" s="26">
        <v>3750</v>
      </c>
      <c r="E35" s="39">
        <v>0</v>
      </c>
    </row>
    <row r="36" spans="1:5" s="28" customFormat="1" ht="15" customHeight="1" x14ac:dyDescent="0.35">
      <c r="A36" s="40" t="s">
        <v>93</v>
      </c>
      <c r="B36" s="41">
        <v>14467.150000000001</v>
      </c>
      <c r="C36" s="41">
        <v>17250</v>
      </c>
      <c r="D36" s="41">
        <v>17250</v>
      </c>
      <c r="E36" s="42">
        <v>0</v>
      </c>
    </row>
    <row r="37" spans="1:5" ht="15" customHeight="1" x14ac:dyDescent="0.35">
      <c r="A37" s="38" t="s">
        <v>168</v>
      </c>
      <c r="B37" s="26">
        <v>0</v>
      </c>
      <c r="C37" s="26">
        <v>0</v>
      </c>
      <c r="D37" s="26">
        <v>0</v>
      </c>
      <c r="E37" s="39">
        <v>0</v>
      </c>
    </row>
    <row r="38" spans="1:5" ht="15" customHeight="1" x14ac:dyDescent="0.35">
      <c r="A38" s="38" t="s">
        <v>169</v>
      </c>
      <c r="B38" s="26">
        <v>0</v>
      </c>
      <c r="C38" s="26">
        <v>0</v>
      </c>
      <c r="D38" s="26">
        <v>0</v>
      </c>
      <c r="E38" s="39">
        <v>0</v>
      </c>
    </row>
    <row r="39" spans="1:5" ht="15" customHeight="1" x14ac:dyDescent="0.35">
      <c r="A39" s="38" t="s">
        <v>170</v>
      </c>
      <c r="B39" s="26">
        <v>0</v>
      </c>
      <c r="C39" s="26">
        <v>0</v>
      </c>
      <c r="D39" s="26">
        <v>0</v>
      </c>
      <c r="E39" s="39">
        <v>0</v>
      </c>
    </row>
    <row r="40" spans="1:5" ht="15" customHeight="1" x14ac:dyDescent="0.35">
      <c r="A40" s="38" t="s">
        <v>171</v>
      </c>
      <c r="B40" s="26">
        <v>0</v>
      </c>
      <c r="C40" s="26">
        <v>0</v>
      </c>
      <c r="D40" s="26">
        <v>0</v>
      </c>
      <c r="E40" s="39">
        <v>0</v>
      </c>
    </row>
    <row r="41" spans="1:5" s="28" customFormat="1" ht="15" customHeight="1" x14ac:dyDescent="0.35">
      <c r="A41" s="40" t="s">
        <v>98</v>
      </c>
      <c r="B41" s="41">
        <v>0</v>
      </c>
      <c r="C41" s="41">
        <v>0</v>
      </c>
      <c r="D41" s="41">
        <v>0</v>
      </c>
      <c r="E41" s="42">
        <v>0</v>
      </c>
    </row>
    <row r="42" spans="1:5" ht="15" customHeight="1" x14ac:dyDescent="0.35">
      <c r="A42" s="38" t="s">
        <v>172</v>
      </c>
      <c r="B42" s="26">
        <v>0</v>
      </c>
      <c r="C42" s="26">
        <v>0</v>
      </c>
      <c r="D42" s="26">
        <v>0</v>
      </c>
      <c r="E42" s="39">
        <v>0</v>
      </c>
    </row>
    <row r="43" spans="1:5" ht="15" customHeight="1" x14ac:dyDescent="0.35">
      <c r="A43" s="38" t="s">
        <v>173</v>
      </c>
      <c r="B43" s="26">
        <v>0</v>
      </c>
      <c r="C43" s="26">
        <v>0</v>
      </c>
      <c r="D43" s="26">
        <v>0</v>
      </c>
      <c r="E43" s="39">
        <v>0</v>
      </c>
    </row>
    <row r="44" spans="1:5" ht="15" customHeight="1" x14ac:dyDescent="0.35">
      <c r="A44" s="38" t="s">
        <v>174</v>
      </c>
      <c r="B44" s="26">
        <v>0</v>
      </c>
      <c r="C44" s="26">
        <v>0</v>
      </c>
      <c r="D44" s="26">
        <v>0</v>
      </c>
      <c r="E44" s="39">
        <v>0</v>
      </c>
    </row>
    <row r="45" spans="1:5" s="28" customFormat="1" ht="15" customHeight="1" x14ac:dyDescent="0.35">
      <c r="A45" s="40" t="s">
        <v>102</v>
      </c>
      <c r="B45" s="41">
        <v>0</v>
      </c>
      <c r="C45" s="41">
        <v>0</v>
      </c>
      <c r="D45" s="41">
        <v>0</v>
      </c>
      <c r="E45" s="42">
        <v>0</v>
      </c>
    </row>
    <row r="46" spans="1:5" s="28" customFormat="1" ht="15" customHeight="1" x14ac:dyDescent="0.35">
      <c r="A46" s="40" t="s">
        <v>201</v>
      </c>
      <c r="B46" s="41">
        <v>0</v>
      </c>
      <c r="C46" s="41">
        <v>0</v>
      </c>
      <c r="D46" s="41">
        <v>0</v>
      </c>
      <c r="E46" s="42">
        <v>0</v>
      </c>
    </row>
    <row r="47" spans="1:5" s="28" customFormat="1" ht="15" customHeight="1" x14ac:dyDescent="0.35">
      <c r="A47" s="40" t="s">
        <v>175</v>
      </c>
      <c r="B47" s="41">
        <v>550200.15</v>
      </c>
      <c r="C47" s="41">
        <v>385465</v>
      </c>
      <c r="D47" s="41">
        <v>384123</v>
      </c>
      <c r="E47" s="42">
        <v>-1342</v>
      </c>
    </row>
    <row r="48" spans="1:5" ht="15" customHeight="1" x14ac:dyDescent="0.35">
      <c r="A48" s="43" t="s">
        <v>36</v>
      </c>
      <c r="B48" s="44"/>
      <c r="C48" s="44"/>
      <c r="D48" s="44"/>
      <c r="E48" s="45"/>
    </row>
    <row r="49" spans="1:5" ht="15" customHeight="1" x14ac:dyDescent="0.35">
      <c r="A49" s="40" t="s">
        <v>177</v>
      </c>
      <c r="B49" s="35" t="s">
        <v>43</v>
      </c>
      <c r="C49" s="35" t="s">
        <v>44</v>
      </c>
      <c r="D49" s="35" t="s">
        <v>44</v>
      </c>
      <c r="E49" s="36" t="s">
        <v>887</v>
      </c>
    </row>
    <row r="50" spans="1:5" ht="15" customHeight="1" x14ac:dyDescent="0.35">
      <c r="A50" s="46" t="s">
        <v>36</v>
      </c>
      <c r="B50" s="35" t="s">
        <v>868</v>
      </c>
      <c r="C50" s="35" t="s">
        <v>868</v>
      </c>
      <c r="D50" s="35" t="s">
        <v>905</v>
      </c>
      <c r="E50" s="36" t="s">
        <v>868</v>
      </c>
    </row>
    <row r="51" spans="1:5" ht="15" customHeight="1" x14ac:dyDescent="0.35">
      <c r="A51" s="38" t="s">
        <v>86</v>
      </c>
      <c r="B51" s="26">
        <v>441848.56</v>
      </c>
      <c r="C51" s="26">
        <v>472453</v>
      </c>
      <c r="D51" s="26">
        <v>524396</v>
      </c>
      <c r="E51" s="39">
        <v>51943</v>
      </c>
    </row>
    <row r="52" spans="1:5" ht="15" customHeight="1" x14ac:dyDescent="0.35">
      <c r="A52" s="38" t="s">
        <v>87</v>
      </c>
      <c r="B52" s="26">
        <v>0</v>
      </c>
      <c r="C52" s="26">
        <v>0</v>
      </c>
      <c r="D52" s="26">
        <v>0</v>
      </c>
      <c r="E52" s="39">
        <v>0</v>
      </c>
    </row>
    <row r="53" spans="1:5" ht="15" customHeight="1" x14ac:dyDescent="0.35">
      <c r="A53" s="38" t="s">
        <v>88</v>
      </c>
      <c r="B53" s="26">
        <v>184063.41</v>
      </c>
      <c r="C53" s="26">
        <v>207549</v>
      </c>
      <c r="D53" s="26">
        <v>223367</v>
      </c>
      <c r="E53" s="39">
        <v>15818</v>
      </c>
    </row>
    <row r="54" spans="1:5" s="28" customFormat="1" ht="15" customHeight="1" x14ac:dyDescent="0.35">
      <c r="A54" s="40" t="s">
        <v>89</v>
      </c>
      <c r="B54" s="41">
        <v>625911.97</v>
      </c>
      <c r="C54" s="41">
        <v>680002</v>
      </c>
      <c r="D54" s="41">
        <v>747763</v>
      </c>
      <c r="E54" s="42">
        <v>67761</v>
      </c>
    </row>
    <row r="55" spans="1:5" ht="15" customHeight="1" x14ac:dyDescent="0.35">
      <c r="A55" s="38" t="s">
        <v>165</v>
      </c>
      <c r="B55" s="26">
        <v>0</v>
      </c>
      <c r="C55" s="26">
        <v>1500</v>
      </c>
      <c r="D55" s="26">
        <v>1500</v>
      </c>
      <c r="E55" s="39">
        <v>0</v>
      </c>
    </row>
    <row r="56" spans="1:5" ht="15" customHeight="1" x14ac:dyDescent="0.35">
      <c r="A56" s="38" t="s">
        <v>166</v>
      </c>
      <c r="B56" s="26">
        <v>1755.26</v>
      </c>
      <c r="C56" s="26">
        <v>6500</v>
      </c>
      <c r="D56" s="26">
        <v>6500</v>
      </c>
      <c r="E56" s="39">
        <v>0</v>
      </c>
    </row>
    <row r="57" spans="1:5" ht="15" customHeight="1" x14ac:dyDescent="0.35">
      <c r="A57" s="38" t="s">
        <v>167</v>
      </c>
      <c r="B57" s="26">
        <v>0</v>
      </c>
      <c r="C57" s="26">
        <v>2500</v>
      </c>
      <c r="D57" s="26">
        <v>2500</v>
      </c>
      <c r="E57" s="39">
        <v>0</v>
      </c>
    </row>
    <row r="58" spans="1:5" s="28" customFormat="1" ht="15" customHeight="1" x14ac:dyDescent="0.35">
      <c r="A58" s="40" t="s">
        <v>93</v>
      </c>
      <c r="B58" s="41">
        <v>1755.26</v>
      </c>
      <c r="C58" s="41">
        <v>10500</v>
      </c>
      <c r="D58" s="41">
        <v>10500</v>
      </c>
      <c r="E58" s="42">
        <v>0</v>
      </c>
    </row>
    <row r="59" spans="1:5" ht="15" customHeight="1" x14ac:dyDescent="0.35">
      <c r="A59" s="38" t="s">
        <v>168</v>
      </c>
      <c r="B59" s="26">
        <v>0</v>
      </c>
      <c r="C59" s="26">
        <v>0</v>
      </c>
      <c r="D59" s="26">
        <v>0</v>
      </c>
      <c r="E59" s="39">
        <v>0</v>
      </c>
    </row>
    <row r="60" spans="1:5" ht="15" customHeight="1" x14ac:dyDescent="0.35">
      <c r="A60" s="38" t="s">
        <v>169</v>
      </c>
      <c r="B60" s="26">
        <v>0</v>
      </c>
      <c r="C60" s="26">
        <v>0</v>
      </c>
      <c r="D60" s="26">
        <v>0</v>
      </c>
      <c r="E60" s="39">
        <v>0</v>
      </c>
    </row>
    <row r="61" spans="1:5" ht="15" customHeight="1" x14ac:dyDescent="0.35">
      <c r="A61" s="38" t="s">
        <v>170</v>
      </c>
      <c r="B61" s="26">
        <v>0</v>
      </c>
      <c r="C61" s="26">
        <v>0</v>
      </c>
      <c r="D61" s="26">
        <v>0</v>
      </c>
      <c r="E61" s="39">
        <v>0</v>
      </c>
    </row>
    <row r="62" spans="1:5" ht="15" customHeight="1" x14ac:dyDescent="0.35">
      <c r="A62" s="38" t="s">
        <v>171</v>
      </c>
      <c r="B62" s="26">
        <v>0</v>
      </c>
      <c r="C62" s="26">
        <v>0</v>
      </c>
      <c r="D62" s="26">
        <v>0</v>
      </c>
      <c r="E62" s="39">
        <v>0</v>
      </c>
    </row>
    <row r="63" spans="1:5" s="28" customFormat="1" ht="15" customHeight="1" x14ac:dyDescent="0.35">
      <c r="A63" s="40" t="s">
        <v>98</v>
      </c>
      <c r="B63" s="41">
        <v>0</v>
      </c>
      <c r="C63" s="41">
        <v>0</v>
      </c>
      <c r="D63" s="41">
        <v>0</v>
      </c>
      <c r="E63" s="42">
        <v>0</v>
      </c>
    </row>
    <row r="64" spans="1:5" ht="15" customHeight="1" x14ac:dyDescent="0.35">
      <c r="A64" s="38" t="s">
        <v>172</v>
      </c>
      <c r="B64" s="26">
        <v>0</v>
      </c>
      <c r="C64" s="26">
        <v>0</v>
      </c>
      <c r="D64" s="26">
        <v>0</v>
      </c>
      <c r="E64" s="39">
        <v>0</v>
      </c>
    </row>
    <row r="65" spans="1:7" ht="15" customHeight="1" x14ac:dyDescent="0.35">
      <c r="A65" s="38" t="s">
        <v>173</v>
      </c>
      <c r="B65" s="26">
        <v>0</v>
      </c>
      <c r="C65" s="26">
        <v>0</v>
      </c>
      <c r="D65" s="26">
        <v>0</v>
      </c>
      <c r="E65" s="39">
        <v>0</v>
      </c>
    </row>
    <row r="66" spans="1:7" ht="15" customHeight="1" x14ac:dyDescent="0.35">
      <c r="A66" s="38" t="s">
        <v>174</v>
      </c>
      <c r="B66" s="26">
        <v>0</v>
      </c>
      <c r="C66" s="26">
        <v>0</v>
      </c>
      <c r="D66" s="26">
        <v>0</v>
      </c>
      <c r="E66" s="39">
        <v>0</v>
      </c>
    </row>
    <row r="67" spans="1:7" s="28" customFormat="1" ht="15" customHeight="1" x14ac:dyDescent="0.35">
      <c r="A67" s="40" t="s">
        <v>102</v>
      </c>
      <c r="B67" s="41">
        <v>0</v>
      </c>
      <c r="C67" s="41">
        <v>0</v>
      </c>
      <c r="D67" s="41">
        <v>0</v>
      </c>
      <c r="E67" s="42">
        <v>0</v>
      </c>
    </row>
    <row r="68" spans="1:7" s="28" customFormat="1" ht="15" customHeight="1" x14ac:dyDescent="0.35">
      <c r="A68" s="40" t="s">
        <v>201</v>
      </c>
      <c r="B68" s="41">
        <v>0</v>
      </c>
      <c r="C68" s="41">
        <v>0</v>
      </c>
      <c r="D68" s="41">
        <v>0</v>
      </c>
      <c r="E68" s="42">
        <v>0</v>
      </c>
    </row>
    <row r="69" spans="1:7" s="28" customFormat="1" ht="15" customHeight="1" x14ac:dyDescent="0.35">
      <c r="A69" s="47" t="s">
        <v>175</v>
      </c>
      <c r="B69" s="48">
        <v>627667.23</v>
      </c>
      <c r="C69" s="48">
        <v>690502</v>
      </c>
      <c r="D69" s="48">
        <v>758263</v>
      </c>
      <c r="E69" s="49">
        <v>67761</v>
      </c>
    </row>
    <row r="70" spans="1:7" ht="15" customHeight="1" x14ac:dyDescent="0.35">
      <c r="A70" s="3" t="s">
        <v>39</v>
      </c>
    </row>
    <row r="71" spans="1:7" ht="15" customHeight="1" x14ac:dyDescent="0.35">
      <c r="A71" s="3" t="s">
        <v>178</v>
      </c>
      <c r="C71" s="29" t="s">
        <v>19</v>
      </c>
      <c r="D71" s="30" t="s">
        <v>372</v>
      </c>
      <c r="E71" s="30"/>
    </row>
    <row r="72" spans="1:7" ht="15" customHeight="1" thickBot="1" x14ac:dyDescent="0.4">
      <c r="A72" s="13" t="s">
        <v>163</v>
      </c>
      <c r="B72" s="31"/>
      <c r="C72" s="31"/>
      <c r="D72" s="31"/>
      <c r="E72" s="31"/>
      <c r="F72" s="4"/>
      <c r="G72" s="4"/>
    </row>
    <row r="73" spans="1:7" ht="15" customHeight="1" thickTop="1" x14ac:dyDescent="0.35">
      <c r="A73" s="43" t="s">
        <v>36</v>
      </c>
      <c r="B73" s="44"/>
      <c r="C73" s="44"/>
      <c r="D73" s="44"/>
      <c r="E73" s="45"/>
    </row>
    <row r="74" spans="1:7" ht="15" customHeight="1" x14ac:dyDescent="0.35">
      <c r="A74" s="40" t="s">
        <v>179</v>
      </c>
      <c r="B74" s="35" t="s">
        <v>43</v>
      </c>
      <c r="C74" s="35" t="s">
        <v>44</v>
      </c>
      <c r="D74" s="35" t="s">
        <v>44</v>
      </c>
      <c r="E74" s="36" t="s">
        <v>887</v>
      </c>
    </row>
    <row r="75" spans="1:7" ht="15" customHeight="1" x14ac:dyDescent="0.35">
      <c r="A75" s="47" t="s">
        <v>180</v>
      </c>
      <c r="B75" s="35" t="s">
        <v>868</v>
      </c>
      <c r="C75" s="35" t="s">
        <v>868</v>
      </c>
      <c r="D75" s="35" t="s">
        <v>905</v>
      </c>
      <c r="E75" s="36" t="s">
        <v>868</v>
      </c>
    </row>
    <row r="76" spans="1:7" ht="15" customHeight="1" x14ac:dyDescent="0.35">
      <c r="A76" s="38" t="s">
        <v>86</v>
      </c>
      <c r="B76" s="26">
        <v>7212905.2699999996</v>
      </c>
      <c r="C76" s="26">
        <v>7569474</v>
      </c>
      <c r="D76" s="26">
        <v>7210583</v>
      </c>
      <c r="E76" s="39">
        <v>-358891</v>
      </c>
    </row>
    <row r="77" spans="1:7" ht="15" customHeight="1" x14ac:dyDescent="0.35">
      <c r="A77" s="38" t="s">
        <v>87</v>
      </c>
      <c r="B77" s="26">
        <v>23896.69</v>
      </c>
      <c r="C77" s="26">
        <v>6777</v>
      </c>
      <c r="D77" s="26">
        <v>6777</v>
      </c>
      <c r="E77" s="39">
        <v>0</v>
      </c>
    </row>
    <row r="78" spans="1:7" ht="15" customHeight="1" x14ac:dyDescent="0.35">
      <c r="A78" s="38" t="s">
        <v>88</v>
      </c>
      <c r="B78" s="26">
        <v>2958249.2</v>
      </c>
      <c r="C78" s="26">
        <v>3109120</v>
      </c>
      <c r="D78" s="26">
        <v>2945659</v>
      </c>
      <c r="E78" s="39">
        <v>-163461</v>
      </c>
    </row>
    <row r="79" spans="1:7" s="28" customFormat="1" ht="15" customHeight="1" x14ac:dyDescent="0.35">
      <c r="A79" s="40" t="s">
        <v>89</v>
      </c>
      <c r="B79" s="41">
        <v>10195051.16</v>
      </c>
      <c r="C79" s="41">
        <v>10685371</v>
      </c>
      <c r="D79" s="41">
        <v>10163019</v>
      </c>
      <c r="E79" s="42">
        <v>-522352</v>
      </c>
    </row>
    <row r="80" spans="1:7" ht="15" customHeight="1" x14ac:dyDescent="0.35">
      <c r="A80" s="38" t="s">
        <v>165</v>
      </c>
      <c r="B80" s="26">
        <v>44631.78</v>
      </c>
      <c r="C80" s="26">
        <v>56750</v>
      </c>
      <c r="D80" s="26">
        <v>56750</v>
      </c>
      <c r="E80" s="39">
        <v>0</v>
      </c>
    </row>
    <row r="81" spans="1:5" ht="15" customHeight="1" x14ac:dyDescent="0.35">
      <c r="A81" s="38" t="s">
        <v>166</v>
      </c>
      <c r="B81" s="26">
        <v>137455.10999999999</v>
      </c>
      <c r="C81" s="26">
        <v>296640</v>
      </c>
      <c r="D81" s="26">
        <v>296484</v>
      </c>
      <c r="E81" s="39">
        <v>-156</v>
      </c>
    </row>
    <row r="82" spans="1:5" ht="15" customHeight="1" x14ac:dyDescent="0.35">
      <c r="A82" s="38" t="s">
        <v>167</v>
      </c>
      <c r="B82" s="26">
        <v>93849.18</v>
      </c>
      <c r="C82" s="26">
        <v>122810</v>
      </c>
      <c r="D82" s="26">
        <v>122810</v>
      </c>
      <c r="E82" s="39">
        <v>0</v>
      </c>
    </row>
    <row r="83" spans="1:5" s="28" customFormat="1" ht="15" customHeight="1" x14ac:dyDescent="0.35">
      <c r="A83" s="40" t="s">
        <v>93</v>
      </c>
      <c r="B83" s="41">
        <v>275936.06999999995</v>
      </c>
      <c r="C83" s="41">
        <v>476200</v>
      </c>
      <c r="D83" s="41">
        <v>476044</v>
      </c>
      <c r="E83" s="42">
        <v>-156</v>
      </c>
    </row>
    <row r="84" spans="1:5" ht="15" customHeight="1" x14ac:dyDescent="0.35">
      <c r="A84" s="38" t="s">
        <v>168</v>
      </c>
      <c r="B84" s="26">
        <v>1231625.96</v>
      </c>
      <c r="C84" s="26">
        <v>956000</v>
      </c>
      <c r="D84" s="26">
        <v>956000</v>
      </c>
      <c r="E84" s="39">
        <v>0</v>
      </c>
    </row>
    <row r="85" spans="1:5" ht="15" customHeight="1" x14ac:dyDescent="0.35">
      <c r="A85" s="38" t="s">
        <v>169</v>
      </c>
      <c r="B85" s="26">
        <v>344699.08</v>
      </c>
      <c r="C85" s="26">
        <v>173133</v>
      </c>
      <c r="D85" s="26">
        <v>173133</v>
      </c>
      <c r="E85" s="39">
        <v>0</v>
      </c>
    </row>
    <row r="86" spans="1:5" ht="15" customHeight="1" x14ac:dyDescent="0.35">
      <c r="A86" s="38" t="s">
        <v>170</v>
      </c>
      <c r="B86" s="26">
        <v>0</v>
      </c>
      <c r="C86" s="26">
        <v>0</v>
      </c>
      <c r="D86" s="26">
        <v>0</v>
      </c>
      <c r="E86" s="39">
        <v>0</v>
      </c>
    </row>
    <row r="87" spans="1:5" ht="15" customHeight="1" x14ac:dyDescent="0.35">
      <c r="A87" s="38" t="s">
        <v>171</v>
      </c>
      <c r="B87" s="26">
        <v>0</v>
      </c>
      <c r="C87" s="26">
        <v>0</v>
      </c>
      <c r="D87" s="26">
        <v>0</v>
      </c>
      <c r="E87" s="39">
        <v>0</v>
      </c>
    </row>
    <row r="88" spans="1:5" s="28" customFormat="1" ht="15" customHeight="1" x14ac:dyDescent="0.35">
      <c r="A88" s="40" t="s">
        <v>98</v>
      </c>
      <c r="B88" s="41">
        <v>1576325.04</v>
      </c>
      <c r="C88" s="41">
        <v>1129133</v>
      </c>
      <c r="D88" s="41">
        <v>1129133</v>
      </c>
      <c r="E88" s="42">
        <v>0</v>
      </c>
    </row>
    <row r="89" spans="1:5" ht="15" customHeight="1" x14ac:dyDescent="0.35">
      <c r="A89" s="38" t="s">
        <v>172</v>
      </c>
      <c r="B89" s="26">
        <v>0</v>
      </c>
      <c r="C89" s="26">
        <v>0</v>
      </c>
      <c r="D89" s="26">
        <v>0</v>
      </c>
      <c r="E89" s="39">
        <v>0</v>
      </c>
    </row>
    <row r="90" spans="1:5" ht="15" customHeight="1" x14ac:dyDescent="0.35">
      <c r="A90" s="38" t="s">
        <v>173</v>
      </c>
      <c r="B90" s="26">
        <v>124325.14</v>
      </c>
      <c r="C90" s="26">
        <v>137649</v>
      </c>
      <c r="D90" s="26">
        <v>137649</v>
      </c>
      <c r="E90" s="39">
        <v>0</v>
      </c>
    </row>
    <row r="91" spans="1:5" ht="15" customHeight="1" x14ac:dyDescent="0.35">
      <c r="A91" s="38" t="s">
        <v>174</v>
      </c>
      <c r="B91" s="26">
        <v>0</v>
      </c>
      <c r="C91" s="26">
        <v>0</v>
      </c>
      <c r="D91" s="26">
        <v>0</v>
      </c>
      <c r="E91" s="39">
        <v>0</v>
      </c>
    </row>
    <row r="92" spans="1:5" s="28" customFormat="1" ht="15" customHeight="1" x14ac:dyDescent="0.35">
      <c r="A92" s="40" t="s">
        <v>102</v>
      </c>
      <c r="B92" s="41">
        <v>124325.14</v>
      </c>
      <c r="C92" s="41">
        <v>137649</v>
      </c>
      <c r="D92" s="41">
        <v>137649</v>
      </c>
      <c r="E92" s="42">
        <v>0</v>
      </c>
    </row>
    <row r="93" spans="1:5" s="28" customFormat="1" ht="15" customHeight="1" x14ac:dyDescent="0.35">
      <c r="A93" s="40" t="s">
        <v>201</v>
      </c>
      <c r="B93" s="41">
        <v>0</v>
      </c>
      <c r="C93" s="41">
        <v>0</v>
      </c>
      <c r="D93" s="41">
        <v>0</v>
      </c>
      <c r="E93" s="42">
        <v>0</v>
      </c>
    </row>
    <row r="94" spans="1:5" s="28" customFormat="1" ht="15" customHeight="1" x14ac:dyDescent="0.35">
      <c r="A94" s="40" t="s">
        <v>175</v>
      </c>
      <c r="B94" s="41">
        <v>12171637.41</v>
      </c>
      <c r="C94" s="41">
        <v>12428353</v>
      </c>
      <c r="D94" s="41">
        <v>11905845</v>
      </c>
      <c r="E94" s="42">
        <v>-522508</v>
      </c>
    </row>
    <row r="95" spans="1:5" ht="15" customHeight="1" x14ac:dyDescent="0.35">
      <c r="A95" s="43" t="s">
        <v>36</v>
      </c>
      <c r="B95" s="44"/>
      <c r="C95" s="44"/>
      <c r="D95" s="44"/>
      <c r="E95" s="45"/>
    </row>
    <row r="96" spans="1:5" ht="15" customHeight="1" x14ac:dyDescent="0.35">
      <c r="A96" s="40" t="s">
        <v>181</v>
      </c>
      <c r="B96" s="35" t="s">
        <v>43</v>
      </c>
      <c r="C96" s="35" t="s">
        <v>44</v>
      </c>
      <c r="D96" s="35" t="s">
        <v>44</v>
      </c>
      <c r="E96" s="36" t="s">
        <v>887</v>
      </c>
    </row>
    <row r="97" spans="1:5" ht="15" customHeight="1" x14ac:dyDescent="0.35">
      <c r="A97" s="47"/>
      <c r="B97" s="35" t="s">
        <v>868</v>
      </c>
      <c r="C97" s="35" t="s">
        <v>868</v>
      </c>
      <c r="D97" s="35" t="s">
        <v>905</v>
      </c>
      <c r="E97" s="36" t="s">
        <v>868</v>
      </c>
    </row>
    <row r="98" spans="1:5" ht="15" customHeight="1" x14ac:dyDescent="0.35">
      <c r="A98" s="38" t="s">
        <v>86</v>
      </c>
      <c r="B98" s="26">
        <v>2404535.9900000002</v>
      </c>
      <c r="C98" s="26">
        <v>2584704</v>
      </c>
      <c r="D98" s="26">
        <v>2961706</v>
      </c>
      <c r="E98" s="39">
        <v>377002</v>
      </c>
    </row>
    <row r="99" spans="1:5" ht="15" customHeight="1" x14ac:dyDescent="0.35">
      <c r="A99" s="38" t="s">
        <v>87</v>
      </c>
      <c r="B99" s="26">
        <v>0</v>
      </c>
      <c r="C99" s="26">
        <v>20000</v>
      </c>
      <c r="D99" s="26">
        <v>20000</v>
      </c>
      <c r="E99" s="39">
        <v>0</v>
      </c>
    </row>
    <row r="100" spans="1:5" ht="15" customHeight="1" x14ac:dyDescent="0.35">
      <c r="A100" s="38" t="s">
        <v>88</v>
      </c>
      <c r="B100" s="26">
        <v>1080281.17</v>
      </c>
      <c r="C100" s="26">
        <v>1120929</v>
      </c>
      <c r="D100" s="26">
        <v>1239957</v>
      </c>
      <c r="E100" s="39">
        <v>119028</v>
      </c>
    </row>
    <row r="101" spans="1:5" s="28" customFormat="1" ht="15" customHeight="1" x14ac:dyDescent="0.35">
      <c r="A101" s="40" t="s">
        <v>89</v>
      </c>
      <c r="B101" s="41">
        <v>3484817.16</v>
      </c>
      <c r="C101" s="41">
        <v>3725633</v>
      </c>
      <c r="D101" s="41">
        <v>4221663</v>
      </c>
      <c r="E101" s="42">
        <v>496030</v>
      </c>
    </row>
    <row r="102" spans="1:5" ht="15" customHeight="1" x14ac:dyDescent="0.35">
      <c r="A102" s="38" t="s">
        <v>165</v>
      </c>
      <c r="B102" s="26">
        <v>46642.37</v>
      </c>
      <c r="C102" s="26">
        <v>60625</v>
      </c>
      <c r="D102" s="26">
        <v>62325</v>
      </c>
      <c r="E102" s="39">
        <v>1700</v>
      </c>
    </row>
    <row r="103" spans="1:5" ht="15" customHeight="1" x14ac:dyDescent="0.35">
      <c r="A103" s="38" t="s">
        <v>166</v>
      </c>
      <c r="B103" s="26">
        <v>480521.51</v>
      </c>
      <c r="C103" s="26">
        <v>228858</v>
      </c>
      <c r="D103" s="26">
        <v>233158</v>
      </c>
      <c r="E103" s="39">
        <v>4300</v>
      </c>
    </row>
    <row r="104" spans="1:5" ht="15" customHeight="1" x14ac:dyDescent="0.35">
      <c r="A104" s="38" t="s">
        <v>167</v>
      </c>
      <c r="B104" s="26">
        <v>98219.35</v>
      </c>
      <c r="C104" s="26">
        <v>74750</v>
      </c>
      <c r="D104" s="26">
        <v>75750</v>
      </c>
      <c r="E104" s="39">
        <v>1000</v>
      </c>
    </row>
    <row r="105" spans="1:5" s="28" customFormat="1" ht="15" customHeight="1" x14ac:dyDescent="0.35">
      <c r="A105" s="40" t="s">
        <v>93</v>
      </c>
      <c r="B105" s="41">
        <v>625383.23</v>
      </c>
      <c r="C105" s="41">
        <v>364233</v>
      </c>
      <c r="D105" s="41">
        <v>371233</v>
      </c>
      <c r="E105" s="42">
        <v>7000</v>
      </c>
    </row>
    <row r="106" spans="1:5" ht="15" customHeight="1" x14ac:dyDescent="0.35">
      <c r="A106" s="38" t="s">
        <v>168</v>
      </c>
      <c r="B106" s="26">
        <v>30500</v>
      </c>
      <c r="C106" s="26">
        <v>60000</v>
      </c>
      <c r="D106" s="26">
        <v>60000</v>
      </c>
      <c r="E106" s="39">
        <v>0</v>
      </c>
    </row>
    <row r="107" spans="1:5" ht="15" customHeight="1" x14ac:dyDescent="0.35">
      <c r="A107" s="38" t="s">
        <v>169</v>
      </c>
      <c r="B107" s="26">
        <v>-88697.32</v>
      </c>
      <c r="C107" s="26">
        <v>0</v>
      </c>
      <c r="D107" s="26">
        <v>0</v>
      </c>
      <c r="E107" s="39">
        <v>0</v>
      </c>
    </row>
    <row r="108" spans="1:5" ht="15" customHeight="1" x14ac:dyDescent="0.35">
      <c r="A108" s="38" t="s">
        <v>170</v>
      </c>
      <c r="B108" s="26">
        <v>0</v>
      </c>
      <c r="C108" s="26">
        <v>0</v>
      </c>
      <c r="D108" s="26">
        <v>0</v>
      </c>
      <c r="E108" s="39">
        <v>0</v>
      </c>
    </row>
    <row r="109" spans="1:5" ht="15" customHeight="1" x14ac:dyDescent="0.35">
      <c r="A109" s="38" t="s">
        <v>171</v>
      </c>
      <c r="B109" s="26">
        <v>0</v>
      </c>
      <c r="C109" s="26">
        <v>0</v>
      </c>
      <c r="D109" s="26">
        <v>0</v>
      </c>
      <c r="E109" s="39">
        <v>0</v>
      </c>
    </row>
    <row r="110" spans="1:5" s="28" customFormat="1" ht="15" customHeight="1" x14ac:dyDescent="0.35">
      <c r="A110" s="40" t="s">
        <v>98</v>
      </c>
      <c r="B110" s="41">
        <v>-58197.320000000007</v>
      </c>
      <c r="C110" s="41">
        <v>60000</v>
      </c>
      <c r="D110" s="41">
        <v>60000</v>
      </c>
      <c r="E110" s="42">
        <v>0</v>
      </c>
    </row>
    <row r="111" spans="1:5" ht="15" customHeight="1" x14ac:dyDescent="0.35">
      <c r="A111" s="38" t="s">
        <v>172</v>
      </c>
      <c r="B111" s="26">
        <v>0</v>
      </c>
      <c r="C111" s="26">
        <v>0</v>
      </c>
      <c r="D111" s="26">
        <v>0</v>
      </c>
      <c r="E111" s="39">
        <v>0</v>
      </c>
    </row>
    <row r="112" spans="1:5" ht="15" customHeight="1" x14ac:dyDescent="0.35">
      <c r="A112" s="38" t="s">
        <v>173</v>
      </c>
      <c r="B112" s="26">
        <v>0</v>
      </c>
      <c r="C112" s="26">
        <v>0</v>
      </c>
      <c r="D112" s="26">
        <v>0</v>
      </c>
      <c r="E112" s="39">
        <v>0</v>
      </c>
    </row>
    <row r="113" spans="1:5" ht="15" customHeight="1" x14ac:dyDescent="0.35">
      <c r="A113" s="38" t="s">
        <v>174</v>
      </c>
      <c r="B113" s="26">
        <v>11999.4</v>
      </c>
      <c r="C113" s="26">
        <v>62000</v>
      </c>
      <c r="D113" s="26">
        <v>62000</v>
      </c>
      <c r="E113" s="39">
        <v>0</v>
      </c>
    </row>
    <row r="114" spans="1:5" s="28" customFormat="1" ht="15" customHeight="1" x14ac:dyDescent="0.35">
      <c r="A114" s="40" t="s">
        <v>102</v>
      </c>
      <c r="B114" s="41">
        <v>11999.4</v>
      </c>
      <c r="C114" s="41">
        <v>62000</v>
      </c>
      <c r="D114" s="41">
        <v>62000</v>
      </c>
      <c r="E114" s="42">
        <v>0</v>
      </c>
    </row>
    <row r="115" spans="1:5" s="28" customFormat="1" ht="15" customHeight="1" x14ac:dyDescent="0.35">
      <c r="A115" s="40" t="s">
        <v>201</v>
      </c>
      <c r="B115" s="41">
        <v>0</v>
      </c>
      <c r="C115" s="41">
        <v>0</v>
      </c>
      <c r="D115" s="41">
        <v>0</v>
      </c>
      <c r="E115" s="42">
        <v>0</v>
      </c>
    </row>
    <row r="116" spans="1:5" s="28" customFormat="1" ht="15" customHeight="1" x14ac:dyDescent="0.35">
      <c r="A116" s="40" t="s">
        <v>175</v>
      </c>
      <c r="B116" s="41">
        <v>4064002.47</v>
      </c>
      <c r="C116" s="41">
        <v>4211866</v>
      </c>
      <c r="D116" s="41">
        <v>4714896</v>
      </c>
      <c r="E116" s="42">
        <v>503030</v>
      </c>
    </row>
    <row r="117" spans="1:5" ht="15" customHeight="1" x14ac:dyDescent="0.35">
      <c r="A117" s="50" t="s">
        <v>36</v>
      </c>
      <c r="B117" s="39"/>
      <c r="C117" s="39"/>
      <c r="D117" s="39"/>
      <c r="E117" s="39"/>
    </row>
    <row r="118" spans="1:5" ht="15" customHeight="1" x14ac:dyDescent="0.35">
      <c r="A118" s="40" t="s">
        <v>182</v>
      </c>
      <c r="B118" s="35" t="s">
        <v>43</v>
      </c>
      <c r="C118" s="35" t="s">
        <v>44</v>
      </c>
      <c r="D118" s="35" t="s">
        <v>44</v>
      </c>
      <c r="E118" s="36" t="s">
        <v>887</v>
      </c>
    </row>
    <row r="119" spans="1:5" ht="15" customHeight="1" x14ac:dyDescent="0.35">
      <c r="A119" s="47"/>
      <c r="B119" s="35" t="s">
        <v>868</v>
      </c>
      <c r="C119" s="35" t="s">
        <v>868</v>
      </c>
      <c r="D119" s="35" t="s">
        <v>905</v>
      </c>
      <c r="E119" s="36" t="s">
        <v>868</v>
      </c>
    </row>
    <row r="120" spans="1:5" ht="15" customHeight="1" x14ac:dyDescent="0.35">
      <c r="A120" s="38" t="s">
        <v>86</v>
      </c>
      <c r="B120" s="26">
        <v>9119977.4600000009</v>
      </c>
      <c r="C120" s="26">
        <v>7233310</v>
      </c>
      <c r="D120" s="26">
        <v>7790163</v>
      </c>
      <c r="E120" s="39">
        <v>556853</v>
      </c>
    </row>
    <row r="121" spans="1:5" ht="15" customHeight="1" x14ac:dyDescent="0.35">
      <c r="A121" s="38" t="s">
        <v>87</v>
      </c>
      <c r="B121" s="26">
        <v>41701.06</v>
      </c>
      <c r="C121" s="26">
        <v>20500</v>
      </c>
      <c r="D121" s="26">
        <v>20500</v>
      </c>
      <c r="E121" s="39">
        <v>0</v>
      </c>
    </row>
    <row r="122" spans="1:5" ht="15" customHeight="1" x14ac:dyDescent="0.35">
      <c r="A122" s="38" t="s">
        <v>88</v>
      </c>
      <c r="B122" s="26">
        <v>4082221.62</v>
      </c>
      <c r="C122" s="26">
        <v>3222463</v>
      </c>
      <c r="D122" s="26">
        <v>3381427</v>
      </c>
      <c r="E122" s="39">
        <v>158964</v>
      </c>
    </row>
    <row r="123" spans="1:5" s="28" customFormat="1" ht="15" customHeight="1" x14ac:dyDescent="0.35">
      <c r="A123" s="40" t="s">
        <v>89</v>
      </c>
      <c r="B123" s="41">
        <v>13243900.140000001</v>
      </c>
      <c r="C123" s="41">
        <v>10476273</v>
      </c>
      <c r="D123" s="41">
        <v>11192090</v>
      </c>
      <c r="E123" s="42">
        <v>715817</v>
      </c>
    </row>
    <row r="124" spans="1:5" ht="15" customHeight="1" x14ac:dyDescent="0.35">
      <c r="A124" s="38" t="s">
        <v>165</v>
      </c>
      <c r="B124" s="26">
        <v>82031.53</v>
      </c>
      <c r="C124" s="26">
        <v>98625</v>
      </c>
      <c r="D124" s="26">
        <v>108625</v>
      </c>
      <c r="E124" s="39">
        <v>10000</v>
      </c>
    </row>
    <row r="125" spans="1:5" ht="15" customHeight="1" x14ac:dyDescent="0.35">
      <c r="A125" s="38" t="s">
        <v>166</v>
      </c>
      <c r="B125" s="26">
        <v>1577739.3</v>
      </c>
      <c r="C125" s="26">
        <v>-79552</v>
      </c>
      <c r="D125" s="26">
        <v>-79552</v>
      </c>
      <c r="E125" s="39">
        <v>0</v>
      </c>
    </row>
    <row r="126" spans="1:5" ht="15" customHeight="1" x14ac:dyDescent="0.35">
      <c r="A126" s="38" t="s">
        <v>167</v>
      </c>
      <c r="B126" s="26">
        <v>205072.78</v>
      </c>
      <c r="C126" s="26">
        <v>183315</v>
      </c>
      <c r="D126" s="26">
        <v>183315</v>
      </c>
      <c r="E126" s="39">
        <v>0</v>
      </c>
    </row>
    <row r="127" spans="1:5" s="28" customFormat="1" ht="15" customHeight="1" x14ac:dyDescent="0.35">
      <c r="A127" s="40" t="s">
        <v>93</v>
      </c>
      <c r="B127" s="41">
        <v>1864843.61</v>
      </c>
      <c r="C127" s="41">
        <v>202388</v>
      </c>
      <c r="D127" s="41">
        <v>212388</v>
      </c>
      <c r="E127" s="42">
        <v>10000</v>
      </c>
    </row>
    <row r="128" spans="1:5" ht="15" customHeight="1" x14ac:dyDescent="0.35">
      <c r="A128" s="38" t="s">
        <v>168</v>
      </c>
      <c r="B128" s="26">
        <v>113197</v>
      </c>
      <c r="C128" s="26">
        <v>46250</v>
      </c>
      <c r="D128" s="26">
        <v>46250</v>
      </c>
      <c r="E128" s="39">
        <v>0</v>
      </c>
    </row>
    <row r="129" spans="1:7" ht="15" customHeight="1" x14ac:dyDescent="0.35">
      <c r="A129" s="38" t="s">
        <v>169</v>
      </c>
      <c r="B129" s="26">
        <v>3207081.15</v>
      </c>
      <c r="C129" s="26">
        <v>60355</v>
      </c>
      <c r="D129" s="26">
        <v>60355</v>
      </c>
      <c r="E129" s="39">
        <v>0</v>
      </c>
    </row>
    <row r="130" spans="1:7" ht="15" customHeight="1" x14ac:dyDescent="0.35">
      <c r="A130" s="38" t="s">
        <v>170</v>
      </c>
      <c r="B130" s="26">
        <v>0</v>
      </c>
      <c r="C130" s="26">
        <v>0</v>
      </c>
      <c r="D130" s="26">
        <v>0</v>
      </c>
      <c r="E130" s="39">
        <v>0</v>
      </c>
    </row>
    <row r="131" spans="1:7" ht="15" customHeight="1" x14ac:dyDescent="0.35">
      <c r="A131" s="38" t="s">
        <v>171</v>
      </c>
      <c r="B131" s="26">
        <v>0</v>
      </c>
      <c r="C131" s="26">
        <v>0</v>
      </c>
      <c r="D131" s="26">
        <v>0</v>
      </c>
      <c r="E131" s="39">
        <v>0</v>
      </c>
    </row>
    <row r="132" spans="1:7" s="28" customFormat="1" ht="15" customHeight="1" x14ac:dyDescent="0.35">
      <c r="A132" s="40" t="s">
        <v>98</v>
      </c>
      <c r="B132" s="41">
        <v>3320278.15</v>
      </c>
      <c r="C132" s="41">
        <v>106605</v>
      </c>
      <c r="D132" s="41">
        <v>106605</v>
      </c>
      <c r="E132" s="42">
        <v>0</v>
      </c>
    </row>
    <row r="133" spans="1:7" ht="15" customHeight="1" x14ac:dyDescent="0.35">
      <c r="A133" s="38" t="s">
        <v>172</v>
      </c>
      <c r="B133" s="26">
        <v>94100.22</v>
      </c>
      <c r="C133" s="26">
        <v>19000</v>
      </c>
      <c r="D133" s="26">
        <v>19000</v>
      </c>
      <c r="E133" s="39">
        <v>0</v>
      </c>
    </row>
    <row r="134" spans="1:7" ht="15" customHeight="1" x14ac:dyDescent="0.35">
      <c r="A134" s="38" t="s">
        <v>173</v>
      </c>
      <c r="B134" s="26">
        <v>0</v>
      </c>
      <c r="C134" s="26">
        <v>0</v>
      </c>
      <c r="D134" s="26">
        <v>0</v>
      </c>
      <c r="E134" s="39">
        <v>0</v>
      </c>
    </row>
    <row r="135" spans="1:7" ht="15" customHeight="1" x14ac:dyDescent="0.35">
      <c r="A135" s="38" t="s">
        <v>174</v>
      </c>
      <c r="B135" s="26">
        <v>0</v>
      </c>
      <c r="C135" s="26">
        <v>0</v>
      </c>
      <c r="D135" s="26">
        <v>0</v>
      </c>
      <c r="E135" s="39">
        <v>0</v>
      </c>
    </row>
    <row r="136" spans="1:7" s="28" customFormat="1" ht="15" customHeight="1" x14ac:dyDescent="0.35">
      <c r="A136" s="40" t="s">
        <v>102</v>
      </c>
      <c r="B136" s="41">
        <v>94100.22</v>
      </c>
      <c r="C136" s="41">
        <v>19000</v>
      </c>
      <c r="D136" s="41">
        <v>19000</v>
      </c>
      <c r="E136" s="42">
        <v>0</v>
      </c>
    </row>
    <row r="137" spans="1:7" s="28" customFormat="1" ht="15" customHeight="1" x14ac:dyDescent="0.35">
      <c r="A137" s="40" t="s">
        <v>201</v>
      </c>
      <c r="B137" s="41">
        <v>0</v>
      </c>
      <c r="C137" s="41">
        <v>0</v>
      </c>
      <c r="D137" s="41">
        <v>0</v>
      </c>
      <c r="E137" s="42">
        <v>0</v>
      </c>
    </row>
    <row r="138" spans="1:7" s="28" customFormat="1" ht="15" customHeight="1" x14ac:dyDescent="0.35">
      <c r="A138" s="47" t="s">
        <v>175</v>
      </c>
      <c r="B138" s="48">
        <v>18523122.120000001</v>
      </c>
      <c r="C138" s="48">
        <v>10804266</v>
      </c>
      <c r="D138" s="48">
        <v>11530083</v>
      </c>
      <c r="E138" s="49">
        <v>725817</v>
      </c>
    </row>
    <row r="139" spans="1:7" ht="15" customHeight="1" x14ac:dyDescent="0.35">
      <c r="A139" s="3" t="s">
        <v>39</v>
      </c>
    </row>
    <row r="140" spans="1:7" ht="15" customHeight="1" x14ac:dyDescent="0.35">
      <c r="A140" s="3" t="s">
        <v>178</v>
      </c>
      <c r="C140" s="29" t="s">
        <v>19</v>
      </c>
      <c r="D140" s="30" t="s">
        <v>372</v>
      </c>
      <c r="E140" s="30"/>
    </row>
    <row r="141" spans="1:7" ht="15" customHeight="1" thickBot="1" x14ac:dyDescent="0.4">
      <c r="A141" s="13" t="s">
        <v>163</v>
      </c>
      <c r="B141" s="31"/>
      <c r="C141" s="31"/>
      <c r="D141" s="31"/>
      <c r="E141" s="31"/>
      <c r="F141" s="4"/>
      <c r="G141" s="4"/>
    </row>
    <row r="142" spans="1:7" ht="15" customHeight="1" thickTop="1" x14ac:dyDescent="0.35">
      <c r="A142" s="16" t="s">
        <v>36</v>
      </c>
      <c r="B142" s="33"/>
      <c r="C142" s="33"/>
      <c r="D142" s="33"/>
      <c r="E142" s="51"/>
    </row>
    <row r="143" spans="1:7" ht="15" customHeight="1" x14ac:dyDescent="0.35">
      <c r="A143" s="52" t="s">
        <v>183</v>
      </c>
      <c r="B143" s="35" t="s">
        <v>43</v>
      </c>
      <c r="C143" s="35" t="s">
        <v>44</v>
      </c>
      <c r="D143" s="35" t="s">
        <v>44</v>
      </c>
      <c r="E143" s="36" t="s">
        <v>887</v>
      </c>
    </row>
    <row r="144" spans="1:7" ht="15" customHeight="1" x14ac:dyDescent="0.35">
      <c r="A144" s="53" t="s">
        <v>184</v>
      </c>
      <c r="B144" s="35" t="s">
        <v>868</v>
      </c>
      <c r="C144" s="35" t="s">
        <v>868</v>
      </c>
      <c r="D144" s="35" t="s">
        <v>905</v>
      </c>
      <c r="E144" s="36" t="s">
        <v>868</v>
      </c>
    </row>
    <row r="145" spans="1:5" ht="15" customHeight="1" x14ac:dyDescent="0.35">
      <c r="A145" s="38" t="s">
        <v>86</v>
      </c>
      <c r="B145" s="26">
        <v>0</v>
      </c>
      <c r="C145" s="26">
        <v>0</v>
      </c>
      <c r="D145" s="26">
        <v>0</v>
      </c>
      <c r="E145" s="39">
        <v>0</v>
      </c>
    </row>
    <row r="146" spans="1:5" ht="15" customHeight="1" x14ac:dyDescent="0.35">
      <c r="A146" s="38" t="s">
        <v>87</v>
      </c>
      <c r="B146" s="26">
        <v>0</v>
      </c>
      <c r="C146" s="26">
        <v>0</v>
      </c>
      <c r="D146" s="26">
        <v>0</v>
      </c>
      <c r="E146" s="39">
        <v>0</v>
      </c>
    </row>
    <row r="147" spans="1:5" ht="15" customHeight="1" x14ac:dyDescent="0.35">
      <c r="A147" s="38" t="s">
        <v>88</v>
      </c>
      <c r="B147" s="26">
        <v>0</v>
      </c>
      <c r="C147" s="26">
        <v>0</v>
      </c>
      <c r="D147" s="26">
        <v>0</v>
      </c>
      <c r="E147" s="39">
        <v>0</v>
      </c>
    </row>
    <row r="148" spans="1:5" s="28" customFormat="1" ht="15" customHeight="1" x14ac:dyDescent="0.35">
      <c r="A148" s="40" t="s">
        <v>89</v>
      </c>
      <c r="B148" s="41">
        <v>0</v>
      </c>
      <c r="C148" s="41">
        <v>0</v>
      </c>
      <c r="D148" s="41">
        <v>0</v>
      </c>
      <c r="E148" s="42">
        <v>0</v>
      </c>
    </row>
    <row r="149" spans="1:5" ht="15" customHeight="1" x14ac:dyDescent="0.35">
      <c r="A149" s="38" t="s">
        <v>165</v>
      </c>
      <c r="B149" s="26">
        <v>0</v>
      </c>
      <c r="C149" s="26">
        <v>0</v>
      </c>
      <c r="D149" s="26">
        <v>0</v>
      </c>
      <c r="E149" s="39">
        <v>0</v>
      </c>
    </row>
    <row r="150" spans="1:5" ht="15" customHeight="1" x14ac:dyDescent="0.35">
      <c r="A150" s="38" t="s">
        <v>166</v>
      </c>
      <c r="B150" s="26">
        <v>0</v>
      </c>
      <c r="C150" s="26">
        <v>0</v>
      </c>
      <c r="D150" s="26">
        <v>0</v>
      </c>
      <c r="E150" s="39">
        <v>0</v>
      </c>
    </row>
    <row r="151" spans="1:5" ht="15" customHeight="1" x14ac:dyDescent="0.35">
      <c r="A151" s="38" t="s">
        <v>167</v>
      </c>
      <c r="B151" s="26">
        <v>85318.91</v>
      </c>
      <c r="C151" s="26">
        <v>0</v>
      </c>
      <c r="D151" s="26">
        <v>0</v>
      </c>
      <c r="E151" s="39">
        <v>0</v>
      </c>
    </row>
    <row r="152" spans="1:5" s="28" customFormat="1" ht="15" customHeight="1" x14ac:dyDescent="0.35">
      <c r="A152" s="40" t="s">
        <v>93</v>
      </c>
      <c r="B152" s="41">
        <v>85318.91</v>
      </c>
      <c r="C152" s="41">
        <v>0</v>
      </c>
      <c r="D152" s="41">
        <v>0</v>
      </c>
      <c r="E152" s="42">
        <v>0</v>
      </c>
    </row>
    <row r="153" spans="1:5" ht="15" customHeight="1" x14ac:dyDescent="0.35">
      <c r="A153" s="38" t="s">
        <v>168</v>
      </c>
      <c r="B153" s="26">
        <v>0</v>
      </c>
      <c r="C153" s="26">
        <v>0</v>
      </c>
      <c r="D153" s="26">
        <v>0</v>
      </c>
      <c r="E153" s="39">
        <v>0</v>
      </c>
    </row>
    <row r="154" spans="1:5" ht="15" customHeight="1" x14ac:dyDescent="0.35">
      <c r="A154" s="38" t="s">
        <v>169</v>
      </c>
      <c r="B154" s="26">
        <v>16558748</v>
      </c>
      <c r="C154" s="26">
        <v>19491229</v>
      </c>
      <c r="D154" s="26">
        <v>15009526</v>
      </c>
      <c r="E154" s="39">
        <v>-4481703</v>
      </c>
    </row>
    <row r="155" spans="1:5" ht="15" customHeight="1" x14ac:dyDescent="0.35">
      <c r="A155" s="38" t="s">
        <v>170</v>
      </c>
      <c r="B155" s="26">
        <v>0</v>
      </c>
      <c r="C155" s="26">
        <v>0</v>
      </c>
      <c r="D155" s="26">
        <v>0</v>
      </c>
      <c r="E155" s="39">
        <v>0</v>
      </c>
    </row>
    <row r="156" spans="1:5" ht="15" customHeight="1" x14ac:dyDescent="0.35">
      <c r="A156" s="38" t="s">
        <v>171</v>
      </c>
      <c r="B156" s="26">
        <v>0</v>
      </c>
      <c r="C156" s="26">
        <v>0</v>
      </c>
      <c r="D156" s="26">
        <v>0</v>
      </c>
      <c r="E156" s="39">
        <v>0</v>
      </c>
    </row>
    <row r="157" spans="1:5" s="28" customFormat="1" ht="15" customHeight="1" x14ac:dyDescent="0.35">
      <c r="A157" s="40" t="s">
        <v>98</v>
      </c>
      <c r="B157" s="41">
        <v>16558748</v>
      </c>
      <c r="C157" s="41">
        <v>19491229</v>
      </c>
      <c r="D157" s="41">
        <v>15009526</v>
      </c>
      <c r="E157" s="42">
        <v>-4481703</v>
      </c>
    </row>
    <row r="158" spans="1:5" ht="15" customHeight="1" x14ac:dyDescent="0.35">
      <c r="A158" s="38" t="s">
        <v>172</v>
      </c>
      <c r="B158" s="26">
        <v>0</v>
      </c>
      <c r="C158" s="26">
        <v>0</v>
      </c>
      <c r="D158" s="26">
        <v>0</v>
      </c>
      <c r="E158" s="39">
        <v>0</v>
      </c>
    </row>
    <row r="159" spans="1:5" ht="15" customHeight="1" x14ac:dyDescent="0.35">
      <c r="A159" s="38" t="s">
        <v>173</v>
      </c>
      <c r="B159" s="26">
        <v>0</v>
      </c>
      <c r="C159" s="26">
        <v>0</v>
      </c>
      <c r="D159" s="26">
        <v>0</v>
      </c>
      <c r="E159" s="39">
        <v>0</v>
      </c>
    </row>
    <row r="160" spans="1:5" ht="15" customHeight="1" x14ac:dyDescent="0.35">
      <c r="A160" s="38" t="s">
        <v>174</v>
      </c>
      <c r="B160" s="26">
        <v>0</v>
      </c>
      <c r="C160" s="26">
        <v>0</v>
      </c>
      <c r="D160" s="26">
        <v>0</v>
      </c>
      <c r="E160" s="39">
        <v>0</v>
      </c>
    </row>
    <row r="161" spans="1:5" s="28" customFormat="1" ht="15" customHeight="1" x14ac:dyDescent="0.35">
      <c r="A161" s="40" t="s">
        <v>102</v>
      </c>
      <c r="B161" s="41">
        <v>0</v>
      </c>
      <c r="C161" s="41">
        <v>0</v>
      </c>
      <c r="D161" s="41">
        <v>0</v>
      </c>
      <c r="E161" s="42">
        <v>0</v>
      </c>
    </row>
    <row r="162" spans="1:5" s="28" customFormat="1" ht="15" customHeight="1" x14ac:dyDescent="0.35">
      <c r="A162" s="40" t="s">
        <v>201</v>
      </c>
      <c r="B162" s="41">
        <v>0</v>
      </c>
      <c r="C162" s="41">
        <v>0</v>
      </c>
      <c r="D162" s="41">
        <v>0</v>
      </c>
      <c r="E162" s="42">
        <v>0</v>
      </c>
    </row>
    <row r="163" spans="1:5" s="28" customFormat="1" ht="15" customHeight="1" x14ac:dyDescent="0.35">
      <c r="A163" s="40" t="s">
        <v>175</v>
      </c>
      <c r="B163" s="41">
        <v>16644066.91</v>
      </c>
      <c r="C163" s="41">
        <v>19491229</v>
      </c>
      <c r="D163" s="41">
        <v>15009526</v>
      </c>
      <c r="E163" s="42">
        <v>-4481703</v>
      </c>
    </row>
    <row r="164" spans="1:5" ht="15" customHeight="1" x14ac:dyDescent="0.35">
      <c r="A164" s="54" t="s">
        <v>36</v>
      </c>
      <c r="B164" s="44"/>
      <c r="C164" s="44"/>
      <c r="D164" s="44"/>
      <c r="E164" s="45"/>
    </row>
    <row r="165" spans="1:5" ht="15" customHeight="1" x14ac:dyDescent="0.35">
      <c r="A165" s="40" t="s">
        <v>185</v>
      </c>
      <c r="B165" s="35" t="s">
        <v>43</v>
      </c>
      <c r="C165" s="35" t="s">
        <v>44</v>
      </c>
      <c r="D165" s="35" t="s">
        <v>44</v>
      </c>
      <c r="E165" s="36" t="s">
        <v>887</v>
      </c>
    </row>
    <row r="166" spans="1:5" ht="15" customHeight="1" x14ac:dyDescent="0.35">
      <c r="A166" s="55" t="s">
        <v>186</v>
      </c>
      <c r="B166" s="35" t="s">
        <v>868</v>
      </c>
      <c r="C166" s="35" t="s">
        <v>868</v>
      </c>
      <c r="D166" s="35" t="s">
        <v>905</v>
      </c>
      <c r="E166" s="36" t="s">
        <v>868</v>
      </c>
    </row>
    <row r="167" spans="1:5" ht="15" customHeight="1" x14ac:dyDescent="0.35">
      <c r="A167" s="38" t="s">
        <v>86</v>
      </c>
      <c r="B167" s="26">
        <v>3829267.23</v>
      </c>
      <c r="C167" s="26">
        <v>3249038</v>
      </c>
      <c r="D167" s="26">
        <v>3320360</v>
      </c>
      <c r="E167" s="39">
        <v>71322</v>
      </c>
    </row>
    <row r="168" spans="1:5" ht="15" customHeight="1" x14ac:dyDescent="0.35">
      <c r="A168" s="38" t="s">
        <v>87</v>
      </c>
      <c r="B168" s="26">
        <v>42080.81</v>
      </c>
      <c r="C168" s="26">
        <v>4100</v>
      </c>
      <c r="D168" s="26">
        <v>4100</v>
      </c>
      <c r="E168" s="39">
        <v>0</v>
      </c>
    </row>
    <row r="169" spans="1:5" ht="15" customHeight="1" x14ac:dyDescent="0.35">
      <c r="A169" s="38" t="s">
        <v>88</v>
      </c>
      <c r="B169" s="26">
        <v>2061376.02</v>
      </c>
      <c r="C169" s="26">
        <v>1570943</v>
      </c>
      <c r="D169" s="26">
        <v>1578028</v>
      </c>
      <c r="E169" s="39">
        <v>7085</v>
      </c>
    </row>
    <row r="170" spans="1:5" s="28" customFormat="1" ht="15" customHeight="1" x14ac:dyDescent="0.35">
      <c r="A170" s="40" t="s">
        <v>89</v>
      </c>
      <c r="B170" s="41">
        <v>5932724.0600000005</v>
      </c>
      <c r="C170" s="41">
        <v>4824081</v>
      </c>
      <c r="D170" s="41">
        <v>4902488</v>
      </c>
      <c r="E170" s="42">
        <v>78407</v>
      </c>
    </row>
    <row r="171" spans="1:5" ht="15" customHeight="1" x14ac:dyDescent="0.35">
      <c r="A171" s="38" t="s">
        <v>165</v>
      </c>
      <c r="B171" s="26">
        <v>0</v>
      </c>
      <c r="C171" s="26">
        <v>0</v>
      </c>
      <c r="D171" s="26">
        <v>0</v>
      </c>
      <c r="E171" s="39">
        <v>0</v>
      </c>
    </row>
    <row r="172" spans="1:5" ht="15" customHeight="1" x14ac:dyDescent="0.35">
      <c r="A172" s="38" t="s">
        <v>166</v>
      </c>
      <c r="B172" s="26">
        <v>10143737.17</v>
      </c>
      <c r="C172" s="26">
        <v>9854159</v>
      </c>
      <c r="D172" s="26">
        <v>7327461</v>
      </c>
      <c r="E172" s="39">
        <v>-2526698</v>
      </c>
    </row>
    <row r="173" spans="1:5" ht="15" customHeight="1" x14ac:dyDescent="0.35">
      <c r="A173" s="38" t="s">
        <v>167</v>
      </c>
      <c r="B173" s="26">
        <v>569702.35</v>
      </c>
      <c r="C173" s="26">
        <v>287200</v>
      </c>
      <c r="D173" s="26">
        <v>212200</v>
      </c>
      <c r="E173" s="39">
        <v>-75000</v>
      </c>
    </row>
    <row r="174" spans="1:5" s="28" customFormat="1" ht="15" customHeight="1" x14ac:dyDescent="0.35">
      <c r="A174" s="40" t="s">
        <v>93</v>
      </c>
      <c r="B174" s="41">
        <v>10713439.52</v>
      </c>
      <c r="C174" s="41">
        <v>10141359</v>
      </c>
      <c r="D174" s="41">
        <v>7539661</v>
      </c>
      <c r="E174" s="42">
        <v>-2601698</v>
      </c>
    </row>
    <row r="175" spans="1:5" ht="15" customHeight="1" x14ac:dyDescent="0.35">
      <c r="A175" s="38" t="s">
        <v>168</v>
      </c>
      <c r="B175" s="26">
        <v>0</v>
      </c>
      <c r="C175" s="26">
        <v>27000</v>
      </c>
      <c r="D175" s="26">
        <v>27000</v>
      </c>
      <c r="E175" s="39">
        <v>0</v>
      </c>
    </row>
    <row r="176" spans="1:5" ht="15" customHeight="1" x14ac:dyDescent="0.35">
      <c r="A176" s="38" t="s">
        <v>169</v>
      </c>
      <c r="B176" s="26">
        <v>1039058.34</v>
      </c>
      <c r="C176" s="26">
        <v>4725500</v>
      </c>
      <c r="D176" s="26">
        <v>25500</v>
      </c>
      <c r="E176" s="39">
        <v>-4700000</v>
      </c>
    </row>
    <row r="177" spans="1:5" ht="15" customHeight="1" x14ac:dyDescent="0.35">
      <c r="A177" s="38" t="s">
        <v>170</v>
      </c>
      <c r="B177" s="26">
        <v>0</v>
      </c>
      <c r="C177" s="26">
        <v>0</v>
      </c>
      <c r="D177" s="26">
        <v>0</v>
      </c>
      <c r="E177" s="39">
        <v>0</v>
      </c>
    </row>
    <row r="178" spans="1:5" ht="15" customHeight="1" x14ac:dyDescent="0.35">
      <c r="A178" s="38" t="s">
        <v>171</v>
      </c>
      <c r="B178" s="26">
        <v>0</v>
      </c>
      <c r="C178" s="26">
        <v>0</v>
      </c>
      <c r="D178" s="26">
        <v>0</v>
      </c>
      <c r="E178" s="39">
        <v>0</v>
      </c>
    </row>
    <row r="179" spans="1:5" s="28" customFormat="1" ht="15" customHeight="1" x14ac:dyDescent="0.35">
      <c r="A179" s="40" t="s">
        <v>98</v>
      </c>
      <c r="B179" s="41">
        <v>1039058.34</v>
      </c>
      <c r="C179" s="41">
        <v>4752500</v>
      </c>
      <c r="D179" s="41">
        <v>52500</v>
      </c>
      <c r="E179" s="42">
        <v>-4700000</v>
      </c>
    </row>
    <row r="180" spans="1:5" ht="15" customHeight="1" x14ac:dyDescent="0.35">
      <c r="A180" s="38" t="s">
        <v>172</v>
      </c>
      <c r="B180" s="26">
        <v>253564.48</v>
      </c>
      <c r="C180" s="26">
        <v>10000</v>
      </c>
      <c r="D180" s="26">
        <v>10000</v>
      </c>
      <c r="E180" s="39">
        <v>0</v>
      </c>
    </row>
    <row r="181" spans="1:5" ht="15" customHeight="1" x14ac:dyDescent="0.35">
      <c r="A181" s="38" t="s">
        <v>173</v>
      </c>
      <c r="B181" s="26">
        <v>0</v>
      </c>
      <c r="C181" s="26">
        <v>0</v>
      </c>
      <c r="D181" s="26">
        <v>0</v>
      </c>
      <c r="E181" s="39">
        <v>0</v>
      </c>
    </row>
    <row r="182" spans="1:5" ht="15" customHeight="1" x14ac:dyDescent="0.35">
      <c r="A182" s="38" t="s">
        <v>174</v>
      </c>
      <c r="B182" s="26">
        <v>0</v>
      </c>
      <c r="C182" s="26">
        <v>0</v>
      </c>
      <c r="D182" s="26">
        <v>0</v>
      </c>
      <c r="E182" s="39">
        <v>0</v>
      </c>
    </row>
    <row r="183" spans="1:5" s="28" customFormat="1" ht="15" customHeight="1" x14ac:dyDescent="0.35">
      <c r="A183" s="40" t="s">
        <v>102</v>
      </c>
      <c r="B183" s="41">
        <v>253564.48</v>
      </c>
      <c r="C183" s="41">
        <v>10000</v>
      </c>
      <c r="D183" s="41">
        <v>10000</v>
      </c>
      <c r="E183" s="42">
        <v>0</v>
      </c>
    </row>
    <row r="184" spans="1:5" s="28" customFormat="1" ht="15" customHeight="1" x14ac:dyDescent="0.35">
      <c r="A184" s="40" t="s">
        <v>201</v>
      </c>
      <c r="B184" s="41">
        <v>0</v>
      </c>
      <c r="C184" s="41">
        <v>0</v>
      </c>
      <c r="D184" s="41">
        <v>0</v>
      </c>
      <c r="E184" s="42">
        <v>0</v>
      </c>
    </row>
    <row r="185" spans="1:5" s="28" customFormat="1" ht="15" customHeight="1" x14ac:dyDescent="0.35">
      <c r="A185" s="40" t="s">
        <v>175</v>
      </c>
      <c r="B185" s="41">
        <v>17938786.399999999</v>
      </c>
      <c r="C185" s="41">
        <v>19727940</v>
      </c>
      <c r="D185" s="41">
        <v>12504649</v>
      </c>
      <c r="E185" s="42">
        <v>-7223291</v>
      </c>
    </row>
    <row r="186" spans="1:5" ht="15" customHeight="1" x14ac:dyDescent="0.35">
      <c r="A186" s="43"/>
      <c r="B186" s="44"/>
      <c r="C186" s="44"/>
      <c r="D186" s="44"/>
      <c r="E186" s="45"/>
    </row>
    <row r="187" spans="1:5" ht="15" customHeight="1" x14ac:dyDescent="0.35">
      <c r="A187" s="40" t="s">
        <v>79</v>
      </c>
      <c r="B187" s="35" t="s">
        <v>43</v>
      </c>
      <c r="C187" s="35" t="s">
        <v>44</v>
      </c>
      <c r="D187" s="35" t="s">
        <v>44</v>
      </c>
      <c r="E187" s="36" t="s">
        <v>887</v>
      </c>
    </row>
    <row r="188" spans="1:5" ht="15" customHeight="1" x14ac:dyDescent="0.35">
      <c r="A188" s="46"/>
      <c r="B188" s="35" t="s">
        <v>868</v>
      </c>
      <c r="C188" s="35" t="s">
        <v>868</v>
      </c>
      <c r="D188" s="35" t="s">
        <v>905</v>
      </c>
      <c r="E188" s="36" t="s">
        <v>868</v>
      </c>
    </row>
    <row r="189" spans="1:5" ht="15" customHeight="1" x14ac:dyDescent="0.35">
      <c r="A189" s="38" t="s">
        <v>86</v>
      </c>
      <c r="B189" s="26">
        <v>51609941.330000006</v>
      </c>
      <c r="C189" s="26">
        <v>50052036.079999998</v>
      </c>
      <c r="D189" s="26">
        <v>50211313</v>
      </c>
      <c r="E189" s="39">
        <v>159276.92000000179</v>
      </c>
    </row>
    <row r="190" spans="1:5" ht="15" customHeight="1" x14ac:dyDescent="0.35">
      <c r="A190" s="38" t="s">
        <v>87</v>
      </c>
      <c r="B190" s="26">
        <v>107678.56</v>
      </c>
      <c r="C190" s="26">
        <v>201377</v>
      </c>
      <c r="D190" s="26">
        <v>201377</v>
      </c>
      <c r="E190" s="39">
        <v>0</v>
      </c>
    </row>
    <row r="191" spans="1:5" ht="15" customHeight="1" x14ac:dyDescent="0.35">
      <c r="A191" s="38" t="s">
        <v>88</v>
      </c>
      <c r="B191" s="26">
        <v>20658009.699999999</v>
      </c>
      <c r="C191" s="26">
        <v>20447807</v>
      </c>
      <c r="D191" s="26">
        <v>20288885</v>
      </c>
      <c r="E191" s="39">
        <v>-158922</v>
      </c>
    </row>
    <row r="192" spans="1:5" s="28" customFormat="1" ht="15" customHeight="1" x14ac:dyDescent="0.35">
      <c r="A192" s="40" t="s">
        <v>89</v>
      </c>
      <c r="B192" s="41">
        <v>72375629.590000004</v>
      </c>
      <c r="C192" s="41">
        <v>70701220.079999998</v>
      </c>
      <c r="D192" s="41">
        <v>70701575</v>
      </c>
      <c r="E192" s="42">
        <v>354.92000000178814</v>
      </c>
    </row>
    <row r="193" spans="1:5" ht="15" customHeight="1" x14ac:dyDescent="0.35">
      <c r="A193" s="38" t="s">
        <v>165</v>
      </c>
      <c r="B193" s="26">
        <v>326819.78999999998</v>
      </c>
      <c r="C193" s="26">
        <v>325870</v>
      </c>
      <c r="D193" s="26">
        <v>337570</v>
      </c>
      <c r="E193" s="39">
        <v>11700</v>
      </c>
    </row>
    <row r="194" spans="1:5" ht="15" customHeight="1" x14ac:dyDescent="0.35">
      <c r="A194" s="38" t="s">
        <v>166</v>
      </c>
      <c r="B194" s="26">
        <v>12615563.67</v>
      </c>
      <c r="C194" s="26">
        <v>10864205</v>
      </c>
      <c r="D194" s="26">
        <v>8341651</v>
      </c>
      <c r="E194" s="39">
        <v>-2522554</v>
      </c>
    </row>
    <row r="195" spans="1:5" ht="15" customHeight="1" x14ac:dyDescent="0.35">
      <c r="A195" s="38" t="s">
        <v>167</v>
      </c>
      <c r="B195" s="26">
        <v>1401903.35</v>
      </c>
      <c r="C195" s="26">
        <v>909411</v>
      </c>
      <c r="D195" s="26">
        <v>835411</v>
      </c>
      <c r="E195" s="39">
        <v>-74000</v>
      </c>
    </row>
    <row r="196" spans="1:5" s="28" customFormat="1" ht="15" customHeight="1" x14ac:dyDescent="0.35">
      <c r="A196" s="40" t="s">
        <v>93</v>
      </c>
      <c r="B196" s="41">
        <v>14344286.809999999</v>
      </c>
      <c r="C196" s="41">
        <v>12099486</v>
      </c>
      <c r="D196" s="41">
        <v>9514632</v>
      </c>
      <c r="E196" s="42">
        <v>-2584854</v>
      </c>
    </row>
    <row r="197" spans="1:5" ht="15" customHeight="1" x14ac:dyDescent="0.35">
      <c r="A197" s="38" t="s">
        <v>168</v>
      </c>
      <c r="B197" s="26">
        <v>1440398.96</v>
      </c>
      <c r="C197" s="26">
        <v>1101480</v>
      </c>
      <c r="D197" s="26">
        <v>1101480</v>
      </c>
      <c r="E197" s="39">
        <v>0</v>
      </c>
    </row>
    <row r="198" spans="1:5" ht="15" customHeight="1" x14ac:dyDescent="0.35">
      <c r="A198" s="38" t="s">
        <v>169</v>
      </c>
      <c r="B198" s="26">
        <v>21293035.530000001</v>
      </c>
      <c r="C198" s="26">
        <v>24510217</v>
      </c>
      <c r="D198" s="26">
        <v>15328514</v>
      </c>
      <c r="E198" s="39">
        <v>-9181703</v>
      </c>
    </row>
    <row r="199" spans="1:5" ht="15" customHeight="1" x14ac:dyDescent="0.35">
      <c r="A199" s="38" t="s">
        <v>170</v>
      </c>
      <c r="B199" s="26">
        <v>0</v>
      </c>
      <c r="C199" s="26">
        <v>0</v>
      </c>
      <c r="D199" s="26">
        <v>0</v>
      </c>
      <c r="E199" s="39">
        <v>0</v>
      </c>
    </row>
    <row r="200" spans="1:5" ht="15" customHeight="1" x14ac:dyDescent="0.35">
      <c r="A200" s="38" t="s">
        <v>171</v>
      </c>
      <c r="B200" s="26">
        <v>0</v>
      </c>
      <c r="C200" s="26">
        <v>0</v>
      </c>
      <c r="D200" s="26">
        <v>0</v>
      </c>
      <c r="E200" s="39">
        <v>0</v>
      </c>
    </row>
    <row r="201" spans="1:5" s="28" customFormat="1" ht="15" customHeight="1" x14ac:dyDescent="0.35">
      <c r="A201" s="40" t="s">
        <v>98</v>
      </c>
      <c r="B201" s="41">
        <v>22733434.490000002</v>
      </c>
      <c r="C201" s="41">
        <v>25611697</v>
      </c>
      <c r="D201" s="41">
        <v>16429994</v>
      </c>
      <c r="E201" s="42">
        <v>-9181703</v>
      </c>
    </row>
    <row r="202" spans="1:5" ht="15" customHeight="1" x14ac:dyDescent="0.35">
      <c r="A202" s="38" t="s">
        <v>172</v>
      </c>
      <c r="B202" s="26">
        <v>359150.4</v>
      </c>
      <c r="C202" s="26">
        <v>62032</v>
      </c>
      <c r="D202" s="26">
        <v>62032</v>
      </c>
      <c r="E202" s="39">
        <v>0</v>
      </c>
    </row>
    <row r="203" spans="1:5" ht="15" customHeight="1" x14ac:dyDescent="0.35">
      <c r="A203" s="38" t="s">
        <v>173</v>
      </c>
      <c r="B203" s="26">
        <v>124325.14</v>
      </c>
      <c r="C203" s="26">
        <v>137649</v>
      </c>
      <c r="D203" s="26">
        <v>137649</v>
      </c>
      <c r="E203" s="39">
        <v>0</v>
      </c>
    </row>
    <row r="204" spans="1:5" ht="15" customHeight="1" x14ac:dyDescent="0.35">
      <c r="A204" s="38" t="s">
        <v>174</v>
      </c>
      <c r="B204" s="26">
        <v>11999.4</v>
      </c>
      <c r="C204" s="26">
        <v>62000</v>
      </c>
      <c r="D204" s="26">
        <v>62000</v>
      </c>
      <c r="E204" s="39">
        <v>0</v>
      </c>
    </row>
    <row r="205" spans="1:5" s="28" customFormat="1" ht="15" customHeight="1" x14ac:dyDescent="0.35">
      <c r="A205" s="40" t="s">
        <v>102</v>
      </c>
      <c r="B205" s="41">
        <v>495474.94000000006</v>
      </c>
      <c r="C205" s="41">
        <v>261681</v>
      </c>
      <c r="D205" s="41">
        <v>261681</v>
      </c>
      <c r="E205" s="42">
        <v>0</v>
      </c>
    </row>
    <row r="206" spans="1:5" s="28" customFormat="1" ht="15" customHeight="1" x14ac:dyDescent="0.35">
      <c r="A206" s="40" t="s">
        <v>201</v>
      </c>
      <c r="B206" s="41">
        <v>0</v>
      </c>
      <c r="C206" s="41">
        <v>0</v>
      </c>
      <c r="D206" s="41">
        <v>0</v>
      </c>
      <c r="E206" s="42">
        <v>0</v>
      </c>
    </row>
    <row r="207" spans="1:5" s="28" customFormat="1" ht="15" customHeight="1" x14ac:dyDescent="0.35">
      <c r="A207" s="47" t="s">
        <v>175</v>
      </c>
      <c r="B207" s="56">
        <v>109948825.83000001</v>
      </c>
      <c r="C207" s="56">
        <v>108674084.08</v>
      </c>
      <c r="D207" s="56">
        <v>96907882</v>
      </c>
      <c r="E207" s="49">
        <v>-11766202.079999998</v>
      </c>
    </row>
    <row r="208" spans="1:5" ht="15" customHeight="1" x14ac:dyDescent="0.35">
      <c r="A208" s="3" t="s">
        <v>39</v>
      </c>
    </row>
    <row r="209" spans="1:7" ht="15" customHeight="1" x14ac:dyDescent="0.35">
      <c r="A209" s="3" t="s">
        <v>162</v>
      </c>
      <c r="C209" s="29" t="s">
        <v>19</v>
      </c>
      <c r="D209" s="30" t="s">
        <v>372</v>
      </c>
      <c r="E209" s="30"/>
    </row>
    <row r="210" spans="1:7" ht="15" customHeight="1" thickBot="1" x14ac:dyDescent="0.4">
      <c r="A210" s="13" t="s">
        <v>163</v>
      </c>
      <c r="B210" s="31"/>
      <c r="C210" s="31"/>
      <c r="D210" s="31"/>
      <c r="E210" s="31"/>
      <c r="F210" s="4"/>
      <c r="G210" s="4"/>
    </row>
    <row r="211" spans="1:7" ht="15" customHeight="1" thickTop="1" x14ac:dyDescent="0.35">
      <c r="A211" s="32"/>
      <c r="B211" s="33"/>
      <c r="C211" s="33"/>
      <c r="D211" s="33"/>
      <c r="E211" s="57"/>
    </row>
    <row r="212" spans="1:7" ht="15" customHeight="1" x14ac:dyDescent="0.35">
      <c r="A212" s="58" t="s">
        <v>18</v>
      </c>
      <c r="B212" s="35" t="s">
        <v>43</v>
      </c>
      <c r="C212" s="35" t="s">
        <v>44</v>
      </c>
      <c r="D212" s="35" t="s">
        <v>44</v>
      </c>
      <c r="E212" s="36" t="s">
        <v>887</v>
      </c>
    </row>
    <row r="213" spans="1:7" ht="15" customHeight="1" x14ac:dyDescent="0.35">
      <c r="A213" s="59"/>
      <c r="B213" s="35" t="s">
        <v>868</v>
      </c>
      <c r="C213" s="35" t="s">
        <v>868</v>
      </c>
      <c r="D213" s="35" t="s">
        <v>905</v>
      </c>
      <c r="E213" s="36" t="s">
        <v>868</v>
      </c>
    </row>
    <row r="214" spans="1:7" ht="15" customHeight="1" x14ac:dyDescent="0.35">
      <c r="A214" s="38" t="s">
        <v>86</v>
      </c>
      <c r="B214" s="26">
        <v>0</v>
      </c>
      <c r="C214" s="26">
        <v>0</v>
      </c>
      <c r="D214" s="26">
        <v>0</v>
      </c>
      <c r="E214" s="39">
        <v>0</v>
      </c>
    </row>
    <row r="215" spans="1:7" ht="15" customHeight="1" x14ac:dyDescent="0.35">
      <c r="A215" s="38" t="s">
        <v>87</v>
      </c>
      <c r="B215" s="26">
        <v>0</v>
      </c>
      <c r="C215" s="26">
        <v>0</v>
      </c>
      <c r="D215" s="26">
        <v>0</v>
      </c>
      <c r="E215" s="39">
        <v>0</v>
      </c>
    </row>
    <row r="216" spans="1:7" ht="15" customHeight="1" x14ac:dyDescent="0.35">
      <c r="A216" s="38" t="s">
        <v>88</v>
      </c>
      <c r="B216" s="26">
        <v>0</v>
      </c>
      <c r="C216" s="26">
        <v>0</v>
      </c>
      <c r="D216" s="26">
        <v>0</v>
      </c>
      <c r="E216" s="39">
        <v>0</v>
      </c>
    </row>
    <row r="217" spans="1:7" s="28" customFormat="1" ht="15" customHeight="1" x14ac:dyDescent="0.35">
      <c r="A217" s="40" t="s">
        <v>89</v>
      </c>
      <c r="B217" s="41">
        <v>0</v>
      </c>
      <c r="C217" s="41">
        <v>0</v>
      </c>
      <c r="D217" s="41">
        <v>0</v>
      </c>
      <c r="E217" s="42">
        <v>0</v>
      </c>
    </row>
    <row r="218" spans="1:7" ht="15" customHeight="1" x14ac:dyDescent="0.35">
      <c r="A218" s="38" t="s">
        <v>165</v>
      </c>
      <c r="B218" s="26">
        <v>0</v>
      </c>
      <c r="C218" s="26">
        <v>0</v>
      </c>
      <c r="D218" s="26">
        <v>0</v>
      </c>
      <c r="E218" s="39">
        <v>0</v>
      </c>
    </row>
    <row r="219" spans="1:7" ht="15" customHeight="1" x14ac:dyDescent="0.35">
      <c r="A219" s="38" t="s">
        <v>166</v>
      </c>
      <c r="B219" s="26">
        <v>0</v>
      </c>
      <c r="C219" s="26">
        <v>0</v>
      </c>
      <c r="D219" s="26">
        <v>0</v>
      </c>
      <c r="E219" s="39">
        <v>0</v>
      </c>
    </row>
    <row r="220" spans="1:7" ht="15" customHeight="1" x14ac:dyDescent="0.35">
      <c r="A220" s="38" t="s">
        <v>167</v>
      </c>
      <c r="B220" s="26">
        <v>0</v>
      </c>
      <c r="C220" s="26">
        <v>0</v>
      </c>
      <c r="D220" s="26">
        <v>0</v>
      </c>
      <c r="E220" s="39">
        <v>0</v>
      </c>
    </row>
    <row r="221" spans="1:7" s="28" customFormat="1" ht="15" customHeight="1" x14ac:dyDescent="0.35">
      <c r="A221" s="40" t="s">
        <v>93</v>
      </c>
      <c r="B221" s="41">
        <v>0</v>
      </c>
      <c r="C221" s="41">
        <v>0</v>
      </c>
      <c r="D221" s="41">
        <v>0</v>
      </c>
      <c r="E221" s="42">
        <v>0</v>
      </c>
    </row>
    <row r="222" spans="1:7" ht="15" customHeight="1" x14ac:dyDescent="0.35">
      <c r="A222" s="38" t="s">
        <v>168</v>
      </c>
      <c r="B222" s="26">
        <v>0</v>
      </c>
      <c r="C222" s="26">
        <v>0</v>
      </c>
      <c r="D222" s="26">
        <v>0</v>
      </c>
      <c r="E222" s="39">
        <v>0</v>
      </c>
    </row>
    <row r="223" spans="1:7" ht="15" customHeight="1" x14ac:dyDescent="0.35">
      <c r="A223" s="38" t="s">
        <v>169</v>
      </c>
      <c r="B223" s="26">
        <v>0</v>
      </c>
      <c r="C223" s="26">
        <v>0</v>
      </c>
      <c r="D223" s="26">
        <v>0</v>
      </c>
      <c r="E223" s="39">
        <v>0</v>
      </c>
    </row>
    <row r="224" spans="1:7" ht="15" customHeight="1" x14ac:dyDescent="0.35">
      <c r="A224" s="38" t="s">
        <v>170</v>
      </c>
      <c r="B224" s="26">
        <v>0</v>
      </c>
      <c r="C224" s="26">
        <v>0</v>
      </c>
      <c r="D224" s="26">
        <v>0</v>
      </c>
      <c r="E224" s="39">
        <v>0</v>
      </c>
    </row>
    <row r="225" spans="1:5" ht="15" customHeight="1" x14ac:dyDescent="0.35">
      <c r="A225" s="38" t="s">
        <v>171</v>
      </c>
      <c r="B225" s="26">
        <v>0</v>
      </c>
      <c r="C225" s="26">
        <v>0</v>
      </c>
      <c r="D225" s="26">
        <v>0</v>
      </c>
      <c r="E225" s="39">
        <v>0</v>
      </c>
    </row>
    <row r="226" spans="1:5" s="28" customFormat="1" ht="15" customHeight="1" x14ac:dyDescent="0.35">
      <c r="A226" s="40" t="s">
        <v>98</v>
      </c>
      <c r="B226" s="41">
        <v>0</v>
      </c>
      <c r="C226" s="41">
        <v>0</v>
      </c>
      <c r="D226" s="41">
        <v>0</v>
      </c>
      <c r="E226" s="42">
        <v>0</v>
      </c>
    </row>
    <row r="227" spans="1:5" ht="15" customHeight="1" x14ac:dyDescent="0.35">
      <c r="A227" s="38" t="s">
        <v>172</v>
      </c>
      <c r="B227" s="26">
        <v>0</v>
      </c>
      <c r="C227" s="26">
        <v>0</v>
      </c>
      <c r="D227" s="26">
        <v>0</v>
      </c>
      <c r="E227" s="39">
        <v>0</v>
      </c>
    </row>
    <row r="228" spans="1:5" ht="15" customHeight="1" x14ac:dyDescent="0.35">
      <c r="A228" s="38" t="s">
        <v>173</v>
      </c>
      <c r="B228" s="26">
        <v>0</v>
      </c>
      <c r="C228" s="26">
        <v>0</v>
      </c>
      <c r="D228" s="26">
        <v>0</v>
      </c>
      <c r="E228" s="39">
        <v>0</v>
      </c>
    </row>
    <row r="229" spans="1:5" ht="15" customHeight="1" x14ac:dyDescent="0.35">
      <c r="A229" s="38" t="s">
        <v>174</v>
      </c>
      <c r="B229" s="26">
        <v>0</v>
      </c>
      <c r="C229" s="26">
        <v>0</v>
      </c>
      <c r="D229" s="26">
        <v>0</v>
      </c>
      <c r="E229" s="39">
        <v>0</v>
      </c>
    </row>
    <row r="230" spans="1:5" s="28" customFormat="1" ht="15" customHeight="1" x14ac:dyDescent="0.35">
      <c r="A230" s="40" t="s">
        <v>102</v>
      </c>
      <c r="B230" s="41">
        <v>0</v>
      </c>
      <c r="C230" s="41">
        <v>0</v>
      </c>
      <c r="D230" s="41">
        <v>0</v>
      </c>
      <c r="E230" s="42">
        <v>0</v>
      </c>
    </row>
    <row r="231" spans="1:5" s="28" customFormat="1" ht="15" customHeight="1" x14ac:dyDescent="0.35">
      <c r="A231" s="40" t="s">
        <v>201</v>
      </c>
      <c r="B231" s="41">
        <v>0</v>
      </c>
      <c r="C231" s="41">
        <v>0</v>
      </c>
      <c r="D231" s="41">
        <v>0</v>
      </c>
      <c r="E231" s="42">
        <v>0</v>
      </c>
    </row>
    <row r="232" spans="1:5" s="28" customFormat="1" ht="15" customHeight="1" x14ac:dyDescent="0.35">
      <c r="A232" s="60" t="s">
        <v>175</v>
      </c>
      <c r="B232" s="48">
        <v>0</v>
      </c>
      <c r="C232" s="48">
        <v>0</v>
      </c>
      <c r="D232" s="48">
        <v>0</v>
      </c>
      <c r="E232" s="61">
        <v>0</v>
      </c>
    </row>
    <row r="233" spans="1:5" ht="15" customHeight="1" x14ac:dyDescent="0.35">
      <c r="A233" s="40"/>
      <c r="B233" s="62"/>
      <c r="C233" s="62"/>
      <c r="D233" s="62"/>
      <c r="E233" s="63"/>
    </row>
    <row r="234" spans="1:5" ht="15" customHeight="1" x14ac:dyDescent="0.35">
      <c r="A234" s="40" t="s">
        <v>26</v>
      </c>
      <c r="B234" s="35" t="s">
        <v>43</v>
      </c>
      <c r="C234" s="35" t="s">
        <v>44</v>
      </c>
      <c r="D234" s="35" t="s">
        <v>44</v>
      </c>
      <c r="E234" s="36" t="s">
        <v>887</v>
      </c>
    </row>
    <row r="235" spans="1:5" ht="15" customHeight="1" x14ac:dyDescent="0.35">
      <c r="A235" s="46" t="s">
        <v>36</v>
      </c>
      <c r="B235" s="35" t="s">
        <v>868</v>
      </c>
      <c r="C235" s="35" t="s">
        <v>868</v>
      </c>
      <c r="D235" s="35" t="s">
        <v>905</v>
      </c>
      <c r="E235" s="36" t="s">
        <v>868</v>
      </c>
    </row>
    <row r="236" spans="1:5" ht="15" customHeight="1" x14ac:dyDescent="0.35">
      <c r="A236" s="38" t="s">
        <v>86</v>
      </c>
      <c r="B236" s="26">
        <v>0</v>
      </c>
      <c r="C236" s="26">
        <v>0</v>
      </c>
      <c r="D236" s="26">
        <v>0</v>
      </c>
      <c r="E236" s="39">
        <v>0</v>
      </c>
    </row>
    <row r="237" spans="1:5" ht="15" customHeight="1" x14ac:dyDescent="0.35">
      <c r="A237" s="38" t="s">
        <v>87</v>
      </c>
      <c r="B237" s="26">
        <v>0</v>
      </c>
      <c r="C237" s="26">
        <v>0</v>
      </c>
      <c r="D237" s="26">
        <v>0</v>
      </c>
      <c r="E237" s="39">
        <v>0</v>
      </c>
    </row>
    <row r="238" spans="1:5" ht="15" customHeight="1" x14ac:dyDescent="0.35">
      <c r="A238" s="38" t="s">
        <v>88</v>
      </c>
      <c r="B238" s="26">
        <v>0</v>
      </c>
      <c r="C238" s="26">
        <v>0</v>
      </c>
      <c r="D238" s="26">
        <v>0</v>
      </c>
      <c r="E238" s="39">
        <v>0</v>
      </c>
    </row>
    <row r="239" spans="1:5" s="28" customFormat="1" ht="15" customHeight="1" x14ac:dyDescent="0.35">
      <c r="A239" s="40" t="s">
        <v>89</v>
      </c>
      <c r="B239" s="41">
        <v>0</v>
      </c>
      <c r="C239" s="41">
        <v>0</v>
      </c>
      <c r="D239" s="41">
        <v>0</v>
      </c>
      <c r="E239" s="42">
        <v>0</v>
      </c>
    </row>
    <row r="240" spans="1:5" ht="15" customHeight="1" x14ac:dyDescent="0.35">
      <c r="A240" s="38" t="s">
        <v>165</v>
      </c>
      <c r="B240" s="26">
        <v>0</v>
      </c>
      <c r="C240" s="26">
        <v>0</v>
      </c>
      <c r="D240" s="26">
        <v>0</v>
      </c>
      <c r="E240" s="39">
        <v>0</v>
      </c>
    </row>
    <row r="241" spans="1:5" ht="15" customHeight="1" x14ac:dyDescent="0.35">
      <c r="A241" s="38" t="s">
        <v>166</v>
      </c>
      <c r="B241" s="26">
        <v>0</v>
      </c>
      <c r="C241" s="26">
        <v>0</v>
      </c>
      <c r="D241" s="26">
        <v>0</v>
      </c>
      <c r="E241" s="39">
        <v>0</v>
      </c>
    </row>
    <row r="242" spans="1:5" ht="15" customHeight="1" x14ac:dyDescent="0.35">
      <c r="A242" s="38" t="s">
        <v>167</v>
      </c>
      <c r="B242" s="26">
        <v>0</v>
      </c>
      <c r="C242" s="26">
        <v>0</v>
      </c>
      <c r="D242" s="26">
        <v>0</v>
      </c>
      <c r="E242" s="39">
        <v>0</v>
      </c>
    </row>
    <row r="243" spans="1:5" s="28" customFormat="1" ht="15" customHeight="1" x14ac:dyDescent="0.35">
      <c r="A243" s="40" t="s">
        <v>93</v>
      </c>
      <c r="B243" s="41">
        <v>0</v>
      </c>
      <c r="C243" s="41">
        <v>0</v>
      </c>
      <c r="D243" s="41">
        <v>0</v>
      </c>
      <c r="E243" s="42">
        <v>0</v>
      </c>
    </row>
    <row r="244" spans="1:5" ht="15" customHeight="1" x14ac:dyDescent="0.35">
      <c r="A244" s="38" t="s">
        <v>168</v>
      </c>
      <c r="B244" s="26">
        <v>0</v>
      </c>
      <c r="C244" s="26">
        <v>0</v>
      </c>
      <c r="D244" s="26">
        <v>0</v>
      </c>
      <c r="E244" s="39">
        <v>0</v>
      </c>
    </row>
    <row r="245" spans="1:5" ht="15" customHeight="1" x14ac:dyDescent="0.35">
      <c r="A245" s="38" t="s">
        <v>169</v>
      </c>
      <c r="B245" s="26">
        <v>0</v>
      </c>
      <c r="C245" s="26">
        <v>0</v>
      </c>
      <c r="D245" s="26">
        <v>0</v>
      </c>
      <c r="E245" s="39">
        <v>0</v>
      </c>
    </row>
    <row r="246" spans="1:5" ht="15" customHeight="1" x14ac:dyDescent="0.35">
      <c r="A246" s="38" t="s">
        <v>170</v>
      </c>
      <c r="B246" s="26">
        <v>0</v>
      </c>
      <c r="C246" s="26">
        <v>0</v>
      </c>
      <c r="D246" s="26">
        <v>0</v>
      </c>
      <c r="E246" s="39">
        <v>0</v>
      </c>
    </row>
    <row r="247" spans="1:5" ht="15" customHeight="1" x14ac:dyDescent="0.35">
      <c r="A247" s="38" t="s">
        <v>171</v>
      </c>
      <c r="B247" s="26">
        <v>4099758.84</v>
      </c>
      <c r="C247" s="26">
        <v>6953717</v>
      </c>
      <c r="D247" s="26">
        <v>4990644</v>
      </c>
      <c r="E247" s="39">
        <v>-1963073</v>
      </c>
    </row>
    <row r="248" spans="1:5" s="28" customFormat="1" ht="15" customHeight="1" x14ac:dyDescent="0.35">
      <c r="A248" s="40" t="s">
        <v>98</v>
      </c>
      <c r="B248" s="41">
        <v>4099758.84</v>
      </c>
      <c r="C248" s="41">
        <v>6953717</v>
      </c>
      <c r="D248" s="41">
        <v>4990644</v>
      </c>
      <c r="E248" s="42">
        <v>-1963073</v>
      </c>
    </row>
    <row r="249" spans="1:5" ht="15" customHeight="1" x14ac:dyDescent="0.35">
      <c r="A249" s="38" t="s">
        <v>172</v>
      </c>
      <c r="B249" s="26">
        <v>0</v>
      </c>
      <c r="C249" s="26">
        <v>0</v>
      </c>
      <c r="D249" s="26">
        <v>0</v>
      </c>
      <c r="E249" s="39">
        <v>0</v>
      </c>
    </row>
    <row r="250" spans="1:5" ht="15" customHeight="1" x14ac:dyDescent="0.35">
      <c r="A250" s="38" t="s">
        <v>173</v>
      </c>
      <c r="B250" s="26">
        <v>0</v>
      </c>
      <c r="C250" s="26">
        <v>0</v>
      </c>
      <c r="D250" s="26">
        <v>0</v>
      </c>
      <c r="E250" s="39">
        <v>0</v>
      </c>
    </row>
    <row r="251" spans="1:5" ht="15" customHeight="1" x14ac:dyDescent="0.35">
      <c r="A251" s="38" t="s">
        <v>174</v>
      </c>
      <c r="B251" s="26">
        <v>0</v>
      </c>
      <c r="C251" s="26">
        <v>0</v>
      </c>
      <c r="D251" s="26">
        <v>0</v>
      </c>
      <c r="E251" s="39">
        <v>0</v>
      </c>
    </row>
    <row r="252" spans="1:5" s="28" customFormat="1" ht="15" customHeight="1" x14ac:dyDescent="0.35">
      <c r="A252" s="40" t="s">
        <v>102</v>
      </c>
      <c r="B252" s="41">
        <v>0</v>
      </c>
      <c r="C252" s="41">
        <v>0</v>
      </c>
      <c r="D252" s="41">
        <v>0</v>
      </c>
      <c r="E252" s="42">
        <v>0</v>
      </c>
    </row>
    <row r="253" spans="1:5" s="28" customFormat="1" ht="15" customHeight="1" x14ac:dyDescent="0.35">
      <c r="A253" s="40" t="s">
        <v>201</v>
      </c>
      <c r="B253" s="41">
        <v>0</v>
      </c>
      <c r="C253" s="41">
        <v>0</v>
      </c>
      <c r="D253" s="41">
        <v>0</v>
      </c>
      <c r="E253" s="42">
        <v>0</v>
      </c>
    </row>
    <row r="254" spans="1:5" s="28" customFormat="1" ht="15" customHeight="1" x14ac:dyDescent="0.35">
      <c r="A254" s="40" t="s">
        <v>175</v>
      </c>
      <c r="B254" s="41">
        <v>4099758.84</v>
      </c>
      <c r="C254" s="41">
        <v>6953717</v>
      </c>
      <c r="D254" s="41">
        <v>4990644</v>
      </c>
      <c r="E254" s="42">
        <v>-1963073</v>
      </c>
    </row>
    <row r="255" spans="1:5" ht="15" customHeight="1" x14ac:dyDescent="0.35">
      <c r="A255" s="43" t="s">
        <v>36</v>
      </c>
      <c r="B255" s="44"/>
      <c r="C255" s="44"/>
      <c r="D255" s="44"/>
      <c r="E255" s="45"/>
    </row>
    <row r="256" spans="1:5" ht="15" customHeight="1" x14ac:dyDescent="0.35">
      <c r="A256" s="40" t="s">
        <v>187</v>
      </c>
      <c r="B256" s="35" t="s">
        <v>43</v>
      </c>
      <c r="C256" s="35" t="s">
        <v>44</v>
      </c>
      <c r="D256" s="35" t="s">
        <v>44</v>
      </c>
      <c r="E256" s="36" t="s">
        <v>887</v>
      </c>
    </row>
    <row r="257" spans="1:5" ht="15" customHeight="1" x14ac:dyDescent="0.35">
      <c r="A257" s="47"/>
      <c r="B257" s="35" t="s">
        <v>868</v>
      </c>
      <c r="C257" s="35" t="s">
        <v>868</v>
      </c>
      <c r="D257" s="35" t="s">
        <v>905</v>
      </c>
      <c r="E257" s="36" t="s">
        <v>868</v>
      </c>
    </row>
    <row r="258" spans="1:5" ht="15" customHeight="1" x14ac:dyDescent="0.35">
      <c r="A258" s="38" t="s">
        <v>86</v>
      </c>
      <c r="B258" s="26">
        <v>0</v>
      </c>
      <c r="C258" s="26">
        <v>0</v>
      </c>
      <c r="D258" s="26">
        <v>0</v>
      </c>
      <c r="E258" s="39">
        <v>0</v>
      </c>
    </row>
    <row r="259" spans="1:5" ht="15" customHeight="1" x14ac:dyDescent="0.35">
      <c r="A259" s="38" t="s">
        <v>87</v>
      </c>
      <c r="B259" s="26">
        <v>0</v>
      </c>
      <c r="C259" s="26">
        <v>0</v>
      </c>
      <c r="D259" s="26">
        <v>0</v>
      </c>
      <c r="E259" s="39">
        <v>0</v>
      </c>
    </row>
    <row r="260" spans="1:5" ht="15" customHeight="1" x14ac:dyDescent="0.35">
      <c r="A260" s="38" t="s">
        <v>88</v>
      </c>
      <c r="B260" s="26">
        <v>0</v>
      </c>
      <c r="C260" s="26">
        <v>0</v>
      </c>
      <c r="D260" s="26">
        <v>0</v>
      </c>
      <c r="E260" s="39">
        <v>0</v>
      </c>
    </row>
    <row r="261" spans="1:5" s="28" customFormat="1" ht="15" customHeight="1" x14ac:dyDescent="0.35">
      <c r="A261" s="40" t="s">
        <v>89</v>
      </c>
      <c r="B261" s="41">
        <v>0</v>
      </c>
      <c r="C261" s="41">
        <v>0</v>
      </c>
      <c r="D261" s="41">
        <v>0</v>
      </c>
      <c r="E261" s="42">
        <v>0</v>
      </c>
    </row>
    <row r="262" spans="1:5" ht="15" customHeight="1" x14ac:dyDescent="0.35">
      <c r="A262" s="38" t="s">
        <v>165</v>
      </c>
      <c r="B262" s="26">
        <v>0</v>
      </c>
      <c r="C262" s="26">
        <v>0</v>
      </c>
      <c r="D262" s="26">
        <v>0</v>
      </c>
      <c r="E262" s="39">
        <v>0</v>
      </c>
    </row>
    <row r="263" spans="1:5" ht="15" customHeight="1" x14ac:dyDescent="0.35">
      <c r="A263" s="38" t="s">
        <v>166</v>
      </c>
      <c r="B263" s="26">
        <v>0</v>
      </c>
      <c r="C263" s="26">
        <v>0</v>
      </c>
      <c r="D263" s="26">
        <v>0</v>
      </c>
      <c r="E263" s="39">
        <v>0</v>
      </c>
    </row>
    <row r="264" spans="1:5" ht="15" customHeight="1" x14ac:dyDescent="0.35">
      <c r="A264" s="38" t="s">
        <v>167</v>
      </c>
      <c r="B264" s="26">
        <v>0</v>
      </c>
      <c r="C264" s="26">
        <v>0</v>
      </c>
      <c r="D264" s="26">
        <v>0</v>
      </c>
      <c r="E264" s="39">
        <v>0</v>
      </c>
    </row>
    <row r="265" spans="1:5" s="28" customFormat="1" ht="15" customHeight="1" x14ac:dyDescent="0.35">
      <c r="A265" s="40" t="s">
        <v>93</v>
      </c>
      <c r="B265" s="41">
        <v>0</v>
      </c>
      <c r="C265" s="41">
        <v>0</v>
      </c>
      <c r="D265" s="41">
        <v>0</v>
      </c>
      <c r="E265" s="42">
        <v>0</v>
      </c>
    </row>
    <row r="266" spans="1:5" ht="15" customHeight="1" x14ac:dyDescent="0.35">
      <c r="A266" s="38" t="s">
        <v>168</v>
      </c>
      <c r="B266" s="26">
        <v>0</v>
      </c>
      <c r="C266" s="26">
        <v>0</v>
      </c>
      <c r="D266" s="26">
        <v>0</v>
      </c>
      <c r="E266" s="39">
        <v>0</v>
      </c>
    </row>
    <row r="267" spans="1:5" ht="15" customHeight="1" x14ac:dyDescent="0.35">
      <c r="A267" s="38" t="s">
        <v>169</v>
      </c>
      <c r="B267" s="26">
        <v>3699841</v>
      </c>
      <c r="C267" s="26">
        <v>3699841</v>
      </c>
      <c r="D267" s="26">
        <v>3699841</v>
      </c>
      <c r="E267" s="39">
        <v>0</v>
      </c>
    </row>
    <row r="268" spans="1:5" ht="15" customHeight="1" x14ac:dyDescent="0.35">
      <c r="A268" s="38" t="s">
        <v>170</v>
      </c>
      <c r="B268" s="26">
        <v>0</v>
      </c>
      <c r="C268" s="26">
        <v>0</v>
      </c>
      <c r="D268" s="26">
        <v>0</v>
      </c>
      <c r="E268" s="39">
        <v>0</v>
      </c>
    </row>
    <row r="269" spans="1:5" ht="15" customHeight="1" x14ac:dyDescent="0.35">
      <c r="A269" s="38" t="s">
        <v>171</v>
      </c>
      <c r="B269" s="26">
        <v>0</v>
      </c>
      <c r="C269" s="26">
        <v>0</v>
      </c>
      <c r="D269" s="26">
        <v>0</v>
      </c>
      <c r="E269" s="39">
        <v>0</v>
      </c>
    </row>
    <row r="270" spans="1:5" s="28" customFormat="1" ht="15" customHeight="1" x14ac:dyDescent="0.35">
      <c r="A270" s="40" t="s">
        <v>98</v>
      </c>
      <c r="B270" s="41">
        <v>3699841</v>
      </c>
      <c r="C270" s="41">
        <v>3699841</v>
      </c>
      <c r="D270" s="41">
        <v>3699841</v>
      </c>
      <c r="E270" s="42">
        <v>0</v>
      </c>
    </row>
    <row r="271" spans="1:5" ht="15" customHeight="1" x14ac:dyDescent="0.35">
      <c r="A271" s="38" t="s">
        <v>172</v>
      </c>
      <c r="B271" s="26">
        <v>0</v>
      </c>
      <c r="C271" s="26">
        <v>0</v>
      </c>
      <c r="D271" s="26">
        <v>0</v>
      </c>
      <c r="E271" s="39">
        <v>0</v>
      </c>
    </row>
    <row r="272" spans="1:5" ht="15" customHeight="1" x14ac:dyDescent="0.35">
      <c r="A272" s="38" t="s">
        <v>173</v>
      </c>
      <c r="B272" s="26">
        <v>0</v>
      </c>
      <c r="C272" s="26">
        <v>0</v>
      </c>
      <c r="D272" s="26">
        <v>0</v>
      </c>
      <c r="E272" s="39">
        <v>0</v>
      </c>
    </row>
    <row r="273" spans="1:7" ht="15" customHeight="1" x14ac:dyDescent="0.35">
      <c r="A273" s="38" t="s">
        <v>174</v>
      </c>
      <c r="B273" s="26">
        <v>0</v>
      </c>
      <c r="C273" s="26">
        <v>0</v>
      </c>
      <c r="D273" s="26">
        <v>0</v>
      </c>
      <c r="E273" s="39">
        <v>0</v>
      </c>
    </row>
    <row r="274" spans="1:7" s="28" customFormat="1" ht="15" customHeight="1" x14ac:dyDescent="0.35">
      <c r="A274" s="40" t="s">
        <v>102</v>
      </c>
      <c r="B274" s="41">
        <v>0</v>
      </c>
      <c r="C274" s="41">
        <v>0</v>
      </c>
      <c r="D274" s="41">
        <v>0</v>
      </c>
      <c r="E274" s="42">
        <v>0</v>
      </c>
    </row>
    <row r="275" spans="1:7" s="28" customFormat="1" ht="15" customHeight="1" x14ac:dyDescent="0.35">
      <c r="A275" s="40" t="s">
        <v>201</v>
      </c>
      <c r="B275" s="41">
        <v>0</v>
      </c>
      <c r="C275" s="41">
        <v>0</v>
      </c>
      <c r="D275" s="41">
        <v>0</v>
      </c>
      <c r="E275" s="42">
        <v>0</v>
      </c>
    </row>
    <row r="276" spans="1:7" s="28" customFormat="1" ht="15" customHeight="1" x14ac:dyDescent="0.35">
      <c r="A276" s="47" t="s">
        <v>175</v>
      </c>
      <c r="B276" s="56">
        <v>3699841</v>
      </c>
      <c r="C276" s="56">
        <v>3699841</v>
      </c>
      <c r="D276" s="56">
        <v>3699841</v>
      </c>
      <c r="E276" s="49">
        <v>0</v>
      </c>
    </row>
    <row r="277" spans="1:7" ht="15" customHeight="1" x14ac:dyDescent="0.35">
      <c r="A277" s="3" t="s">
        <v>39</v>
      </c>
    </row>
    <row r="278" spans="1:7" ht="15" customHeight="1" x14ac:dyDescent="0.35">
      <c r="A278" s="3" t="s">
        <v>178</v>
      </c>
      <c r="C278" s="29" t="s">
        <v>19</v>
      </c>
      <c r="D278" s="30" t="s">
        <v>372</v>
      </c>
      <c r="E278" s="30"/>
    </row>
    <row r="279" spans="1:7" ht="15" customHeight="1" thickBot="1" x14ac:dyDescent="0.4">
      <c r="A279" s="13" t="s">
        <v>163</v>
      </c>
      <c r="B279" s="31"/>
      <c r="C279" s="31"/>
      <c r="D279" s="31"/>
      <c r="E279" s="31"/>
      <c r="F279" s="4"/>
      <c r="G279" s="4"/>
    </row>
    <row r="280" spans="1:7" ht="15" customHeight="1" thickTop="1" x14ac:dyDescent="0.35">
      <c r="A280" s="16" t="s">
        <v>36</v>
      </c>
      <c r="B280" s="33"/>
      <c r="C280" s="33"/>
      <c r="D280" s="33"/>
      <c r="E280" s="51"/>
    </row>
    <row r="281" spans="1:7" ht="15" customHeight="1" x14ac:dyDescent="0.35">
      <c r="A281" s="58" t="s">
        <v>188</v>
      </c>
      <c r="B281" s="35" t="s">
        <v>43</v>
      </c>
      <c r="C281" s="35" t="s">
        <v>44</v>
      </c>
      <c r="D281" s="35" t="s">
        <v>44</v>
      </c>
      <c r="E281" s="36" t="s">
        <v>887</v>
      </c>
    </row>
    <row r="282" spans="1:7" ht="15" customHeight="1" x14ac:dyDescent="0.35">
      <c r="A282" s="37"/>
      <c r="B282" s="35" t="s">
        <v>868</v>
      </c>
      <c r="C282" s="35" t="s">
        <v>868</v>
      </c>
      <c r="D282" s="35" t="s">
        <v>905</v>
      </c>
      <c r="E282" s="36" t="s">
        <v>868</v>
      </c>
    </row>
    <row r="283" spans="1:7" ht="15" customHeight="1" x14ac:dyDescent="0.35">
      <c r="A283" s="38" t="s">
        <v>86</v>
      </c>
      <c r="B283" s="26">
        <v>0</v>
      </c>
      <c r="C283" s="26">
        <v>0</v>
      </c>
      <c r="D283" s="26">
        <v>0</v>
      </c>
      <c r="E283" s="39">
        <v>0</v>
      </c>
    </row>
    <row r="284" spans="1:7" ht="15" customHeight="1" x14ac:dyDescent="0.35">
      <c r="A284" s="38" t="s">
        <v>87</v>
      </c>
      <c r="B284" s="26">
        <v>0</v>
      </c>
      <c r="C284" s="26">
        <v>0</v>
      </c>
      <c r="D284" s="26">
        <v>0</v>
      </c>
      <c r="E284" s="39">
        <v>0</v>
      </c>
    </row>
    <row r="285" spans="1:7" ht="15" customHeight="1" x14ac:dyDescent="0.35">
      <c r="A285" s="38" t="s">
        <v>88</v>
      </c>
      <c r="B285" s="26">
        <v>0</v>
      </c>
      <c r="C285" s="26">
        <v>0</v>
      </c>
      <c r="D285" s="26">
        <v>0</v>
      </c>
      <c r="E285" s="39">
        <v>0</v>
      </c>
    </row>
    <row r="286" spans="1:7" s="28" customFormat="1" ht="15" customHeight="1" x14ac:dyDescent="0.35">
      <c r="A286" s="40" t="s">
        <v>89</v>
      </c>
      <c r="B286" s="41">
        <v>0</v>
      </c>
      <c r="C286" s="41">
        <v>0</v>
      </c>
      <c r="D286" s="41">
        <v>0</v>
      </c>
      <c r="E286" s="42">
        <v>0</v>
      </c>
    </row>
    <row r="287" spans="1:7" ht="15" customHeight="1" x14ac:dyDescent="0.35">
      <c r="A287" s="38" t="s">
        <v>165</v>
      </c>
      <c r="B287" s="26">
        <v>0</v>
      </c>
      <c r="C287" s="26">
        <v>0</v>
      </c>
      <c r="D287" s="26">
        <v>0</v>
      </c>
      <c r="E287" s="39">
        <v>0</v>
      </c>
    </row>
    <row r="288" spans="1:7" ht="15" customHeight="1" x14ac:dyDescent="0.35">
      <c r="A288" s="38" t="s">
        <v>166</v>
      </c>
      <c r="B288" s="26">
        <v>0</v>
      </c>
      <c r="C288" s="26">
        <v>0</v>
      </c>
      <c r="D288" s="26">
        <v>0</v>
      </c>
      <c r="E288" s="39">
        <v>0</v>
      </c>
    </row>
    <row r="289" spans="1:5" ht="15" customHeight="1" x14ac:dyDescent="0.35">
      <c r="A289" s="38" t="s">
        <v>167</v>
      </c>
      <c r="B289" s="26">
        <v>0</v>
      </c>
      <c r="C289" s="26">
        <v>0</v>
      </c>
      <c r="D289" s="26">
        <v>0</v>
      </c>
      <c r="E289" s="39">
        <v>0</v>
      </c>
    </row>
    <row r="290" spans="1:5" s="28" customFormat="1" ht="15" customHeight="1" x14ac:dyDescent="0.35">
      <c r="A290" s="40" t="s">
        <v>93</v>
      </c>
      <c r="B290" s="41">
        <v>0</v>
      </c>
      <c r="C290" s="41">
        <v>0</v>
      </c>
      <c r="D290" s="41">
        <v>0</v>
      </c>
      <c r="E290" s="42">
        <v>0</v>
      </c>
    </row>
    <row r="291" spans="1:5" ht="15" customHeight="1" x14ac:dyDescent="0.35">
      <c r="A291" s="38" t="s">
        <v>168</v>
      </c>
      <c r="B291" s="26">
        <v>0</v>
      </c>
      <c r="C291" s="26">
        <v>0</v>
      </c>
      <c r="D291" s="26">
        <v>0</v>
      </c>
      <c r="E291" s="39">
        <v>0</v>
      </c>
    </row>
    <row r="292" spans="1:5" ht="15" customHeight="1" x14ac:dyDescent="0.35">
      <c r="A292" s="38" t="s">
        <v>169</v>
      </c>
      <c r="B292" s="26">
        <v>0</v>
      </c>
      <c r="C292" s="26">
        <v>0</v>
      </c>
      <c r="D292" s="26">
        <v>0</v>
      </c>
      <c r="E292" s="39">
        <v>0</v>
      </c>
    </row>
    <row r="293" spans="1:5" ht="15" customHeight="1" x14ac:dyDescent="0.35">
      <c r="A293" s="38" t="s">
        <v>170</v>
      </c>
      <c r="B293" s="26">
        <v>0</v>
      </c>
      <c r="C293" s="26">
        <v>0</v>
      </c>
      <c r="D293" s="26">
        <v>0</v>
      </c>
      <c r="E293" s="39">
        <v>0</v>
      </c>
    </row>
    <row r="294" spans="1:5" ht="15" customHeight="1" x14ac:dyDescent="0.35">
      <c r="A294" s="38" t="s">
        <v>171</v>
      </c>
      <c r="B294" s="26">
        <v>0</v>
      </c>
      <c r="C294" s="26">
        <v>0</v>
      </c>
      <c r="D294" s="26">
        <v>0</v>
      </c>
      <c r="E294" s="39">
        <v>0</v>
      </c>
    </row>
    <row r="295" spans="1:5" s="28" customFormat="1" ht="15" customHeight="1" x14ac:dyDescent="0.35">
      <c r="A295" s="40" t="s">
        <v>98</v>
      </c>
      <c r="B295" s="41">
        <v>0</v>
      </c>
      <c r="C295" s="41">
        <v>0</v>
      </c>
      <c r="D295" s="41">
        <v>0</v>
      </c>
      <c r="E295" s="42">
        <v>0</v>
      </c>
    </row>
    <row r="296" spans="1:5" ht="15" customHeight="1" x14ac:dyDescent="0.35">
      <c r="A296" s="38" t="s">
        <v>172</v>
      </c>
      <c r="B296" s="26">
        <v>0</v>
      </c>
      <c r="C296" s="26">
        <v>0</v>
      </c>
      <c r="D296" s="26">
        <v>0</v>
      </c>
      <c r="E296" s="39">
        <v>0</v>
      </c>
    </row>
    <row r="297" spans="1:5" ht="15" customHeight="1" x14ac:dyDescent="0.35">
      <c r="A297" s="38" t="s">
        <v>173</v>
      </c>
      <c r="B297" s="26">
        <v>0</v>
      </c>
      <c r="C297" s="26">
        <v>0</v>
      </c>
      <c r="D297" s="26">
        <v>0</v>
      </c>
      <c r="E297" s="39">
        <v>0</v>
      </c>
    </row>
    <row r="298" spans="1:5" ht="15" customHeight="1" x14ac:dyDescent="0.35">
      <c r="A298" s="38" t="s">
        <v>174</v>
      </c>
      <c r="B298" s="26">
        <v>0</v>
      </c>
      <c r="C298" s="26">
        <v>0</v>
      </c>
      <c r="D298" s="26">
        <v>0</v>
      </c>
      <c r="E298" s="39">
        <v>0</v>
      </c>
    </row>
    <row r="299" spans="1:5" s="28" customFormat="1" ht="15" customHeight="1" x14ac:dyDescent="0.35">
      <c r="A299" s="40" t="s">
        <v>102</v>
      </c>
      <c r="B299" s="41">
        <v>0</v>
      </c>
      <c r="C299" s="41">
        <v>0</v>
      </c>
      <c r="D299" s="41">
        <v>0</v>
      </c>
      <c r="E299" s="42">
        <v>0</v>
      </c>
    </row>
    <row r="300" spans="1:5" s="28" customFormat="1" ht="15" customHeight="1" x14ac:dyDescent="0.35">
      <c r="A300" s="40" t="s">
        <v>201</v>
      </c>
      <c r="B300" s="41">
        <v>0</v>
      </c>
      <c r="C300" s="41">
        <v>0</v>
      </c>
      <c r="D300" s="41">
        <v>0</v>
      </c>
      <c r="E300" s="42">
        <v>0</v>
      </c>
    </row>
    <row r="301" spans="1:5" s="28" customFormat="1" ht="15" customHeight="1" x14ac:dyDescent="0.35">
      <c r="A301" s="47" t="s">
        <v>175</v>
      </c>
      <c r="B301" s="41">
        <v>0</v>
      </c>
      <c r="C301" s="41">
        <v>0</v>
      </c>
      <c r="D301" s="41">
        <v>0</v>
      </c>
      <c r="E301" s="42">
        <v>0</v>
      </c>
    </row>
    <row r="302" spans="1:5" ht="15" customHeight="1" x14ac:dyDescent="0.35">
      <c r="A302" s="40" t="s">
        <v>36</v>
      </c>
      <c r="B302" s="64"/>
      <c r="C302" s="64"/>
      <c r="D302" s="64"/>
      <c r="E302" s="65"/>
    </row>
    <row r="303" spans="1:5" ht="15" customHeight="1" x14ac:dyDescent="0.35">
      <c r="A303" s="40" t="s">
        <v>84</v>
      </c>
      <c r="B303" s="35" t="s">
        <v>43</v>
      </c>
      <c r="C303" s="35" t="s">
        <v>44</v>
      </c>
      <c r="D303" s="35" t="s">
        <v>44</v>
      </c>
      <c r="E303" s="36" t="s">
        <v>887</v>
      </c>
    </row>
    <row r="304" spans="1:5" ht="15" customHeight="1" x14ac:dyDescent="0.35">
      <c r="A304" s="47"/>
      <c r="B304" s="35" t="s">
        <v>868</v>
      </c>
      <c r="C304" s="35" t="s">
        <v>868</v>
      </c>
      <c r="D304" s="35" t="s">
        <v>905</v>
      </c>
      <c r="E304" s="36" t="s">
        <v>868</v>
      </c>
    </row>
    <row r="305" spans="1:5" ht="15" customHeight="1" x14ac:dyDescent="0.35">
      <c r="A305" s="38" t="s">
        <v>86</v>
      </c>
      <c r="B305" s="26">
        <v>51609941.330000006</v>
      </c>
      <c r="C305" s="26">
        <v>50052036.079999998</v>
      </c>
      <c r="D305" s="26">
        <v>50211313</v>
      </c>
      <c r="E305" s="39">
        <v>159276.92000000179</v>
      </c>
    </row>
    <row r="306" spans="1:5" ht="15" customHeight="1" x14ac:dyDescent="0.35">
      <c r="A306" s="38" t="s">
        <v>87</v>
      </c>
      <c r="B306" s="26">
        <v>107678.56</v>
      </c>
      <c r="C306" s="26">
        <v>201377</v>
      </c>
      <c r="D306" s="26">
        <v>201377</v>
      </c>
      <c r="E306" s="39">
        <v>0</v>
      </c>
    </row>
    <row r="307" spans="1:5" ht="15" customHeight="1" x14ac:dyDescent="0.35">
      <c r="A307" s="38" t="s">
        <v>88</v>
      </c>
      <c r="B307" s="26">
        <v>20658009.699999999</v>
      </c>
      <c r="C307" s="26">
        <v>20447807</v>
      </c>
      <c r="D307" s="26">
        <v>20288885</v>
      </c>
      <c r="E307" s="39">
        <v>-158922</v>
      </c>
    </row>
    <row r="308" spans="1:5" s="28" customFormat="1" ht="15" customHeight="1" x14ac:dyDescent="0.35">
      <c r="A308" s="40" t="s">
        <v>89</v>
      </c>
      <c r="B308" s="41">
        <v>72375629.590000004</v>
      </c>
      <c r="C308" s="41">
        <v>70701220.079999998</v>
      </c>
      <c r="D308" s="41">
        <v>70701575</v>
      </c>
      <c r="E308" s="42">
        <v>354.92000000178814</v>
      </c>
    </row>
    <row r="309" spans="1:5" ht="15" customHeight="1" x14ac:dyDescent="0.35">
      <c r="A309" s="38" t="s">
        <v>165</v>
      </c>
      <c r="B309" s="26">
        <v>326819.78999999998</v>
      </c>
      <c r="C309" s="26">
        <v>325870</v>
      </c>
      <c r="D309" s="26">
        <v>337570</v>
      </c>
      <c r="E309" s="39">
        <v>11700</v>
      </c>
    </row>
    <row r="310" spans="1:5" ht="15" customHeight="1" x14ac:dyDescent="0.35">
      <c r="A310" s="38" t="s">
        <v>166</v>
      </c>
      <c r="B310" s="26">
        <v>12615563.67</v>
      </c>
      <c r="C310" s="26">
        <v>10864205</v>
      </c>
      <c r="D310" s="26">
        <v>8341651</v>
      </c>
      <c r="E310" s="39">
        <v>-2522554</v>
      </c>
    </row>
    <row r="311" spans="1:5" ht="15" customHeight="1" x14ac:dyDescent="0.35">
      <c r="A311" s="38" t="s">
        <v>167</v>
      </c>
      <c r="B311" s="26">
        <v>1401903.35</v>
      </c>
      <c r="C311" s="26">
        <v>909411</v>
      </c>
      <c r="D311" s="26">
        <v>835411</v>
      </c>
      <c r="E311" s="39">
        <v>-74000</v>
      </c>
    </row>
    <row r="312" spans="1:5" s="28" customFormat="1" ht="15" customHeight="1" x14ac:dyDescent="0.35">
      <c r="A312" s="40" t="s">
        <v>93</v>
      </c>
      <c r="B312" s="41">
        <v>14344286.809999999</v>
      </c>
      <c r="C312" s="41">
        <v>12099486</v>
      </c>
      <c r="D312" s="41">
        <v>9514632</v>
      </c>
      <c r="E312" s="42">
        <v>-2584854</v>
      </c>
    </row>
    <row r="313" spans="1:5" ht="15" customHeight="1" x14ac:dyDescent="0.35">
      <c r="A313" s="38" t="s">
        <v>168</v>
      </c>
      <c r="B313" s="26">
        <v>1440398.96</v>
      </c>
      <c r="C313" s="26">
        <v>1101480</v>
      </c>
      <c r="D313" s="26">
        <v>1101480</v>
      </c>
      <c r="E313" s="39">
        <v>0</v>
      </c>
    </row>
    <row r="314" spans="1:5" ht="15" customHeight="1" x14ac:dyDescent="0.35">
      <c r="A314" s="38" t="s">
        <v>169</v>
      </c>
      <c r="B314" s="26">
        <v>24992876.530000001</v>
      </c>
      <c r="C314" s="26">
        <v>28210058</v>
      </c>
      <c r="D314" s="26">
        <v>19028355</v>
      </c>
      <c r="E314" s="39">
        <v>-9181703</v>
      </c>
    </row>
    <row r="315" spans="1:5" ht="15" customHeight="1" x14ac:dyDescent="0.35">
      <c r="A315" s="38" t="s">
        <v>170</v>
      </c>
      <c r="B315" s="26">
        <v>0</v>
      </c>
      <c r="C315" s="26">
        <v>0</v>
      </c>
      <c r="D315" s="26">
        <v>0</v>
      </c>
      <c r="E315" s="39">
        <v>0</v>
      </c>
    </row>
    <row r="316" spans="1:5" ht="15" customHeight="1" x14ac:dyDescent="0.35">
      <c r="A316" s="38" t="s">
        <v>171</v>
      </c>
      <c r="B316" s="26">
        <v>4099758.84</v>
      </c>
      <c r="C316" s="26">
        <v>6953717</v>
      </c>
      <c r="D316" s="26">
        <v>4990644</v>
      </c>
      <c r="E316" s="39">
        <v>-1963073</v>
      </c>
    </row>
    <row r="317" spans="1:5" s="28" customFormat="1" ht="15" customHeight="1" x14ac:dyDescent="0.35">
      <c r="A317" s="40" t="s">
        <v>98</v>
      </c>
      <c r="B317" s="41">
        <v>30533034.330000002</v>
      </c>
      <c r="C317" s="41">
        <v>36265255</v>
      </c>
      <c r="D317" s="41">
        <v>25120479</v>
      </c>
      <c r="E317" s="42">
        <v>-11144776</v>
      </c>
    </row>
    <row r="318" spans="1:5" ht="15" customHeight="1" x14ac:dyDescent="0.35">
      <c r="A318" s="38" t="s">
        <v>172</v>
      </c>
      <c r="B318" s="26">
        <v>359150.4</v>
      </c>
      <c r="C318" s="26">
        <v>62032</v>
      </c>
      <c r="D318" s="26">
        <v>62032</v>
      </c>
      <c r="E318" s="39">
        <v>0</v>
      </c>
    </row>
    <row r="319" spans="1:5" ht="15" customHeight="1" x14ac:dyDescent="0.35">
      <c r="A319" s="38" t="s">
        <v>173</v>
      </c>
      <c r="B319" s="26">
        <v>124325.14</v>
      </c>
      <c r="C319" s="26">
        <v>137649</v>
      </c>
      <c r="D319" s="26">
        <v>137649</v>
      </c>
      <c r="E319" s="39">
        <v>0</v>
      </c>
    </row>
    <row r="320" spans="1:5" ht="15" customHeight="1" x14ac:dyDescent="0.35">
      <c r="A320" s="38" t="s">
        <v>174</v>
      </c>
      <c r="B320" s="26">
        <v>11999.4</v>
      </c>
      <c r="C320" s="26">
        <v>62000</v>
      </c>
      <c r="D320" s="26">
        <v>62000</v>
      </c>
      <c r="E320" s="39">
        <v>0</v>
      </c>
    </row>
    <row r="321" spans="1:5" s="28" customFormat="1" ht="15" customHeight="1" x14ac:dyDescent="0.35">
      <c r="A321" s="40" t="s">
        <v>102</v>
      </c>
      <c r="B321" s="41">
        <v>495474.94000000006</v>
      </c>
      <c r="C321" s="41">
        <v>261681</v>
      </c>
      <c r="D321" s="41">
        <v>261681</v>
      </c>
      <c r="E321" s="42">
        <v>0</v>
      </c>
    </row>
    <row r="322" spans="1:5" s="28" customFormat="1" ht="15" customHeight="1" x14ac:dyDescent="0.35">
      <c r="A322" s="40" t="s">
        <v>201</v>
      </c>
      <c r="B322" s="41">
        <v>0</v>
      </c>
      <c r="C322" s="41">
        <v>0</v>
      </c>
      <c r="D322" s="41">
        <v>0</v>
      </c>
      <c r="E322" s="42">
        <v>0</v>
      </c>
    </row>
    <row r="323" spans="1:5" s="28" customFormat="1" ht="15" customHeight="1" x14ac:dyDescent="0.35">
      <c r="A323" s="66" t="s">
        <v>189</v>
      </c>
      <c r="B323" s="56">
        <v>117748425.67</v>
      </c>
      <c r="C323" s="56">
        <v>119327642.08</v>
      </c>
      <c r="D323" s="49">
        <v>105598367</v>
      </c>
      <c r="E323" s="49">
        <v>-13729275.079999998</v>
      </c>
    </row>
    <row r="324" spans="1:5" ht="15" customHeight="1" x14ac:dyDescent="0.35">
      <c r="A324" s="67"/>
      <c r="B324" s="68"/>
      <c r="C324" s="68"/>
      <c r="D324" s="68"/>
      <c r="E324" s="68"/>
    </row>
    <row r="326" spans="1:5" ht="15" customHeight="1" x14ac:dyDescent="0.35">
      <c r="A326" s="28" t="s">
        <v>363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C13-3DDA-497B-99D0-012694B73E1E}">
  <sheetPr>
    <pageSetUpPr autoPageBreaks="0"/>
  </sheetPr>
  <dimension ref="A1:IU3368"/>
  <sheetViews>
    <sheetView showZeros="0" showOutlineSymbols="0" zoomScaleNormal="100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8" sqref="C18"/>
    </sheetView>
  </sheetViews>
  <sheetFormatPr defaultColWidth="10.53515625" defaultRowHeight="15.45" x14ac:dyDescent="0.4"/>
  <cols>
    <col min="1" max="1" width="38.53515625" style="910" customWidth="1"/>
    <col min="2" max="2" width="20.53515625" style="912" customWidth="1"/>
    <col min="3" max="5" width="20.53515625" style="911" customWidth="1"/>
    <col min="6" max="7" width="18.53515625" style="910" customWidth="1"/>
    <col min="8" max="16384" width="10.53515625" style="910"/>
  </cols>
  <sheetData>
    <row r="1" spans="1:255" ht="15.75" customHeight="1" x14ac:dyDescent="0.4">
      <c r="A1" s="1020"/>
      <c r="B1" s="997"/>
      <c r="C1" s="1004"/>
      <c r="D1" s="1004" t="s">
        <v>36</v>
      </c>
      <c r="E1" s="1127"/>
      <c r="F1" s="1118"/>
      <c r="G1" s="1118"/>
      <c r="H1" s="1118"/>
      <c r="I1" s="1118"/>
      <c r="J1" s="1118"/>
      <c r="K1" s="1118"/>
      <c r="L1" s="1118"/>
      <c r="M1" s="1118"/>
      <c r="N1" s="1118"/>
      <c r="O1" s="1118"/>
      <c r="P1" s="1118"/>
      <c r="Q1" s="1118"/>
      <c r="R1" s="1118"/>
      <c r="S1" s="1118"/>
      <c r="T1" s="1118"/>
      <c r="U1" s="1118"/>
      <c r="V1" s="1118"/>
      <c r="W1" s="1118"/>
      <c r="X1" s="1118"/>
      <c r="Y1" s="1118"/>
      <c r="Z1" s="1118"/>
      <c r="AA1" s="1118"/>
      <c r="AB1" s="1118"/>
      <c r="AC1" s="1118"/>
      <c r="AD1" s="1118"/>
      <c r="AE1" s="1118"/>
      <c r="AF1" s="1118"/>
      <c r="AG1" s="1118"/>
      <c r="AH1" s="1118"/>
      <c r="AI1" s="1118"/>
      <c r="AJ1" s="1118"/>
      <c r="AK1" s="1118"/>
      <c r="AL1" s="1118"/>
      <c r="AM1" s="1118"/>
      <c r="AN1" s="1118"/>
      <c r="AO1" s="1118"/>
      <c r="AP1" s="1118"/>
      <c r="AQ1" s="1118"/>
      <c r="AR1" s="1118"/>
      <c r="AS1" s="1118"/>
      <c r="AT1" s="1118"/>
      <c r="AU1" s="1118"/>
      <c r="AV1" s="1118"/>
      <c r="AW1" s="1118"/>
      <c r="AX1" s="1118"/>
      <c r="AY1" s="1118"/>
      <c r="AZ1" s="1118"/>
      <c r="BA1" s="1118"/>
      <c r="BB1" s="1118"/>
      <c r="BC1" s="1118"/>
      <c r="BD1" s="1118"/>
      <c r="BE1" s="1118"/>
      <c r="BF1" s="1118"/>
      <c r="BG1" s="1118"/>
      <c r="BH1" s="1118"/>
      <c r="BI1" s="1118"/>
      <c r="BJ1" s="1118"/>
      <c r="BK1" s="1118"/>
      <c r="BL1" s="1118"/>
      <c r="BM1" s="1118"/>
      <c r="BN1" s="1118"/>
      <c r="BO1" s="1118"/>
      <c r="BP1" s="1118"/>
      <c r="BQ1" s="1118"/>
      <c r="BR1" s="1118"/>
      <c r="BS1" s="1118"/>
      <c r="BT1" s="1118"/>
      <c r="BU1" s="1118"/>
      <c r="BV1" s="1118"/>
      <c r="BW1" s="1118"/>
      <c r="BX1" s="1118"/>
      <c r="BY1" s="1118"/>
      <c r="BZ1" s="1118"/>
      <c r="CA1" s="1118"/>
      <c r="CB1" s="1118"/>
      <c r="CC1" s="1118"/>
      <c r="CD1" s="1118"/>
      <c r="CE1" s="1118"/>
      <c r="CF1" s="1118"/>
      <c r="CG1" s="1118"/>
      <c r="CH1" s="1118"/>
      <c r="CI1" s="1118"/>
      <c r="CJ1" s="1118"/>
      <c r="CK1" s="1118"/>
      <c r="CL1" s="1118"/>
      <c r="CM1" s="1118"/>
      <c r="CN1" s="1118"/>
      <c r="CO1" s="1118"/>
      <c r="CP1" s="1118"/>
      <c r="CQ1" s="1118"/>
      <c r="CR1" s="1118"/>
      <c r="CS1" s="1118"/>
      <c r="CT1" s="1118"/>
      <c r="CU1" s="1118"/>
      <c r="CV1" s="1118"/>
      <c r="CW1" s="1118"/>
      <c r="CX1" s="1118"/>
      <c r="CY1" s="1118"/>
      <c r="CZ1" s="1118"/>
      <c r="DA1" s="1118"/>
      <c r="DB1" s="1118"/>
      <c r="DC1" s="1118"/>
      <c r="DD1" s="1118"/>
      <c r="DE1" s="1118"/>
      <c r="DF1" s="1118"/>
      <c r="DG1" s="1118"/>
      <c r="DH1" s="1118"/>
      <c r="DI1" s="1118"/>
      <c r="DJ1" s="1118"/>
      <c r="DK1" s="1118"/>
      <c r="DL1" s="1118"/>
      <c r="DM1" s="1118"/>
      <c r="DN1" s="1118"/>
      <c r="DO1" s="1118"/>
      <c r="DP1" s="1118"/>
      <c r="DQ1" s="1118"/>
      <c r="DR1" s="1118"/>
      <c r="DS1" s="1118"/>
      <c r="DT1" s="1118"/>
      <c r="DU1" s="1118"/>
      <c r="DV1" s="1118"/>
      <c r="DW1" s="1118"/>
      <c r="DX1" s="1118"/>
      <c r="DY1" s="1118"/>
      <c r="DZ1" s="1118"/>
      <c r="EA1" s="1118"/>
      <c r="EB1" s="1118"/>
      <c r="EC1" s="1118"/>
      <c r="ED1" s="1118"/>
      <c r="EE1" s="1118"/>
      <c r="EF1" s="1118"/>
      <c r="EG1" s="1118"/>
      <c r="EH1" s="1118"/>
      <c r="EI1" s="1118"/>
      <c r="EJ1" s="1118"/>
      <c r="EK1" s="1118"/>
      <c r="EL1" s="1118"/>
      <c r="EM1" s="1118"/>
      <c r="EN1" s="1118"/>
      <c r="EO1" s="1118"/>
      <c r="EP1" s="1118"/>
      <c r="EQ1" s="1118"/>
      <c r="ER1" s="1118"/>
      <c r="ES1" s="1118"/>
      <c r="ET1" s="1118"/>
      <c r="EU1" s="1118"/>
      <c r="EV1" s="1118"/>
      <c r="EW1" s="1118"/>
      <c r="EX1" s="1118"/>
      <c r="EY1" s="1118"/>
      <c r="EZ1" s="1118"/>
      <c r="FA1" s="1118"/>
      <c r="FB1" s="1118"/>
      <c r="FC1" s="1118"/>
      <c r="FD1" s="1118"/>
      <c r="FE1" s="1118"/>
      <c r="FF1" s="1118"/>
      <c r="FG1" s="1118"/>
      <c r="FH1" s="1118"/>
      <c r="FI1" s="1118"/>
      <c r="FJ1" s="1118"/>
      <c r="FK1" s="1118"/>
      <c r="FL1" s="1118"/>
      <c r="FM1" s="1118"/>
      <c r="FN1" s="1118"/>
      <c r="FO1" s="1118"/>
      <c r="FP1" s="1118"/>
      <c r="FQ1" s="1118"/>
      <c r="FR1" s="1118"/>
      <c r="FS1" s="1118"/>
      <c r="FT1" s="1118"/>
      <c r="FU1" s="1118"/>
      <c r="FV1" s="1118"/>
      <c r="FW1" s="1118"/>
      <c r="FX1" s="1118"/>
      <c r="FY1" s="1118"/>
      <c r="FZ1" s="1118"/>
      <c r="GA1" s="1118"/>
      <c r="GB1" s="1118"/>
      <c r="GC1" s="1118"/>
      <c r="GD1" s="1118"/>
      <c r="GE1" s="1118"/>
      <c r="GF1" s="1118"/>
      <c r="GG1" s="1118"/>
      <c r="GH1" s="1118"/>
      <c r="GI1" s="1118"/>
      <c r="GJ1" s="1118"/>
      <c r="GK1" s="1118"/>
      <c r="GL1" s="1118"/>
      <c r="GM1" s="1118"/>
      <c r="GN1" s="1118"/>
      <c r="GO1" s="1118"/>
      <c r="GP1" s="1118"/>
      <c r="GQ1" s="1118"/>
      <c r="GR1" s="1118"/>
      <c r="GS1" s="1118"/>
      <c r="GT1" s="1118"/>
      <c r="GU1" s="1118"/>
      <c r="GV1" s="1118"/>
      <c r="GW1" s="1118"/>
      <c r="GX1" s="1118"/>
      <c r="GY1" s="1118"/>
      <c r="GZ1" s="1118"/>
      <c r="HA1" s="1118"/>
      <c r="HB1" s="1118"/>
      <c r="HC1" s="1118"/>
      <c r="HD1" s="1118"/>
      <c r="HE1" s="1118"/>
      <c r="HF1" s="1118"/>
      <c r="HG1" s="1118"/>
      <c r="HH1" s="1118"/>
      <c r="HI1" s="1118"/>
      <c r="HJ1" s="1118"/>
      <c r="HK1" s="1118"/>
      <c r="HL1" s="1118"/>
      <c r="HM1" s="1118"/>
      <c r="HN1" s="1118"/>
      <c r="HO1" s="1118"/>
      <c r="HP1" s="1118"/>
      <c r="HQ1" s="1118"/>
      <c r="HR1" s="1118"/>
      <c r="HS1" s="1118"/>
      <c r="HT1" s="1118"/>
      <c r="HU1" s="1118"/>
      <c r="HV1" s="1118"/>
      <c r="HW1" s="1118"/>
      <c r="HX1" s="1118"/>
      <c r="HY1" s="1118"/>
      <c r="HZ1" s="1118"/>
      <c r="IA1" s="1118"/>
      <c r="IB1" s="1118"/>
      <c r="IC1" s="1118"/>
      <c r="ID1" s="1118"/>
      <c r="IE1" s="1118"/>
      <c r="IF1" s="1118"/>
      <c r="IG1" s="1118"/>
      <c r="IH1" s="1118"/>
      <c r="II1" s="1118"/>
      <c r="IJ1" s="1118"/>
      <c r="IK1" s="1118"/>
      <c r="IL1" s="1118"/>
      <c r="IM1" s="1118"/>
      <c r="IN1" s="1118"/>
      <c r="IO1" s="1118"/>
      <c r="IP1" s="1118"/>
      <c r="IQ1" s="1118"/>
      <c r="IR1" s="1118"/>
      <c r="IS1" s="1118"/>
      <c r="IT1" s="1118"/>
      <c r="IU1" s="1118"/>
    </row>
    <row r="2" spans="1:255" ht="15.75" customHeight="1" x14ac:dyDescent="0.4">
      <c r="A2" s="937" t="s">
        <v>1265</v>
      </c>
      <c r="C2" s="945"/>
      <c r="D2" s="944"/>
      <c r="E2" s="1056"/>
      <c r="F2" s="1118"/>
      <c r="G2" s="1118"/>
      <c r="H2" s="1118"/>
      <c r="I2" s="1118"/>
      <c r="J2" s="1118"/>
      <c r="K2" s="1118"/>
      <c r="L2" s="1118"/>
      <c r="M2" s="1118"/>
      <c r="N2" s="1118"/>
      <c r="O2" s="1118"/>
      <c r="P2" s="1118"/>
      <c r="Q2" s="1118"/>
      <c r="R2" s="1118"/>
      <c r="S2" s="1118"/>
      <c r="T2" s="1118"/>
      <c r="U2" s="1118"/>
      <c r="V2" s="1118"/>
      <c r="W2" s="1118"/>
      <c r="X2" s="1118"/>
      <c r="Y2" s="1118"/>
      <c r="Z2" s="1118"/>
      <c r="AA2" s="1118"/>
      <c r="AB2" s="1118"/>
      <c r="AC2" s="1118"/>
      <c r="AD2" s="1118"/>
      <c r="AE2" s="1118"/>
      <c r="AF2" s="1118"/>
      <c r="AG2" s="1118"/>
      <c r="AH2" s="1118"/>
      <c r="AI2" s="1118"/>
      <c r="AJ2" s="1118"/>
      <c r="AK2" s="1118"/>
      <c r="AL2" s="1118"/>
      <c r="AM2" s="1118"/>
      <c r="AN2" s="1118"/>
      <c r="AO2" s="1118"/>
      <c r="AP2" s="1118"/>
      <c r="AQ2" s="1118"/>
      <c r="AR2" s="1118"/>
      <c r="AS2" s="1118"/>
      <c r="AT2" s="1118"/>
      <c r="AU2" s="1118"/>
      <c r="AV2" s="1118"/>
      <c r="AW2" s="1118"/>
      <c r="AX2" s="1118"/>
      <c r="AY2" s="1118"/>
      <c r="AZ2" s="1118"/>
      <c r="BA2" s="1118"/>
      <c r="BB2" s="1118"/>
      <c r="BC2" s="1118"/>
      <c r="BD2" s="1118"/>
      <c r="BE2" s="1118"/>
      <c r="BF2" s="1118"/>
      <c r="BG2" s="1118"/>
      <c r="BH2" s="1118"/>
      <c r="BI2" s="1118"/>
      <c r="BJ2" s="1118"/>
      <c r="BK2" s="1118"/>
      <c r="BL2" s="1118"/>
      <c r="BM2" s="1118"/>
      <c r="BN2" s="1118"/>
      <c r="BO2" s="1118"/>
      <c r="BP2" s="1118"/>
      <c r="BQ2" s="1118"/>
      <c r="BR2" s="1118"/>
      <c r="BS2" s="1118"/>
      <c r="BT2" s="1118"/>
      <c r="BU2" s="1118"/>
      <c r="BV2" s="1118"/>
      <c r="BW2" s="1118"/>
      <c r="BX2" s="1118"/>
      <c r="BY2" s="1118"/>
      <c r="BZ2" s="1118"/>
      <c r="CA2" s="1118"/>
      <c r="CB2" s="1118"/>
      <c r="CC2" s="1118"/>
      <c r="CD2" s="1118"/>
      <c r="CE2" s="1118"/>
      <c r="CF2" s="1118"/>
      <c r="CG2" s="1118"/>
      <c r="CH2" s="1118"/>
      <c r="CI2" s="1118"/>
      <c r="CJ2" s="1118"/>
      <c r="CK2" s="1118"/>
      <c r="CL2" s="1118"/>
      <c r="CM2" s="1118"/>
      <c r="CN2" s="1118"/>
      <c r="CO2" s="1118"/>
      <c r="CP2" s="1118"/>
      <c r="CQ2" s="1118"/>
      <c r="CR2" s="1118"/>
      <c r="CS2" s="1118"/>
      <c r="CT2" s="1118"/>
      <c r="CU2" s="1118"/>
      <c r="CV2" s="1118"/>
      <c r="CW2" s="1118"/>
      <c r="CX2" s="1118"/>
      <c r="CY2" s="1118"/>
      <c r="CZ2" s="1118"/>
      <c r="DA2" s="1118"/>
      <c r="DB2" s="1118"/>
      <c r="DC2" s="1118"/>
      <c r="DD2" s="1118"/>
      <c r="DE2" s="1118"/>
      <c r="DF2" s="1118"/>
      <c r="DG2" s="1118"/>
      <c r="DH2" s="1118"/>
      <c r="DI2" s="1118"/>
      <c r="DJ2" s="1118"/>
      <c r="DK2" s="1118"/>
      <c r="DL2" s="1118"/>
      <c r="DM2" s="1118"/>
      <c r="DN2" s="1118"/>
      <c r="DO2" s="1118"/>
      <c r="DP2" s="1118"/>
      <c r="DQ2" s="1118"/>
      <c r="DR2" s="1118"/>
      <c r="DS2" s="1118"/>
      <c r="DT2" s="1118"/>
      <c r="DU2" s="1118"/>
      <c r="DV2" s="1118"/>
      <c r="DW2" s="1118"/>
      <c r="DX2" s="1118"/>
      <c r="DY2" s="1118"/>
      <c r="DZ2" s="1118"/>
      <c r="EA2" s="1118"/>
      <c r="EB2" s="1118"/>
      <c r="EC2" s="1118"/>
      <c r="ED2" s="1118"/>
      <c r="EE2" s="1118"/>
      <c r="EF2" s="1118"/>
      <c r="EG2" s="1118"/>
      <c r="EH2" s="1118"/>
      <c r="EI2" s="1118"/>
      <c r="EJ2" s="1118"/>
      <c r="EK2" s="1118"/>
      <c r="EL2" s="1118"/>
      <c r="EM2" s="1118"/>
      <c r="EN2" s="1118"/>
      <c r="EO2" s="1118"/>
      <c r="EP2" s="1118"/>
      <c r="EQ2" s="1118"/>
      <c r="ER2" s="1118"/>
      <c r="ES2" s="1118"/>
      <c r="ET2" s="1118"/>
      <c r="EU2" s="1118"/>
      <c r="EV2" s="1118"/>
      <c r="EW2" s="1118"/>
      <c r="EX2" s="1118"/>
      <c r="EY2" s="1118"/>
      <c r="EZ2" s="1118"/>
      <c r="FA2" s="1118"/>
      <c r="FB2" s="1118"/>
      <c r="FC2" s="1118"/>
      <c r="FD2" s="1118"/>
      <c r="FE2" s="1118"/>
      <c r="FF2" s="1118"/>
      <c r="FG2" s="1118"/>
      <c r="FH2" s="1118"/>
      <c r="FI2" s="1118"/>
      <c r="FJ2" s="1118"/>
      <c r="FK2" s="1118"/>
      <c r="FL2" s="1118"/>
      <c r="FM2" s="1118"/>
      <c r="FN2" s="1118"/>
      <c r="FO2" s="1118"/>
      <c r="FP2" s="1118"/>
      <c r="FQ2" s="1118"/>
      <c r="FR2" s="1118"/>
      <c r="FS2" s="1118"/>
      <c r="FT2" s="1118"/>
      <c r="FU2" s="1118"/>
      <c r="FV2" s="1118"/>
      <c r="FW2" s="1118"/>
      <c r="FX2" s="1118"/>
      <c r="FY2" s="1118"/>
      <c r="FZ2" s="1118"/>
      <c r="GA2" s="1118"/>
      <c r="GB2" s="1118"/>
      <c r="GC2" s="1118"/>
      <c r="GD2" s="1118"/>
      <c r="GE2" s="1118"/>
      <c r="GF2" s="1118"/>
      <c r="GG2" s="1118"/>
      <c r="GH2" s="1118"/>
      <c r="GI2" s="1118"/>
      <c r="GJ2" s="1118"/>
      <c r="GK2" s="1118"/>
      <c r="GL2" s="1118"/>
      <c r="GM2" s="1118"/>
      <c r="GN2" s="1118"/>
      <c r="GO2" s="1118"/>
      <c r="GP2" s="1118"/>
      <c r="GQ2" s="1118"/>
      <c r="GR2" s="1118"/>
      <c r="GS2" s="1118"/>
      <c r="GT2" s="1118"/>
      <c r="GU2" s="1118"/>
      <c r="GV2" s="1118"/>
      <c r="GW2" s="1118"/>
      <c r="GX2" s="1118"/>
      <c r="GY2" s="1118"/>
      <c r="GZ2" s="1118"/>
      <c r="HA2" s="1118"/>
      <c r="HB2" s="1118"/>
      <c r="HC2" s="1118"/>
      <c r="HD2" s="1118"/>
      <c r="HE2" s="1118"/>
      <c r="HF2" s="1118"/>
      <c r="HG2" s="1118"/>
      <c r="HH2" s="1118"/>
      <c r="HI2" s="1118"/>
      <c r="HJ2" s="1118"/>
      <c r="HK2" s="1118"/>
      <c r="HL2" s="1118"/>
      <c r="HM2" s="1118"/>
      <c r="HN2" s="1118"/>
      <c r="HO2" s="1118"/>
      <c r="HP2" s="1118"/>
      <c r="HQ2" s="1118"/>
      <c r="HR2" s="1118"/>
      <c r="HS2" s="1118"/>
      <c r="HT2" s="1118"/>
      <c r="HU2" s="1118"/>
      <c r="HV2" s="1118"/>
      <c r="HW2" s="1118"/>
      <c r="HX2" s="1118"/>
      <c r="HY2" s="1118"/>
      <c r="HZ2" s="1118"/>
      <c r="IA2" s="1118"/>
      <c r="IB2" s="1118"/>
      <c r="IC2" s="1118"/>
      <c r="ID2" s="1118"/>
      <c r="IE2" s="1118"/>
      <c r="IF2" s="1118"/>
      <c r="IG2" s="1118"/>
      <c r="IH2" s="1118"/>
      <c r="II2" s="1118"/>
      <c r="IJ2" s="1118"/>
      <c r="IK2" s="1118"/>
      <c r="IL2" s="1118"/>
      <c r="IM2" s="1118"/>
      <c r="IN2" s="1118"/>
      <c r="IO2" s="1118"/>
      <c r="IP2" s="1118"/>
      <c r="IQ2" s="1118"/>
      <c r="IR2" s="1118"/>
      <c r="IS2" s="1118"/>
      <c r="IT2" s="1118"/>
      <c r="IU2" s="1118"/>
    </row>
    <row r="3" spans="1:255" ht="15.75" customHeight="1" x14ac:dyDescent="0.4">
      <c r="A3" s="1062" t="s">
        <v>1264</v>
      </c>
      <c r="B3" s="1000" t="s">
        <v>36</v>
      </c>
      <c r="C3" s="945" t="s">
        <v>673</v>
      </c>
      <c r="D3" s="944"/>
      <c r="E3" s="1056"/>
      <c r="F3" s="1118"/>
      <c r="G3" s="1126"/>
      <c r="H3" s="1118"/>
      <c r="I3" s="1118"/>
      <c r="J3" s="1118"/>
      <c r="K3" s="1118"/>
      <c r="L3" s="1118"/>
      <c r="M3" s="1118"/>
      <c r="N3" s="1118"/>
      <c r="O3" s="1118"/>
      <c r="P3" s="1118"/>
      <c r="Q3" s="1118"/>
      <c r="R3" s="1118"/>
      <c r="S3" s="1118"/>
      <c r="T3" s="1118"/>
      <c r="U3" s="1118"/>
      <c r="V3" s="1118"/>
      <c r="W3" s="1118"/>
      <c r="X3" s="1118"/>
      <c r="Y3" s="1118"/>
      <c r="Z3" s="1118"/>
      <c r="AA3" s="1118"/>
      <c r="AB3" s="1118"/>
      <c r="AC3" s="1118"/>
      <c r="AD3" s="1118"/>
      <c r="AE3" s="1118"/>
      <c r="AF3" s="1118"/>
      <c r="AG3" s="1118"/>
      <c r="AH3" s="1118"/>
      <c r="AI3" s="1118"/>
      <c r="AJ3" s="1118"/>
      <c r="AK3" s="1118"/>
      <c r="AL3" s="1118"/>
      <c r="AM3" s="1118"/>
      <c r="AN3" s="1118"/>
      <c r="AO3" s="1118"/>
      <c r="AP3" s="1118"/>
      <c r="AQ3" s="1118"/>
      <c r="AR3" s="1118"/>
      <c r="AS3" s="1118"/>
      <c r="AT3" s="1118"/>
      <c r="AU3" s="1118"/>
      <c r="AV3" s="1118"/>
      <c r="AW3" s="1118"/>
      <c r="AX3" s="1118"/>
      <c r="AY3" s="1118"/>
      <c r="AZ3" s="1118"/>
      <c r="BA3" s="1118"/>
      <c r="BB3" s="1118"/>
      <c r="BC3" s="1118"/>
      <c r="BD3" s="1118"/>
      <c r="BE3" s="1118"/>
      <c r="BF3" s="1118"/>
      <c r="BG3" s="1118"/>
      <c r="BH3" s="1118"/>
      <c r="BI3" s="1118"/>
      <c r="BJ3" s="1118"/>
      <c r="BK3" s="1118"/>
      <c r="BL3" s="1118"/>
      <c r="BM3" s="1118"/>
      <c r="BN3" s="1118"/>
      <c r="BO3" s="1118"/>
      <c r="BP3" s="1118"/>
      <c r="BQ3" s="1118"/>
      <c r="BR3" s="1118"/>
      <c r="BS3" s="1118"/>
      <c r="BT3" s="1118"/>
      <c r="BU3" s="1118"/>
      <c r="BV3" s="1118"/>
      <c r="BW3" s="1118"/>
      <c r="BX3" s="1118"/>
      <c r="BY3" s="1118"/>
      <c r="BZ3" s="1118"/>
      <c r="CA3" s="1118"/>
      <c r="CB3" s="1118"/>
      <c r="CC3" s="1118"/>
      <c r="CD3" s="1118"/>
      <c r="CE3" s="1118"/>
      <c r="CF3" s="1118"/>
      <c r="CG3" s="1118"/>
      <c r="CH3" s="1118"/>
      <c r="CI3" s="1118"/>
      <c r="CJ3" s="1118"/>
      <c r="CK3" s="1118"/>
      <c r="CL3" s="1118"/>
      <c r="CM3" s="1118"/>
      <c r="CN3" s="1118"/>
      <c r="CO3" s="1118"/>
      <c r="CP3" s="1118"/>
      <c r="CQ3" s="1118"/>
      <c r="CR3" s="1118"/>
      <c r="CS3" s="1118"/>
      <c r="CT3" s="1118"/>
      <c r="CU3" s="1118"/>
      <c r="CV3" s="1118"/>
      <c r="CW3" s="1118"/>
      <c r="CX3" s="1118"/>
      <c r="CY3" s="1118"/>
      <c r="CZ3" s="1118"/>
      <c r="DA3" s="1118"/>
      <c r="DB3" s="1118"/>
      <c r="DC3" s="1118"/>
      <c r="DD3" s="1118"/>
      <c r="DE3" s="1118"/>
      <c r="DF3" s="1118"/>
      <c r="DG3" s="1118"/>
      <c r="DH3" s="1118"/>
      <c r="DI3" s="1118"/>
      <c r="DJ3" s="1118"/>
      <c r="DK3" s="1118"/>
      <c r="DL3" s="1118"/>
      <c r="DM3" s="1118"/>
      <c r="DN3" s="1118"/>
      <c r="DO3" s="1118"/>
      <c r="DP3" s="1118"/>
      <c r="DQ3" s="1118"/>
      <c r="DR3" s="1118"/>
      <c r="DS3" s="1118"/>
      <c r="DT3" s="1118"/>
      <c r="DU3" s="1118"/>
      <c r="DV3" s="1118"/>
      <c r="DW3" s="1118"/>
      <c r="DX3" s="1118"/>
      <c r="DY3" s="1118"/>
      <c r="DZ3" s="1118"/>
      <c r="EA3" s="1118"/>
      <c r="EB3" s="1118"/>
      <c r="EC3" s="1118"/>
      <c r="ED3" s="1118"/>
      <c r="EE3" s="1118"/>
      <c r="EF3" s="1118"/>
      <c r="EG3" s="1118"/>
      <c r="EH3" s="1118"/>
      <c r="EI3" s="1118"/>
      <c r="EJ3" s="1118"/>
      <c r="EK3" s="1118"/>
      <c r="EL3" s="1118"/>
      <c r="EM3" s="1118"/>
      <c r="EN3" s="1118"/>
      <c r="EO3" s="1118"/>
      <c r="EP3" s="1118"/>
      <c r="EQ3" s="1118"/>
      <c r="ER3" s="1118"/>
      <c r="ES3" s="1118"/>
      <c r="ET3" s="1118"/>
      <c r="EU3" s="1118"/>
      <c r="EV3" s="1118"/>
      <c r="EW3" s="1118"/>
      <c r="EX3" s="1118"/>
      <c r="EY3" s="1118"/>
      <c r="EZ3" s="1118"/>
      <c r="FA3" s="1118"/>
      <c r="FB3" s="1118"/>
      <c r="FC3" s="1118"/>
      <c r="FD3" s="1118"/>
      <c r="FE3" s="1118"/>
      <c r="FF3" s="1118"/>
      <c r="FG3" s="1118"/>
      <c r="FH3" s="1118"/>
      <c r="FI3" s="1118"/>
      <c r="FJ3" s="1118"/>
      <c r="FK3" s="1118"/>
      <c r="FL3" s="1118"/>
      <c r="FM3" s="1118"/>
      <c r="FN3" s="1118"/>
      <c r="FO3" s="1118"/>
      <c r="FP3" s="1118"/>
      <c r="FQ3" s="1118"/>
      <c r="FR3" s="1118"/>
      <c r="FS3" s="1118"/>
      <c r="FT3" s="1118"/>
      <c r="FU3" s="1118"/>
      <c r="FV3" s="1118"/>
      <c r="FW3" s="1118"/>
      <c r="FX3" s="1118"/>
      <c r="FY3" s="1118"/>
      <c r="FZ3" s="1118"/>
      <c r="GA3" s="1118"/>
      <c r="GB3" s="1118"/>
      <c r="GC3" s="1118"/>
      <c r="GD3" s="1118"/>
      <c r="GE3" s="1118"/>
      <c r="GF3" s="1118"/>
      <c r="GG3" s="1118"/>
      <c r="GH3" s="1118"/>
      <c r="GI3" s="1118"/>
      <c r="GJ3" s="1118"/>
      <c r="GK3" s="1118"/>
      <c r="GL3" s="1118"/>
      <c r="GM3" s="1118"/>
      <c r="GN3" s="1118"/>
      <c r="GO3" s="1118"/>
      <c r="GP3" s="1118"/>
      <c r="GQ3" s="1118"/>
      <c r="GR3" s="1118"/>
      <c r="GS3" s="1118"/>
      <c r="GT3" s="1118"/>
      <c r="GU3" s="1118"/>
      <c r="GV3" s="1118"/>
      <c r="GW3" s="1118"/>
      <c r="GX3" s="1118"/>
      <c r="GY3" s="1118"/>
      <c r="GZ3" s="1118"/>
      <c r="HA3" s="1118"/>
      <c r="HB3" s="1118"/>
      <c r="HC3" s="1118"/>
      <c r="HD3" s="1118"/>
      <c r="HE3" s="1118"/>
      <c r="HF3" s="1118"/>
      <c r="HG3" s="1118"/>
      <c r="HH3" s="1118"/>
      <c r="HI3" s="1118"/>
      <c r="HJ3" s="1118"/>
      <c r="HK3" s="1118"/>
      <c r="HL3" s="1118"/>
      <c r="HM3" s="1118"/>
      <c r="HN3" s="1118"/>
      <c r="HO3" s="1118"/>
      <c r="HP3" s="1118"/>
      <c r="HQ3" s="1118"/>
      <c r="HR3" s="1118"/>
      <c r="HS3" s="1118"/>
      <c r="HT3" s="1118"/>
      <c r="HU3" s="1118"/>
      <c r="HV3" s="1118"/>
      <c r="HW3" s="1118"/>
      <c r="HX3" s="1118"/>
      <c r="HY3" s="1118"/>
      <c r="HZ3" s="1118"/>
      <c r="IA3" s="1118"/>
      <c r="IB3" s="1118"/>
      <c r="IC3" s="1118"/>
      <c r="ID3" s="1118"/>
      <c r="IE3" s="1118"/>
      <c r="IF3" s="1118"/>
      <c r="IG3" s="1118"/>
      <c r="IH3" s="1118"/>
      <c r="II3" s="1118"/>
      <c r="IJ3" s="1118"/>
      <c r="IK3" s="1118"/>
      <c r="IL3" s="1118"/>
      <c r="IM3" s="1118"/>
      <c r="IN3" s="1118"/>
      <c r="IO3" s="1118"/>
      <c r="IP3" s="1118"/>
      <c r="IQ3" s="1118"/>
      <c r="IR3" s="1118"/>
      <c r="IS3" s="1118"/>
      <c r="IT3" s="1118"/>
      <c r="IU3" s="1118"/>
    </row>
    <row r="4" spans="1:255" ht="15.75" customHeight="1" x14ac:dyDescent="0.4">
      <c r="A4" s="1125" t="s">
        <v>1263</v>
      </c>
      <c r="B4" s="1000"/>
      <c r="C4" s="945"/>
      <c r="D4" s="944"/>
      <c r="E4" s="1056"/>
      <c r="F4" s="1118"/>
      <c r="G4" s="1118"/>
      <c r="H4" s="1118"/>
      <c r="I4" s="1118"/>
      <c r="J4" s="1118"/>
      <c r="K4" s="1118"/>
      <c r="L4" s="1118"/>
      <c r="M4" s="1118"/>
      <c r="N4" s="1118"/>
      <c r="O4" s="1118"/>
      <c r="P4" s="1118"/>
      <c r="Q4" s="1118"/>
      <c r="R4" s="1118"/>
      <c r="S4" s="1118"/>
      <c r="T4" s="1118"/>
      <c r="U4" s="1118"/>
      <c r="V4" s="1118"/>
      <c r="W4" s="1118"/>
      <c r="X4" s="1118"/>
      <c r="Y4" s="1118"/>
      <c r="Z4" s="1118"/>
      <c r="AA4" s="1118"/>
      <c r="AB4" s="1118"/>
      <c r="AC4" s="1118"/>
      <c r="AD4" s="1118"/>
      <c r="AE4" s="1118"/>
      <c r="AF4" s="1118"/>
      <c r="AG4" s="1118"/>
      <c r="AH4" s="1118"/>
      <c r="AI4" s="1118"/>
      <c r="AJ4" s="1118"/>
      <c r="AK4" s="1118"/>
      <c r="AL4" s="1118"/>
      <c r="AM4" s="1118"/>
      <c r="AN4" s="1118"/>
      <c r="AO4" s="1118"/>
      <c r="AP4" s="1118"/>
      <c r="AQ4" s="1118"/>
      <c r="AR4" s="1118"/>
      <c r="AS4" s="1118"/>
      <c r="AT4" s="1118"/>
      <c r="AU4" s="1118"/>
      <c r="AV4" s="1118"/>
      <c r="AW4" s="1118"/>
      <c r="AX4" s="1118"/>
      <c r="AY4" s="1118"/>
      <c r="AZ4" s="1118"/>
      <c r="BA4" s="1118"/>
      <c r="BB4" s="1118"/>
      <c r="BC4" s="1118"/>
      <c r="BD4" s="1118"/>
      <c r="BE4" s="1118"/>
      <c r="BF4" s="1118"/>
      <c r="BG4" s="1118"/>
      <c r="BH4" s="1118"/>
      <c r="BI4" s="1118"/>
      <c r="BJ4" s="1118"/>
      <c r="BK4" s="1118"/>
      <c r="BL4" s="1118"/>
      <c r="BM4" s="1118"/>
      <c r="BN4" s="1118"/>
      <c r="BO4" s="1118"/>
      <c r="BP4" s="1118"/>
      <c r="BQ4" s="1118"/>
      <c r="BR4" s="1118"/>
      <c r="BS4" s="1118"/>
      <c r="BT4" s="1118"/>
      <c r="BU4" s="1118"/>
      <c r="BV4" s="1118"/>
      <c r="BW4" s="1118"/>
      <c r="BX4" s="1118"/>
      <c r="BY4" s="1118"/>
      <c r="BZ4" s="1118"/>
      <c r="CA4" s="1118"/>
      <c r="CB4" s="1118"/>
      <c r="CC4" s="1118"/>
      <c r="CD4" s="1118"/>
      <c r="CE4" s="1118"/>
      <c r="CF4" s="1118"/>
      <c r="CG4" s="1118"/>
      <c r="CH4" s="1118"/>
      <c r="CI4" s="1118"/>
      <c r="CJ4" s="1118"/>
      <c r="CK4" s="1118"/>
      <c r="CL4" s="1118"/>
      <c r="CM4" s="1118"/>
      <c r="CN4" s="1118"/>
      <c r="CO4" s="1118"/>
      <c r="CP4" s="1118"/>
      <c r="CQ4" s="1118"/>
      <c r="CR4" s="1118"/>
      <c r="CS4" s="1118"/>
      <c r="CT4" s="1118"/>
      <c r="CU4" s="1118"/>
      <c r="CV4" s="1118"/>
      <c r="CW4" s="1118"/>
      <c r="CX4" s="1118"/>
      <c r="CY4" s="1118"/>
      <c r="CZ4" s="1118"/>
      <c r="DA4" s="1118"/>
      <c r="DB4" s="1118"/>
      <c r="DC4" s="1118"/>
      <c r="DD4" s="1118"/>
      <c r="DE4" s="1118"/>
      <c r="DF4" s="1118"/>
      <c r="DG4" s="1118"/>
      <c r="DH4" s="1118"/>
      <c r="DI4" s="1118"/>
      <c r="DJ4" s="1118"/>
      <c r="DK4" s="1118"/>
      <c r="DL4" s="1118"/>
      <c r="DM4" s="1118"/>
      <c r="DN4" s="1118"/>
      <c r="DO4" s="1118"/>
      <c r="DP4" s="1118"/>
      <c r="DQ4" s="1118"/>
      <c r="DR4" s="1118"/>
      <c r="DS4" s="1118"/>
      <c r="DT4" s="1118"/>
      <c r="DU4" s="1118"/>
      <c r="DV4" s="1118"/>
      <c r="DW4" s="1118"/>
      <c r="DX4" s="1118"/>
      <c r="DY4" s="1118"/>
      <c r="DZ4" s="1118"/>
      <c r="EA4" s="1118"/>
      <c r="EB4" s="1118"/>
      <c r="EC4" s="1118"/>
      <c r="ED4" s="1118"/>
      <c r="EE4" s="1118"/>
      <c r="EF4" s="1118"/>
      <c r="EG4" s="1118"/>
      <c r="EH4" s="1118"/>
      <c r="EI4" s="1118"/>
      <c r="EJ4" s="1118"/>
      <c r="EK4" s="1118"/>
      <c r="EL4" s="1118"/>
      <c r="EM4" s="1118"/>
      <c r="EN4" s="1118"/>
      <c r="EO4" s="1118"/>
      <c r="EP4" s="1118"/>
      <c r="EQ4" s="1118"/>
      <c r="ER4" s="1118"/>
      <c r="ES4" s="1118"/>
      <c r="ET4" s="1118"/>
      <c r="EU4" s="1118"/>
      <c r="EV4" s="1118"/>
      <c r="EW4" s="1118"/>
      <c r="EX4" s="1118"/>
      <c r="EY4" s="1118"/>
      <c r="EZ4" s="1118"/>
      <c r="FA4" s="1118"/>
      <c r="FB4" s="1118"/>
      <c r="FC4" s="1118"/>
      <c r="FD4" s="1118"/>
      <c r="FE4" s="1118"/>
      <c r="FF4" s="1118"/>
      <c r="FG4" s="1118"/>
      <c r="FH4" s="1118"/>
      <c r="FI4" s="1118"/>
      <c r="FJ4" s="1118"/>
      <c r="FK4" s="1118"/>
      <c r="FL4" s="1118"/>
      <c r="FM4" s="1118"/>
      <c r="FN4" s="1118"/>
      <c r="FO4" s="1118"/>
      <c r="FP4" s="1118"/>
      <c r="FQ4" s="1118"/>
      <c r="FR4" s="1118"/>
      <c r="FS4" s="1118"/>
      <c r="FT4" s="1118"/>
      <c r="FU4" s="1118"/>
      <c r="FV4" s="1118"/>
      <c r="FW4" s="1118"/>
      <c r="FX4" s="1118"/>
      <c r="FY4" s="1118"/>
      <c r="FZ4" s="1118"/>
      <c r="GA4" s="1118"/>
      <c r="GB4" s="1118"/>
      <c r="GC4" s="1118"/>
      <c r="GD4" s="1118"/>
      <c r="GE4" s="1118"/>
      <c r="GF4" s="1118"/>
      <c r="GG4" s="1118"/>
      <c r="GH4" s="1118"/>
      <c r="GI4" s="1118"/>
      <c r="GJ4" s="1118"/>
      <c r="GK4" s="1118"/>
      <c r="GL4" s="1118"/>
      <c r="GM4" s="1118"/>
      <c r="GN4" s="1118"/>
      <c r="GO4" s="1118"/>
      <c r="GP4" s="1118"/>
      <c r="GQ4" s="1118"/>
      <c r="GR4" s="1118"/>
      <c r="GS4" s="1118"/>
      <c r="GT4" s="1118"/>
      <c r="GU4" s="1118"/>
      <c r="GV4" s="1118"/>
      <c r="GW4" s="1118"/>
      <c r="GX4" s="1118"/>
      <c r="GY4" s="1118"/>
      <c r="GZ4" s="1118"/>
      <c r="HA4" s="1118"/>
      <c r="HB4" s="1118"/>
      <c r="HC4" s="1118"/>
      <c r="HD4" s="1118"/>
      <c r="HE4" s="1118"/>
      <c r="HF4" s="1118"/>
      <c r="HG4" s="1118"/>
      <c r="HH4" s="1118"/>
      <c r="HI4" s="1118"/>
      <c r="HJ4" s="1118"/>
      <c r="HK4" s="1118"/>
      <c r="HL4" s="1118"/>
      <c r="HM4" s="1118"/>
      <c r="HN4" s="1118"/>
      <c r="HO4" s="1118"/>
      <c r="HP4" s="1118"/>
      <c r="HQ4" s="1118"/>
      <c r="HR4" s="1118"/>
      <c r="HS4" s="1118"/>
      <c r="HT4" s="1118"/>
      <c r="HU4" s="1118"/>
      <c r="HV4" s="1118"/>
      <c r="HW4" s="1118"/>
      <c r="HX4" s="1118"/>
      <c r="HY4" s="1118"/>
      <c r="HZ4" s="1118"/>
      <c r="IA4" s="1118"/>
      <c r="IB4" s="1118"/>
      <c r="IC4" s="1118"/>
      <c r="ID4" s="1118"/>
      <c r="IE4" s="1118"/>
      <c r="IF4" s="1118"/>
      <c r="IG4" s="1118"/>
      <c r="IH4" s="1118"/>
      <c r="II4" s="1118"/>
      <c r="IJ4" s="1118"/>
      <c r="IK4" s="1118"/>
      <c r="IL4" s="1118"/>
      <c r="IM4" s="1118"/>
      <c r="IN4" s="1118"/>
      <c r="IO4" s="1118"/>
      <c r="IP4" s="1118"/>
      <c r="IQ4" s="1118"/>
      <c r="IR4" s="1118"/>
      <c r="IS4" s="1118"/>
      <c r="IT4" s="1118"/>
      <c r="IU4" s="1118"/>
    </row>
    <row r="5" spans="1:255" ht="15.75" customHeight="1" x14ac:dyDescent="0.4">
      <c r="A5" s="1125"/>
      <c r="B5" s="1000"/>
      <c r="C5" s="945"/>
      <c r="D5" s="944"/>
      <c r="E5" s="1056"/>
      <c r="F5" s="1118"/>
      <c r="G5" s="1118"/>
      <c r="H5" s="1118"/>
      <c r="I5" s="1118"/>
      <c r="J5" s="1118"/>
      <c r="K5" s="1118"/>
      <c r="L5" s="1118"/>
      <c r="M5" s="1118"/>
      <c r="N5" s="1118"/>
      <c r="O5" s="1118"/>
      <c r="P5" s="1118"/>
      <c r="Q5" s="1118"/>
      <c r="R5" s="1118"/>
      <c r="S5" s="1118"/>
      <c r="T5" s="1118"/>
      <c r="U5" s="1118"/>
      <c r="V5" s="1118"/>
      <c r="W5" s="1118"/>
      <c r="X5" s="1118"/>
      <c r="Y5" s="1118"/>
      <c r="Z5" s="1118"/>
      <c r="AA5" s="1118"/>
      <c r="AB5" s="1118"/>
      <c r="AC5" s="1118"/>
      <c r="AD5" s="1118"/>
      <c r="AE5" s="1118"/>
      <c r="AF5" s="1118"/>
      <c r="AG5" s="1118"/>
      <c r="AH5" s="1118"/>
      <c r="AI5" s="1118"/>
      <c r="AJ5" s="1118"/>
      <c r="AK5" s="1118"/>
      <c r="AL5" s="1118"/>
      <c r="AM5" s="1118"/>
      <c r="AN5" s="1118"/>
      <c r="AO5" s="1118"/>
      <c r="AP5" s="1118"/>
      <c r="AQ5" s="1118"/>
      <c r="AR5" s="1118"/>
      <c r="AS5" s="1118"/>
      <c r="AT5" s="1118"/>
      <c r="AU5" s="1118"/>
      <c r="AV5" s="1118"/>
      <c r="AW5" s="1118"/>
      <c r="AX5" s="1118"/>
      <c r="AY5" s="1118"/>
      <c r="AZ5" s="1118"/>
      <c r="BA5" s="1118"/>
      <c r="BB5" s="1118"/>
      <c r="BC5" s="1118"/>
      <c r="BD5" s="1118"/>
      <c r="BE5" s="1118"/>
      <c r="BF5" s="1118"/>
      <c r="BG5" s="1118"/>
      <c r="BH5" s="1118"/>
      <c r="BI5" s="1118"/>
      <c r="BJ5" s="1118"/>
      <c r="BK5" s="1118"/>
      <c r="BL5" s="1118"/>
      <c r="BM5" s="1118"/>
      <c r="BN5" s="1118"/>
      <c r="BO5" s="1118"/>
      <c r="BP5" s="1118"/>
      <c r="BQ5" s="1118"/>
      <c r="BR5" s="1118"/>
      <c r="BS5" s="1118"/>
      <c r="BT5" s="1118"/>
      <c r="BU5" s="1118"/>
      <c r="BV5" s="1118"/>
      <c r="BW5" s="1118"/>
      <c r="BX5" s="1118"/>
      <c r="BY5" s="1118"/>
      <c r="BZ5" s="1118"/>
      <c r="CA5" s="1118"/>
      <c r="CB5" s="1118"/>
      <c r="CC5" s="1118"/>
      <c r="CD5" s="1118"/>
      <c r="CE5" s="1118"/>
      <c r="CF5" s="1118"/>
      <c r="CG5" s="1118"/>
      <c r="CH5" s="1118"/>
      <c r="CI5" s="1118"/>
      <c r="CJ5" s="1118"/>
      <c r="CK5" s="1118"/>
      <c r="CL5" s="1118"/>
      <c r="CM5" s="1118"/>
      <c r="CN5" s="1118"/>
      <c r="CO5" s="1118"/>
      <c r="CP5" s="1118"/>
      <c r="CQ5" s="1118"/>
      <c r="CR5" s="1118"/>
      <c r="CS5" s="1118"/>
      <c r="CT5" s="1118"/>
      <c r="CU5" s="1118"/>
      <c r="CV5" s="1118"/>
      <c r="CW5" s="1118"/>
      <c r="CX5" s="1118"/>
      <c r="CY5" s="1118"/>
      <c r="CZ5" s="1118"/>
      <c r="DA5" s="1118"/>
      <c r="DB5" s="1118"/>
      <c r="DC5" s="1118"/>
      <c r="DD5" s="1118"/>
      <c r="DE5" s="1118"/>
      <c r="DF5" s="1118"/>
      <c r="DG5" s="1118"/>
      <c r="DH5" s="1118"/>
      <c r="DI5" s="1118"/>
      <c r="DJ5" s="1118"/>
      <c r="DK5" s="1118"/>
      <c r="DL5" s="1118"/>
      <c r="DM5" s="1118"/>
      <c r="DN5" s="1118"/>
      <c r="DO5" s="1118"/>
      <c r="DP5" s="1118"/>
      <c r="DQ5" s="1118"/>
      <c r="DR5" s="1118"/>
      <c r="DS5" s="1118"/>
      <c r="DT5" s="1118"/>
      <c r="DU5" s="1118"/>
      <c r="DV5" s="1118"/>
      <c r="DW5" s="1118"/>
      <c r="DX5" s="1118"/>
      <c r="DY5" s="1118"/>
      <c r="DZ5" s="1118"/>
      <c r="EA5" s="1118"/>
      <c r="EB5" s="1118"/>
      <c r="EC5" s="1118"/>
      <c r="ED5" s="1118"/>
      <c r="EE5" s="1118"/>
      <c r="EF5" s="1118"/>
      <c r="EG5" s="1118"/>
      <c r="EH5" s="1118"/>
      <c r="EI5" s="1118"/>
      <c r="EJ5" s="1118"/>
      <c r="EK5" s="1118"/>
      <c r="EL5" s="1118"/>
      <c r="EM5" s="1118"/>
      <c r="EN5" s="1118"/>
      <c r="EO5" s="1118"/>
      <c r="EP5" s="1118"/>
      <c r="EQ5" s="1118"/>
      <c r="ER5" s="1118"/>
      <c r="ES5" s="1118"/>
      <c r="ET5" s="1118"/>
      <c r="EU5" s="1118"/>
      <c r="EV5" s="1118"/>
      <c r="EW5" s="1118"/>
      <c r="EX5" s="1118"/>
      <c r="EY5" s="1118"/>
      <c r="EZ5" s="1118"/>
      <c r="FA5" s="1118"/>
      <c r="FB5" s="1118"/>
      <c r="FC5" s="1118"/>
      <c r="FD5" s="1118"/>
      <c r="FE5" s="1118"/>
      <c r="FF5" s="1118"/>
      <c r="FG5" s="1118"/>
      <c r="FH5" s="1118"/>
      <c r="FI5" s="1118"/>
      <c r="FJ5" s="1118"/>
      <c r="FK5" s="1118"/>
      <c r="FL5" s="1118"/>
      <c r="FM5" s="1118"/>
      <c r="FN5" s="1118"/>
      <c r="FO5" s="1118"/>
      <c r="FP5" s="1118"/>
      <c r="FQ5" s="1118"/>
      <c r="FR5" s="1118"/>
      <c r="FS5" s="1118"/>
      <c r="FT5" s="1118"/>
      <c r="FU5" s="1118"/>
      <c r="FV5" s="1118"/>
      <c r="FW5" s="1118"/>
      <c r="FX5" s="1118"/>
      <c r="FY5" s="1118"/>
      <c r="FZ5" s="1118"/>
      <c r="GA5" s="1118"/>
      <c r="GB5" s="1118"/>
      <c r="GC5" s="1118"/>
      <c r="GD5" s="1118"/>
      <c r="GE5" s="1118"/>
      <c r="GF5" s="1118"/>
      <c r="GG5" s="1118"/>
      <c r="GH5" s="1118"/>
      <c r="GI5" s="1118"/>
      <c r="GJ5" s="1118"/>
      <c r="GK5" s="1118"/>
      <c r="GL5" s="1118"/>
      <c r="GM5" s="1118"/>
      <c r="GN5" s="1118"/>
      <c r="GO5" s="1118"/>
      <c r="GP5" s="1118"/>
      <c r="GQ5" s="1118"/>
      <c r="GR5" s="1118"/>
      <c r="GS5" s="1118"/>
      <c r="GT5" s="1118"/>
      <c r="GU5" s="1118"/>
      <c r="GV5" s="1118"/>
      <c r="GW5" s="1118"/>
      <c r="GX5" s="1118"/>
      <c r="GY5" s="1118"/>
      <c r="GZ5" s="1118"/>
      <c r="HA5" s="1118"/>
      <c r="HB5" s="1118"/>
      <c r="HC5" s="1118"/>
      <c r="HD5" s="1118"/>
      <c r="HE5" s="1118"/>
      <c r="HF5" s="1118"/>
      <c r="HG5" s="1118"/>
      <c r="HH5" s="1118"/>
      <c r="HI5" s="1118"/>
      <c r="HJ5" s="1118"/>
      <c r="HK5" s="1118"/>
      <c r="HL5" s="1118"/>
      <c r="HM5" s="1118"/>
      <c r="HN5" s="1118"/>
      <c r="HO5" s="1118"/>
      <c r="HP5" s="1118"/>
      <c r="HQ5" s="1118"/>
      <c r="HR5" s="1118"/>
      <c r="HS5" s="1118"/>
      <c r="HT5" s="1118"/>
      <c r="HU5" s="1118"/>
      <c r="HV5" s="1118"/>
      <c r="HW5" s="1118"/>
      <c r="HX5" s="1118"/>
      <c r="HY5" s="1118"/>
      <c r="HZ5" s="1118"/>
      <c r="IA5" s="1118"/>
      <c r="IB5" s="1118"/>
      <c r="IC5" s="1118"/>
      <c r="ID5" s="1118"/>
      <c r="IE5" s="1118"/>
      <c r="IF5" s="1118"/>
      <c r="IG5" s="1118"/>
      <c r="IH5" s="1118"/>
      <c r="II5" s="1118"/>
      <c r="IJ5" s="1118"/>
      <c r="IK5" s="1118"/>
      <c r="IL5" s="1118"/>
      <c r="IM5" s="1118"/>
      <c r="IN5" s="1118"/>
      <c r="IO5" s="1118"/>
      <c r="IP5" s="1118"/>
      <c r="IQ5" s="1118"/>
      <c r="IR5" s="1118"/>
      <c r="IS5" s="1118"/>
      <c r="IT5" s="1118"/>
      <c r="IU5" s="1118"/>
    </row>
    <row r="6" spans="1:255" ht="15.75" customHeight="1" thickBot="1" x14ac:dyDescent="0.45">
      <c r="A6" s="1124"/>
      <c r="B6" s="984" t="s">
        <v>1262</v>
      </c>
      <c r="C6" s="945"/>
      <c r="D6" s="945"/>
      <c r="E6" s="1123"/>
      <c r="F6" s="1118"/>
      <c r="G6" s="1118"/>
      <c r="H6" s="1118"/>
      <c r="I6" s="1118"/>
      <c r="J6" s="1118"/>
      <c r="K6" s="1118"/>
      <c r="L6" s="1118"/>
      <c r="M6" s="1118"/>
      <c r="N6" s="1118"/>
      <c r="O6" s="1118"/>
      <c r="P6" s="1118"/>
      <c r="Q6" s="1118"/>
      <c r="R6" s="1118"/>
      <c r="S6" s="1118"/>
      <c r="T6" s="1118"/>
      <c r="U6" s="1118"/>
      <c r="V6" s="1118"/>
      <c r="W6" s="1118"/>
      <c r="X6" s="1118"/>
      <c r="Y6" s="1118"/>
      <c r="Z6" s="1118"/>
      <c r="AA6" s="1118"/>
      <c r="AB6" s="1118"/>
      <c r="AC6" s="1118"/>
      <c r="AD6" s="1118"/>
      <c r="AE6" s="1118"/>
      <c r="AF6" s="1118"/>
      <c r="AG6" s="1118"/>
      <c r="AH6" s="1118"/>
      <c r="AI6" s="1118"/>
      <c r="AJ6" s="1118"/>
      <c r="AK6" s="1118"/>
      <c r="AL6" s="1118"/>
      <c r="AM6" s="1118"/>
      <c r="AN6" s="1118"/>
      <c r="AO6" s="1118"/>
      <c r="AP6" s="1118"/>
      <c r="AQ6" s="1118"/>
      <c r="AR6" s="1118"/>
      <c r="AS6" s="1118"/>
      <c r="AT6" s="1118"/>
      <c r="AU6" s="1118"/>
      <c r="AV6" s="1118"/>
      <c r="AW6" s="1118"/>
      <c r="AX6" s="1118"/>
      <c r="AY6" s="1118"/>
      <c r="AZ6" s="1118"/>
      <c r="BA6" s="1118"/>
      <c r="BB6" s="1118"/>
      <c r="BC6" s="1118"/>
      <c r="BD6" s="1118"/>
      <c r="BE6" s="1118"/>
      <c r="BF6" s="1118"/>
      <c r="BG6" s="1118"/>
      <c r="BH6" s="1118"/>
      <c r="BI6" s="1118"/>
      <c r="BJ6" s="1118"/>
      <c r="BK6" s="1118"/>
      <c r="BL6" s="1118"/>
      <c r="BM6" s="1118"/>
      <c r="BN6" s="1118"/>
      <c r="BO6" s="1118"/>
      <c r="BP6" s="1118"/>
      <c r="BQ6" s="1118"/>
      <c r="BR6" s="1118"/>
      <c r="BS6" s="1118"/>
      <c r="BT6" s="1118"/>
      <c r="BU6" s="1118"/>
      <c r="BV6" s="1118"/>
      <c r="BW6" s="1118"/>
      <c r="BX6" s="1118"/>
      <c r="BY6" s="1118"/>
      <c r="BZ6" s="1118"/>
      <c r="CA6" s="1118"/>
      <c r="CB6" s="1118"/>
      <c r="CC6" s="1118"/>
      <c r="CD6" s="1118"/>
      <c r="CE6" s="1118"/>
      <c r="CF6" s="1118"/>
      <c r="CG6" s="1118"/>
      <c r="CH6" s="1118"/>
      <c r="CI6" s="1118"/>
      <c r="CJ6" s="1118"/>
      <c r="CK6" s="1118"/>
      <c r="CL6" s="1118"/>
      <c r="CM6" s="1118"/>
      <c r="CN6" s="1118"/>
      <c r="CO6" s="1118"/>
      <c r="CP6" s="1118"/>
      <c r="CQ6" s="1118"/>
      <c r="CR6" s="1118"/>
      <c r="CS6" s="1118"/>
      <c r="CT6" s="1118"/>
      <c r="CU6" s="1118"/>
      <c r="CV6" s="1118"/>
      <c r="CW6" s="1118"/>
      <c r="CX6" s="1118"/>
      <c r="CY6" s="1118"/>
      <c r="CZ6" s="1118"/>
      <c r="DA6" s="1118"/>
      <c r="DB6" s="1118"/>
      <c r="DC6" s="1118"/>
      <c r="DD6" s="1118"/>
      <c r="DE6" s="1118"/>
      <c r="DF6" s="1118"/>
      <c r="DG6" s="1118"/>
      <c r="DH6" s="1118"/>
      <c r="DI6" s="1118"/>
      <c r="DJ6" s="1118"/>
      <c r="DK6" s="1118"/>
      <c r="DL6" s="1118"/>
      <c r="DM6" s="1118"/>
      <c r="DN6" s="1118"/>
      <c r="DO6" s="1118"/>
      <c r="DP6" s="1118"/>
      <c r="DQ6" s="1118"/>
      <c r="DR6" s="1118"/>
      <c r="DS6" s="1118"/>
      <c r="DT6" s="1118"/>
      <c r="DU6" s="1118"/>
      <c r="DV6" s="1118"/>
      <c r="DW6" s="1118"/>
      <c r="DX6" s="1118"/>
      <c r="DY6" s="1118"/>
      <c r="DZ6" s="1118"/>
      <c r="EA6" s="1118"/>
      <c r="EB6" s="1118"/>
      <c r="EC6" s="1118"/>
      <c r="ED6" s="1118"/>
      <c r="EE6" s="1118"/>
      <c r="EF6" s="1118"/>
      <c r="EG6" s="1118"/>
      <c r="EH6" s="1118"/>
      <c r="EI6" s="1118"/>
      <c r="EJ6" s="1118"/>
      <c r="EK6" s="1118"/>
      <c r="EL6" s="1118"/>
      <c r="EM6" s="1118"/>
      <c r="EN6" s="1118"/>
      <c r="EO6" s="1118"/>
      <c r="EP6" s="1118"/>
      <c r="EQ6" s="1118"/>
      <c r="ER6" s="1118"/>
      <c r="ES6" s="1118"/>
      <c r="ET6" s="1118"/>
      <c r="EU6" s="1118"/>
      <c r="EV6" s="1118"/>
      <c r="EW6" s="1118"/>
      <c r="EX6" s="1118"/>
      <c r="EY6" s="1118"/>
      <c r="EZ6" s="1118"/>
      <c r="FA6" s="1118"/>
      <c r="FB6" s="1118"/>
      <c r="FC6" s="1118"/>
      <c r="FD6" s="1118"/>
      <c r="FE6" s="1118"/>
      <c r="FF6" s="1118"/>
      <c r="FG6" s="1118"/>
      <c r="FH6" s="1118"/>
      <c r="FI6" s="1118"/>
      <c r="FJ6" s="1118"/>
      <c r="FK6" s="1118"/>
      <c r="FL6" s="1118"/>
      <c r="FM6" s="1118"/>
      <c r="FN6" s="1118"/>
      <c r="FO6" s="1118"/>
      <c r="FP6" s="1118"/>
      <c r="FQ6" s="1118"/>
      <c r="FR6" s="1118"/>
      <c r="FS6" s="1118"/>
      <c r="FT6" s="1118"/>
      <c r="FU6" s="1118"/>
      <c r="FV6" s="1118"/>
      <c r="FW6" s="1118"/>
      <c r="FX6" s="1118"/>
      <c r="FY6" s="1118"/>
      <c r="FZ6" s="1118"/>
      <c r="GA6" s="1118"/>
      <c r="GB6" s="1118"/>
      <c r="GC6" s="1118"/>
      <c r="GD6" s="1118"/>
      <c r="GE6" s="1118"/>
      <c r="GF6" s="1118"/>
      <c r="GG6" s="1118"/>
      <c r="GH6" s="1118"/>
      <c r="GI6" s="1118"/>
      <c r="GJ6" s="1118"/>
      <c r="GK6" s="1118"/>
      <c r="GL6" s="1118"/>
      <c r="GM6" s="1118"/>
      <c r="GN6" s="1118"/>
      <c r="GO6" s="1118"/>
      <c r="GP6" s="1118"/>
      <c r="GQ6" s="1118"/>
      <c r="GR6" s="1118"/>
      <c r="GS6" s="1118"/>
      <c r="GT6" s="1118"/>
      <c r="GU6" s="1118"/>
      <c r="GV6" s="1118"/>
      <c r="GW6" s="1118"/>
      <c r="GX6" s="1118"/>
      <c r="GY6" s="1118"/>
      <c r="GZ6" s="1118"/>
      <c r="HA6" s="1118"/>
      <c r="HB6" s="1118"/>
      <c r="HC6" s="1118"/>
      <c r="HD6" s="1118"/>
      <c r="HE6" s="1118"/>
      <c r="HF6" s="1118"/>
      <c r="HG6" s="1118"/>
      <c r="HH6" s="1118"/>
      <c r="HI6" s="1118"/>
      <c r="HJ6" s="1118"/>
      <c r="HK6" s="1118"/>
      <c r="HL6" s="1118"/>
      <c r="HM6" s="1118"/>
      <c r="HN6" s="1118"/>
      <c r="HO6" s="1118"/>
      <c r="HP6" s="1118"/>
      <c r="HQ6" s="1118"/>
      <c r="HR6" s="1118"/>
      <c r="HS6" s="1118"/>
      <c r="HT6" s="1118"/>
      <c r="HU6" s="1118"/>
      <c r="HV6" s="1118"/>
      <c r="HW6" s="1118"/>
      <c r="HX6" s="1118"/>
      <c r="HY6" s="1118"/>
      <c r="HZ6" s="1118"/>
      <c r="IA6" s="1118"/>
      <c r="IB6" s="1118"/>
      <c r="IC6" s="1118"/>
      <c r="ID6" s="1118"/>
      <c r="IE6" s="1118"/>
      <c r="IF6" s="1118"/>
      <c r="IG6" s="1118"/>
      <c r="IH6" s="1118"/>
      <c r="II6" s="1118"/>
      <c r="IJ6" s="1118"/>
      <c r="IK6" s="1118"/>
      <c r="IL6" s="1118"/>
      <c r="IM6" s="1118"/>
      <c r="IN6" s="1118"/>
      <c r="IO6" s="1118"/>
      <c r="IP6" s="1118"/>
      <c r="IQ6" s="1118"/>
      <c r="IR6" s="1118"/>
      <c r="IS6" s="1118"/>
      <c r="IT6" s="1118"/>
      <c r="IU6" s="1118"/>
    </row>
    <row r="7" spans="1:255" ht="15.75" customHeight="1" thickTop="1" x14ac:dyDescent="0.4">
      <c r="A7" s="1122" t="s">
        <v>36</v>
      </c>
      <c r="B7" s="1121" t="s">
        <v>576</v>
      </c>
      <c r="C7" s="1120" t="s">
        <v>108</v>
      </c>
      <c r="D7" s="1120" t="s">
        <v>108</v>
      </c>
      <c r="E7" s="1029" t="s">
        <v>1261</v>
      </c>
      <c r="F7" s="1118"/>
      <c r="G7" s="1118"/>
      <c r="H7" s="1118"/>
      <c r="I7" s="1118"/>
      <c r="J7" s="1118"/>
      <c r="K7" s="1118"/>
      <c r="L7" s="1118"/>
      <c r="M7" s="1118"/>
      <c r="N7" s="1118"/>
      <c r="O7" s="1118"/>
      <c r="P7" s="1118"/>
      <c r="Q7" s="1118"/>
      <c r="R7" s="1118"/>
      <c r="S7" s="1118"/>
      <c r="T7" s="1118"/>
      <c r="U7" s="1118"/>
      <c r="V7" s="1118"/>
      <c r="W7" s="1118"/>
      <c r="X7" s="1118"/>
      <c r="Y7" s="1118"/>
      <c r="Z7" s="1118"/>
      <c r="AA7" s="1118"/>
      <c r="AB7" s="1118"/>
      <c r="AC7" s="1118"/>
      <c r="AD7" s="1118"/>
      <c r="AE7" s="1118"/>
      <c r="AF7" s="1118"/>
      <c r="AG7" s="1118"/>
      <c r="AH7" s="1118"/>
      <c r="AI7" s="1118"/>
      <c r="AJ7" s="1118"/>
      <c r="AK7" s="1118"/>
      <c r="AL7" s="1118"/>
      <c r="AM7" s="1118"/>
      <c r="AN7" s="1118"/>
      <c r="AO7" s="1118"/>
      <c r="AP7" s="1118"/>
      <c r="AQ7" s="1118"/>
      <c r="AR7" s="1118"/>
      <c r="AS7" s="1118"/>
      <c r="AT7" s="1118"/>
      <c r="AU7" s="1118"/>
      <c r="AV7" s="1118"/>
      <c r="AW7" s="1118"/>
      <c r="AX7" s="1118"/>
      <c r="AY7" s="1118"/>
      <c r="AZ7" s="1118"/>
      <c r="BA7" s="1118"/>
      <c r="BB7" s="1118"/>
      <c r="BC7" s="1118"/>
      <c r="BD7" s="1118"/>
      <c r="BE7" s="1118"/>
      <c r="BF7" s="1118"/>
      <c r="BG7" s="1118"/>
      <c r="BH7" s="1118"/>
      <c r="BI7" s="1118"/>
      <c r="BJ7" s="1118"/>
      <c r="BK7" s="1118"/>
      <c r="BL7" s="1118"/>
      <c r="BM7" s="1118"/>
      <c r="BN7" s="1118"/>
      <c r="BO7" s="1118"/>
      <c r="BP7" s="1118"/>
      <c r="BQ7" s="1118"/>
      <c r="BR7" s="1118"/>
      <c r="BS7" s="1118"/>
      <c r="BT7" s="1118"/>
      <c r="BU7" s="1118"/>
      <c r="BV7" s="1118"/>
      <c r="BW7" s="1118"/>
      <c r="BX7" s="1118"/>
      <c r="BY7" s="1118"/>
      <c r="BZ7" s="1118"/>
      <c r="CA7" s="1118"/>
      <c r="CB7" s="1118"/>
      <c r="CC7" s="1118"/>
      <c r="CD7" s="1118"/>
      <c r="CE7" s="1118"/>
      <c r="CF7" s="1118"/>
      <c r="CG7" s="1118"/>
      <c r="CH7" s="1118"/>
      <c r="CI7" s="1118"/>
      <c r="CJ7" s="1118"/>
      <c r="CK7" s="1118"/>
      <c r="CL7" s="1118"/>
      <c r="CM7" s="1118"/>
      <c r="CN7" s="1118"/>
      <c r="CO7" s="1118"/>
      <c r="CP7" s="1118"/>
      <c r="CQ7" s="1118"/>
      <c r="CR7" s="1118"/>
      <c r="CS7" s="1118"/>
      <c r="CT7" s="1118"/>
      <c r="CU7" s="1118"/>
      <c r="CV7" s="1118"/>
      <c r="CW7" s="1118"/>
      <c r="CX7" s="1118"/>
      <c r="CY7" s="1118"/>
      <c r="CZ7" s="1118"/>
      <c r="DA7" s="1118"/>
      <c r="DB7" s="1118"/>
      <c r="DC7" s="1118"/>
      <c r="DD7" s="1118"/>
      <c r="DE7" s="1118"/>
      <c r="DF7" s="1118"/>
      <c r="DG7" s="1118"/>
      <c r="DH7" s="1118"/>
      <c r="DI7" s="1118"/>
      <c r="DJ7" s="1118"/>
      <c r="DK7" s="1118"/>
      <c r="DL7" s="1118"/>
      <c r="DM7" s="1118"/>
      <c r="DN7" s="1118"/>
      <c r="DO7" s="1118"/>
      <c r="DP7" s="1118"/>
      <c r="DQ7" s="1118"/>
      <c r="DR7" s="1118"/>
      <c r="DS7" s="1118"/>
      <c r="DT7" s="1118"/>
      <c r="DU7" s="1118"/>
      <c r="DV7" s="1118"/>
      <c r="DW7" s="1118"/>
      <c r="DX7" s="1118"/>
      <c r="DY7" s="1118"/>
      <c r="DZ7" s="1118"/>
      <c r="EA7" s="1118"/>
      <c r="EB7" s="1118"/>
      <c r="EC7" s="1118"/>
      <c r="ED7" s="1118"/>
      <c r="EE7" s="1118"/>
      <c r="EF7" s="1118"/>
      <c r="EG7" s="1118"/>
      <c r="EH7" s="1118"/>
      <c r="EI7" s="1118"/>
      <c r="EJ7" s="1118"/>
      <c r="EK7" s="1118"/>
      <c r="EL7" s="1118"/>
      <c r="EM7" s="1118"/>
      <c r="EN7" s="1118"/>
      <c r="EO7" s="1118"/>
      <c r="EP7" s="1118"/>
      <c r="EQ7" s="1118"/>
      <c r="ER7" s="1118"/>
      <c r="ES7" s="1118"/>
      <c r="ET7" s="1118"/>
      <c r="EU7" s="1118"/>
      <c r="EV7" s="1118"/>
      <c r="EW7" s="1118"/>
      <c r="EX7" s="1118"/>
      <c r="EY7" s="1118"/>
      <c r="EZ7" s="1118"/>
      <c r="FA7" s="1118"/>
      <c r="FB7" s="1118"/>
      <c r="FC7" s="1118"/>
      <c r="FD7" s="1118"/>
      <c r="FE7" s="1118"/>
      <c r="FF7" s="1118"/>
      <c r="FG7" s="1118"/>
      <c r="FH7" s="1118"/>
      <c r="FI7" s="1118"/>
      <c r="FJ7" s="1118"/>
      <c r="FK7" s="1118"/>
      <c r="FL7" s="1118"/>
      <c r="FM7" s="1118"/>
      <c r="FN7" s="1118"/>
      <c r="FO7" s="1118"/>
      <c r="FP7" s="1118"/>
      <c r="FQ7" s="1118"/>
      <c r="FR7" s="1118"/>
      <c r="FS7" s="1118"/>
      <c r="FT7" s="1118"/>
      <c r="FU7" s="1118"/>
      <c r="FV7" s="1118"/>
      <c r="FW7" s="1118"/>
      <c r="FX7" s="1118"/>
      <c r="FY7" s="1118"/>
      <c r="FZ7" s="1118"/>
      <c r="GA7" s="1118"/>
      <c r="GB7" s="1118"/>
      <c r="GC7" s="1118"/>
      <c r="GD7" s="1118"/>
      <c r="GE7" s="1118"/>
      <c r="GF7" s="1118"/>
      <c r="GG7" s="1118"/>
      <c r="GH7" s="1118"/>
      <c r="GI7" s="1118"/>
      <c r="GJ7" s="1118"/>
      <c r="GK7" s="1118"/>
      <c r="GL7" s="1118"/>
      <c r="GM7" s="1118"/>
      <c r="GN7" s="1118"/>
      <c r="GO7" s="1118"/>
      <c r="GP7" s="1118"/>
      <c r="GQ7" s="1118"/>
      <c r="GR7" s="1118"/>
      <c r="GS7" s="1118"/>
      <c r="GT7" s="1118"/>
      <c r="GU7" s="1118"/>
      <c r="GV7" s="1118"/>
      <c r="GW7" s="1118"/>
      <c r="GX7" s="1118"/>
      <c r="GY7" s="1118"/>
      <c r="GZ7" s="1118"/>
      <c r="HA7" s="1118"/>
      <c r="HB7" s="1118"/>
      <c r="HC7" s="1118"/>
      <c r="HD7" s="1118"/>
      <c r="HE7" s="1118"/>
      <c r="HF7" s="1118"/>
      <c r="HG7" s="1118"/>
      <c r="HH7" s="1118"/>
      <c r="HI7" s="1118"/>
      <c r="HJ7" s="1118"/>
      <c r="HK7" s="1118"/>
      <c r="HL7" s="1118"/>
      <c r="HM7" s="1118"/>
      <c r="HN7" s="1118"/>
      <c r="HO7" s="1118"/>
      <c r="HP7" s="1118"/>
      <c r="HQ7" s="1118"/>
      <c r="HR7" s="1118"/>
      <c r="HS7" s="1118"/>
      <c r="HT7" s="1118"/>
      <c r="HU7" s="1118"/>
      <c r="HV7" s="1118"/>
      <c r="HW7" s="1118"/>
      <c r="HX7" s="1118"/>
      <c r="HY7" s="1118"/>
      <c r="HZ7" s="1118"/>
      <c r="IA7" s="1118"/>
      <c r="IB7" s="1118"/>
      <c r="IC7" s="1118"/>
      <c r="ID7" s="1118"/>
      <c r="IE7" s="1118"/>
      <c r="IF7" s="1118"/>
      <c r="IG7" s="1118"/>
      <c r="IH7" s="1118"/>
      <c r="II7" s="1118"/>
      <c r="IJ7" s="1118"/>
      <c r="IK7" s="1118"/>
      <c r="IL7" s="1118"/>
      <c r="IM7" s="1118"/>
      <c r="IN7" s="1118"/>
      <c r="IO7" s="1118"/>
      <c r="IP7" s="1118"/>
      <c r="IQ7" s="1118"/>
      <c r="IR7" s="1118"/>
      <c r="IS7" s="1118"/>
      <c r="IT7" s="1118"/>
      <c r="IU7" s="1118"/>
    </row>
    <row r="8" spans="1:255" ht="15.75" customHeight="1" thickBot="1" x14ac:dyDescent="0.45">
      <c r="A8" s="972" t="s">
        <v>1260</v>
      </c>
      <c r="B8" s="1027" t="s">
        <v>866</v>
      </c>
      <c r="C8" s="1027" t="s">
        <v>866</v>
      </c>
      <c r="D8" s="1027" t="s">
        <v>912</v>
      </c>
      <c r="E8" s="1026" t="s">
        <v>912</v>
      </c>
      <c r="F8" s="1118"/>
      <c r="G8" s="1118"/>
      <c r="H8" s="1118"/>
      <c r="I8" s="1118"/>
      <c r="J8" s="1118"/>
      <c r="K8" s="1118"/>
      <c r="L8" s="1118"/>
      <c r="M8" s="1118"/>
      <c r="N8" s="1118"/>
      <c r="O8" s="1118"/>
      <c r="P8" s="1118"/>
      <c r="Q8" s="1118"/>
      <c r="R8" s="1118"/>
      <c r="S8" s="1118"/>
      <c r="T8" s="1118"/>
      <c r="U8" s="1118"/>
      <c r="V8" s="1118"/>
      <c r="W8" s="1118"/>
      <c r="X8" s="1118"/>
      <c r="Y8" s="1118"/>
      <c r="Z8" s="1118"/>
      <c r="AA8" s="1118"/>
      <c r="AB8" s="1118"/>
      <c r="AC8" s="1118"/>
      <c r="AD8" s="1118"/>
      <c r="AE8" s="1118"/>
      <c r="AF8" s="1118"/>
      <c r="AG8" s="1118"/>
      <c r="AH8" s="1118"/>
      <c r="AI8" s="1118"/>
      <c r="AJ8" s="1118"/>
      <c r="AK8" s="1118"/>
      <c r="AL8" s="1118"/>
      <c r="AM8" s="1118"/>
      <c r="AN8" s="1118"/>
      <c r="AO8" s="1118"/>
      <c r="AP8" s="1118"/>
      <c r="AQ8" s="1118"/>
      <c r="AR8" s="1118"/>
      <c r="AS8" s="1118"/>
      <c r="AT8" s="1118"/>
      <c r="AU8" s="1118"/>
      <c r="AV8" s="1118"/>
      <c r="AW8" s="1118"/>
      <c r="AX8" s="1118"/>
      <c r="AY8" s="1118"/>
      <c r="AZ8" s="1118"/>
      <c r="BA8" s="1118"/>
      <c r="BB8" s="1118"/>
      <c r="BC8" s="1118"/>
      <c r="BD8" s="1118"/>
      <c r="BE8" s="1118"/>
      <c r="BF8" s="1118"/>
      <c r="BG8" s="1118"/>
      <c r="BH8" s="1118"/>
      <c r="BI8" s="1118"/>
      <c r="BJ8" s="1118"/>
      <c r="BK8" s="1118"/>
      <c r="BL8" s="1118"/>
      <c r="BM8" s="1118"/>
      <c r="BN8" s="1118"/>
      <c r="BO8" s="1118"/>
      <c r="BP8" s="1118"/>
      <c r="BQ8" s="1118"/>
      <c r="BR8" s="1118"/>
      <c r="BS8" s="1118"/>
      <c r="BT8" s="1118"/>
      <c r="BU8" s="1118"/>
      <c r="BV8" s="1118"/>
      <c r="BW8" s="1118"/>
      <c r="BX8" s="1118"/>
      <c r="BY8" s="1118"/>
      <c r="BZ8" s="1118"/>
      <c r="CA8" s="1118"/>
      <c r="CB8" s="1118"/>
      <c r="CC8" s="1118"/>
      <c r="CD8" s="1118"/>
      <c r="CE8" s="1118"/>
      <c r="CF8" s="1118"/>
      <c r="CG8" s="1118"/>
      <c r="CH8" s="1118"/>
      <c r="CI8" s="1118"/>
      <c r="CJ8" s="1118"/>
      <c r="CK8" s="1118"/>
      <c r="CL8" s="1118"/>
      <c r="CM8" s="1118"/>
      <c r="CN8" s="1118"/>
      <c r="CO8" s="1118"/>
      <c r="CP8" s="1118"/>
      <c r="CQ8" s="1118"/>
      <c r="CR8" s="1118"/>
      <c r="CS8" s="1118"/>
      <c r="CT8" s="1118"/>
      <c r="CU8" s="1118"/>
      <c r="CV8" s="1118"/>
      <c r="CW8" s="1118"/>
      <c r="CX8" s="1118"/>
      <c r="CY8" s="1118"/>
      <c r="CZ8" s="1118"/>
      <c r="DA8" s="1118"/>
      <c r="DB8" s="1118"/>
      <c r="DC8" s="1118"/>
      <c r="DD8" s="1118"/>
      <c r="DE8" s="1118"/>
      <c r="DF8" s="1118"/>
      <c r="DG8" s="1118"/>
      <c r="DH8" s="1118"/>
      <c r="DI8" s="1118"/>
      <c r="DJ8" s="1118"/>
      <c r="DK8" s="1118"/>
      <c r="DL8" s="1118"/>
      <c r="DM8" s="1118"/>
      <c r="DN8" s="1118"/>
      <c r="DO8" s="1118"/>
      <c r="DP8" s="1118"/>
      <c r="DQ8" s="1118"/>
      <c r="DR8" s="1118"/>
      <c r="DS8" s="1118"/>
      <c r="DT8" s="1118"/>
      <c r="DU8" s="1118"/>
      <c r="DV8" s="1118"/>
      <c r="DW8" s="1118"/>
      <c r="DX8" s="1118"/>
      <c r="DY8" s="1118"/>
      <c r="DZ8" s="1118"/>
      <c r="EA8" s="1118"/>
      <c r="EB8" s="1118"/>
      <c r="EC8" s="1118"/>
      <c r="ED8" s="1118"/>
      <c r="EE8" s="1118"/>
      <c r="EF8" s="1118"/>
      <c r="EG8" s="1118"/>
      <c r="EH8" s="1118"/>
      <c r="EI8" s="1118"/>
      <c r="EJ8" s="1118"/>
      <c r="EK8" s="1118"/>
      <c r="EL8" s="1118"/>
      <c r="EM8" s="1118"/>
      <c r="EN8" s="1118"/>
      <c r="EO8" s="1118"/>
      <c r="EP8" s="1118"/>
      <c r="EQ8" s="1118"/>
      <c r="ER8" s="1118"/>
      <c r="ES8" s="1118"/>
      <c r="ET8" s="1118"/>
      <c r="EU8" s="1118"/>
      <c r="EV8" s="1118"/>
      <c r="EW8" s="1118"/>
      <c r="EX8" s="1118"/>
      <c r="EY8" s="1118"/>
      <c r="EZ8" s="1118"/>
      <c r="FA8" s="1118"/>
      <c r="FB8" s="1118"/>
      <c r="FC8" s="1118"/>
      <c r="FD8" s="1118"/>
      <c r="FE8" s="1118"/>
      <c r="FF8" s="1118"/>
      <c r="FG8" s="1118"/>
      <c r="FH8" s="1118"/>
      <c r="FI8" s="1118"/>
      <c r="FJ8" s="1118"/>
      <c r="FK8" s="1118"/>
      <c r="FL8" s="1118"/>
      <c r="FM8" s="1118"/>
      <c r="FN8" s="1118"/>
      <c r="FO8" s="1118"/>
      <c r="FP8" s="1118"/>
      <c r="FQ8" s="1118"/>
      <c r="FR8" s="1118"/>
      <c r="FS8" s="1118"/>
      <c r="FT8" s="1118"/>
      <c r="FU8" s="1118"/>
      <c r="FV8" s="1118"/>
      <c r="FW8" s="1118"/>
      <c r="FX8" s="1118"/>
      <c r="FY8" s="1118"/>
      <c r="FZ8" s="1118"/>
      <c r="GA8" s="1118"/>
      <c r="GB8" s="1118"/>
      <c r="GC8" s="1118"/>
      <c r="GD8" s="1118"/>
      <c r="GE8" s="1118"/>
      <c r="GF8" s="1118"/>
      <c r="GG8" s="1118"/>
      <c r="GH8" s="1118"/>
      <c r="GI8" s="1118"/>
      <c r="GJ8" s="1118"/>
      <c r="GK8" s="1118"/>
      <c r="GL8" s="1118"/>
      <c r="GM8" s="1118"/>
      <c r="GN8" s="1118"/>
      <c r="GO8" s="1118"/>
      <c r="GP8" s="1118"/>
      <c r="GQ8" s="1118"/>
      <c r="GR8" s="1118"/>
      <c r="GS8" s="1118"/>
      <c r="GT8" s="1118"/>
      <c r="GU8" s="1118"/>
      <c r="GV8" s="1118"/>
      <c r="GW8" s="1118"/>
      <c r="GX8" s="1118"/>
      <c r="GY8" s="1118"/>
      <c r="GZ8" s="1118"/>
      <c r="HA8" s="1118"/>
      <c r="HB8" s="1118"/>
      <c r="HC8" s="1118"/>
      <c r="HD8" s="1118"/>
      <c r="HE8" s="1118"/>
      <c r="HF8" s="1118"/>
      <c r="HG8" s="1118"/>
      <c r="HH8" s="1118"/>
      <c r="HI8" s="1118"/>
      <c r="HJ8" s="1118"/>
      <c r="HK8" s="1118"/>
      <c r="HL8" s="1118"/>
      <c r="HM8" s="1118"/>
      <c r="HN8" s="1118"/>
      <c r="HO8" s="1118"/>
      <c r="HP8" s="1118"/>
      <c r="HQ8" s="1118"/>
      <c r="HR8" s="1118"/>
      <c r="HS8" s="1118"/>
      <c r="HT8" s="1118"/>
      <c r="HU8" s="1118"/>
      <c r="HV8" s="1118"/>
      <c r="HW8" s="1118"/>
      <c r="HX8" s="1118"/>
      <c r="HY8" s="1118"/>
      <c r="HZ8" s="1118"/>
      <c r="IA8" s="1118"/>
      <c r="IB8" s="1118"/>
      <c r="IC8" s="1118"/>
      <c r="ID8" s="1118"/>
      <c r="IE8" s="1118"/>
      <c r="IF8" s="1118"/>
      <c r="IG8" s="1118"/>
      <c r="IH8" s="1118"/>
      <c r="II8" s="1118"/>
      <c r="IJ8" s="1118"/>
      <c r="IK8" s="1118"/>
      <c r="IL8" s="1118"/>
      <c r="IM8" s="1118"/>
      <c r="IN8" s="1118"/>
      <c r="IO8" s="1118"/>
      <c r="IP8" s="1118"/>
      <c r="IQ8" s="1118"/>
      <c r="IR8" s="1118"/>
      <c r="IS8" s="1118"/>
      <c r="IT8" s="1118"/>
      <c r="IU8" s="1118"/>
    </row>
    <row r="9" spans="1:255" ht="15.75" customHeight="1" thickTop="1" x14ac:dyDescent="0.4">
      <c r="A9" s="981"/>
      <c r="B9" s="940"/>
      <c r="C9" s="1017"/>
      <c r="D9" s="979"/>
      <c r="E9" s="935"/>
      <c r="F9" s="1118"/>
      <c r="G9" s="1118"/>
      <c r="H9" s="1118"/>
      <c r="I9" s="1118"/>
      <c r="J9" s="1118"/>
      <c r="K9" s="1118"/>
      <c r="L9" s="1118"/>
      <c r="M9" s="1118"/>
      <c r="N9" s="1118"/>
      <c r="O9" s="1118"/>
      <c r="P9" s="1118"/>
      <c r="Q9" s="1118"/>
      <c r="R9" s="1118"/>
      <c r="S9" s="1118"/>
      <c r="T9" s="1118"/>
      <c r="U9" s="1118"/>
      <c r="V9" s="1118"/>
      <c r="W9" s="1118"/>
      <c r="X9" s="1118"/>
      <c r="Y9" s="1118"/>
      <c r="Z9" s="1118"/>
      <c r="AA9" s="1118"/>
      <c r="AB9" s="1118"/>
      <c r="AC9" s="1118"/>
      <c r="AD9" s="1118"/>
      <c r="AE9" s="1118"/>
      <c r="AF9" s="1118"/>
      <c r="AG9" s="1118"/>
      <c r="AH9" s="1118"/>
      <c r="AI9" s="1118"/>
      <c r="AJ9" s="1118"/>
      <c r="AK9" s="1118"/>
      <c r="AL9" s="1118"/>
      <c r="AM9" s="1118"/>
      <c r="AN9" s="1118"/>
      <c r="AO9" s="1118"/>
      <c r="AP9" s="1118"/>
      <c r="AQ9" s="1118"/>
      <c r="AR9" s="1118"/>
      <c r="AS9" s="1118"/>
      <c r="AT9" s="1118"/>
      <c r="AU9" s="1118"/>
      <c r="AV9" s="1118"/>
      <c r="AW9" s="1118"/>
      <c r="AX9" s="1118"/>
      <c r="AY9" s="1118"/>
      <c r="AZ9" s="1118"/>
      <c r="BA9" s="1118"/>
      <c r="BB9" s="1118"/>
      <c r="BC9" s="1118"/>
      <c r="BD9" s="1118"/>
      <c r="BE9" s="1118"/>
      <c r="BF9" s="1118"/>
      <c r="BG9" s="1118"/>
      <c r="BH9" s="1118"/>
      <c r="BI9" s="1118"/>
      <c r="BJ9" s="1118"/>
      <c r="BK9" s="1118"/>
      <c r="BL9" s="1118"/>
      <c r="BM9" s="1118"/>
      <c r="BN9" s="1118"/>
      <c r="BO9" s="1118"/>
      <c r="BP9" s="1118"/>
      <c r="BQ9" s="1118"/>
      <c r="BR9" s="1118"/>
      <c r="BS9" s="1118"/>
      <c r="BT9" s="1118"/>
      <c r="BU9" s="1118"/>
      <c r="BV9" s="1118"/>
      <c r="BW9" s="1118"/>
      <c r="BX9" s="1118"/>
      <c r="BY9" s="1118"/>
      <c r="BZ9" s="1118"/>
      <c r="CA9" s="1118"/>
      <c r="CB9" s="1118"/>
      <c r="CC9" s="1118"/>
      <c r="CD9" s="1118"/>
      <c r="CE9" s="1118"/>
      <c r="CF9" s="1118"/>
      <c r="CG9" s="1118"/>
      <c r="CH9" s="1118"/>
      <c r="CI9" s="1118"/>
      <c r="CJ9" s="1118"/>
      <c r="CK9" s="1118"/>
      <c r="CL9" s="1118"/>
      <c r="CM9" s="1118"/>
      <c r="CN9" s="1118"/>
      <c r="CO9" s="1118"/>
      <c r="CP9" s="1118"/>
      <c r="CQ9" s="1118"/>
      <c r="CR9" s="1118"/>
      <c r="CS9" s="1118"/>
      <c r="CT9" s="1118"/>
      <c r="CU9" s="1118"/>
      <c r="CV9" s="1118"/>
      <c r="CW9" s="1118"/>
      <c r="CX9" s="1118"/>
      <c r="CY9" s="1118"/>
      <c r="CZ9" s="1118"/>
      <c r="DA9" s="1118"/>
      <c r="DB9" s="1118"/>
      <c r="DC9" s="1118"/>
      <c r="DD9" s="1118"/>
      <c r="DE9" s="1118"/>
      <c r="DF9" s="1118"/>
      <c r="DG9" s="1118"/>
      <c r="DH9" s="1118"/>
      <c r="DI9" s="1118"/>
      <c r="DJ9" s="1118"/>
      <c r="DK9" s="1118"/>
      <c r="DL9" s="1118"/>
      <c r="DM9" s="1118"/>
      <c r="DN9" s="1118"/>
      <c r="DO9" s="1118"/>
      <c r="DP9" s="1118"/>
      <c r="DQ9" s="1118"/>
      <c r="DR9" s="1118"/>
      <c r="DS9" s="1118"/>
      <c r="DT9" s="1118"/>
      <c r="DU9" s="1118"/>
      <c r="DV9" s="1118"/>
      <c r="DW9" s="1118"/>
      <c r="DX9" s="1118"/>
      <c r="DY9" s="1118"/>
      <c r="DZ9" s="1118"/>
      <c r="EA9" s="1118"/>
      <c r="EB9" s="1118"/>
      <c r="EC9" s="1118"/>
      <c r="ED9" s="1118"/>
      <c r="EE9" s="1118"/>
      <c r="EF9" s="1118"/>
      <c r="EG9" s="1118"/>
      <c r="EH9" s="1118"/>
      <c r="EI9" s="1118"/>
      <c r="EJ9" s="1118"/>
      <c r="EK9" s="1118"/>
      <c r="EL9" s="1118"/>
      <c r="EM9" s="1118"/>
      <c r="EN9" s="1118"/>
      <c r="EO9" s="1118"/>
      <c r="EP9" s="1118"/>
      <c r="EQ9" s="1118"/>
      <c r="ER9" s="1118"/>
      <c r="ES9" s="1118"/>
      <c r="ET9" s="1118"/>
      <c r="EU9" s="1118"/>
      <c r="EV9" s="1118"/>
      <c r="EW9" s="1118"/>
      <c r="EX9" s="1118"/>
      <c r="EY9" s="1118"/>
      <c r="EZ9" s="1118"/>
      <c r="FA9" s="1118"/>
      <c r="FB9" s="1118"/>
      <c r="FC9" s="1118"/>
      <c r="FD9" s="1118"/>
      <c r="FE9" s="1118"/>
      <c r="FF9" s="1118"/>
      <c r="FG9" s="1118"/>
      <c r="FH9" s="1118"/>
      <c r="FI9" s="1118"/>
      <c r="FJ9" s="1118"/>
      <c r="FK9" s="1118"/>
      <c r="FL9" s="1118"/>
      <c r="FM9" s="1118"/>
      <c r="FN9" s="1118"/>
      <c r="FO9" s="1118"/>
      <c r="FP9" s="1118"/>
      <c r="FQ9" s="1118"/>
      <c r="FR9" s="1118"/>
      <c r="FS9" s="1118"/>
      <c r="FT9" s="1118"/>
      <c r="FU9" s="1118"/>
      <c r="FV9" s="1118"/>
      <c r="FW9" s="1118"/>
      <c r="FX9" s="1118"/>
      <c r="FY9" s="1118"/>
      <c r="FZ9" s="1118"/>
      <c r="GA9" s="1118"/>
      <c r="GB9" s="1118"/>
      <c r="GC9" s="1118"/>
      <c r="GD9" s="1118"/>
      <c r="GE9" s="1118"/>
      <c r="GF9" s="1118"/>
      <c r="GG9" s="1118"/>
      <c r="GH9" s="1118"/>
      <c r="GI9" s="1118"/>
      <c r="GJ9" s="1118"/>
      <c r="GK9" s="1118"/>
      <c r="GL9" s="1118"/>
      <c r="GM9" s="1118"/>
      <c r="GN9" s="1118"/>
      <c r="GO9" s="1118"/>
      <c r="GP9" s="1118"/>
      <c r="GQ9" s="1118"/>
      <c r="GR9" s="1118"/>
      <c r="GS9" s="1118"/>
      <c r="GT9" s="1118"/>
      <c r="GU9" s="1118"/>
      <c r="GV9" s="1118"/>
      <c r="GW9" s="1118"/>
      <c r="GX9" s="1118"/>
      <c r="GY9" s="1118"/>
      <c r="GZ9" s="1118"/>
      <c r="HA9" s="1118"/>
      <c r="HB9" s="1118"/>
      <c r="HC9" s="1118"/>
      <c r="HD9" s="1118"/>
      <c r="HE9" s="1118"/>
      <c r="HF9" s="1118"/>
      <c r="HG9" s="1118"/>
      <c r="HH9" s="1118"/>
      <c r="HI9" s="1118"/>
      <c r="HJ9" s="1118"/>
      <c r="HK9" s="1118"/>
      <c r="HL9" s="1118"/>
      <c r="HM9" s="1118"/>
      <c r="HN9" s="1118"/>
      <c r="HO9" s="1118"/>
      <c r="HP9" s="1118"/>
      <c r="HQ9" s="1118"/>
      <c r="HR9" s="1118"/>
      <c r="HS9" s="1118"/>
      <c r="HT9" s="1118"/>
      <c r="HU9" s="1118"/>
      <c r="HV9" s="1118"/>
      <c r="HW9" s="1118"/>
      <c r="HX9" s="1118"/>
      <c r="HY9" s="1118"/>
      <c r="HZ9" s="1118"/>
      <c r="IA9" s="1118"/>
      <c r="IB9" s="1118"/>
      <c r="IC9" s="1118"/>
      <c r="ID9" s="1118"/>
      <c r="IE9" s="1118"/>
      <c r="IF9" s="1118"/>
      <c r="IG9" s="1118"/>
      <c r="IH9" s="1118"/>
      <c r="II9" s="1118"/>
      <c r="IJ9" s="1118"/>
      <c r="IK9" s="1118"/>
      <c r="IL9" s="1118"/>
      <c r="IM9" s="1118"/>
      <c r="IN9" s="1118"/>
      <c r="IO9" s="1118"/>
      <c r="IP9" s="1118"/>
      <c r="IQ9" s="1118"/>
      <c r="IR9" s="1118"/>
      <c r="IS9" s="1118"/>
      <c r="IT9" s="1118"/>
      <c r="IU9" s="1118"/>
    </row>
    <row r="10" spans="1:255" s="926" customFormat="1" ht="15.75" customHeight="1" x14ac:dyDescent="0.4">
      <c r="A10" s="973"/>
      <c r="B10" s="938"/>
      <c r="C10" s="998"/>
      <c r="D10" s="970"/>
      <c r="E10" s="924"/>
      <c r="F10" s="1118"/>
      <c r="G10" s="1118"/>
      <c r="H10" s="1118"/>
      <c r="I10" s="1118"/>
      <c r="J10" s="1118"/>
      <c r="K10" s="1118"/>
      <c r="L10" s="1118"/>
      <c r="M10" s="1118"/>
      <c r="N10" s="1118"/>
      <c r="O10" s="1118"/>
      <c r="P10" s="1118"/>
      <c r="Q10" s="1118"/>
      <c r="R10" s="1118"/>
      <c r="S10" s="1118"/>
      <c r="T10" s="1118"/>
      <c r="U10" s="1118"/>
      <c r="V10" s="1118"/>
      <c r="W10" s="1118"/>
      <c r="X10" s="1118"/>
      <c r="Y10" s="1118"/>
      <c r="Z10" s="1118"/>
      <c r="AA10" s="1118"/>
      <c r="AB10" s="1118"/>
      <c r="AC10" s="1118"/>
      <c r="AD10" s="1118"/>
      <c r="AE10" s="1118"/>
      <c r="AF10" s="1118"/>
      <c r="AG10" s="1118"/>
      <c r="AH10" s="1118"/>
      <c r="AI10" s="1118"/>
      <c r="AJ10" s="1118"/>
      <c r="AK10" s="1118"/>
      <c r="AL10" s="1118"/>
      <c r="AM10" s="1118"/>
      <c r="AN10" s="1118"/>
      <c r="AO10" s="1118"/>
      <c r="AP10" s="1118"/>
      <c r="AQ10" s="1118"/>
      <c r="AR10" s="1118"/>
      <c r="AS10" s="1118"/>
      <c r="AT10" s="1118"/>
      <c r="AU10" s="1118"/>
      <c r="AV10" s="1118"/>
      <c r="AW10" s="1118"/>
      <c r="AX10" s="1118"/>
      <c r="AY10" s="1118"/>
      <c r="AZ10" s="1118"/>
      <c r="BA10" s="1118"/>
      <c r="BB10" s="1118"/>
      <c r="BC10" s="1118"/>
      <c r="BD10" s="1118"/>
      <c r="BE10" s="1118"/>
      <c r="BF10" s="1118"/>
      <c r="BG10" s="1118"/>
      <c r="BH10" s="1118"/>
      <c r="BI10" s="1118"/>
      <c r="BJ10" s="1118"/>
      <c r="BK10" s="1118"/>
      <c r="BL10" s="1118"/>
      <c r="BM10" s="1118"/>
      <c r="BN10" s="1118"/>
      <c r="BO10" s="1118"/>
      <c r="BP10" s="1118"/>
      <c r="BQ10" s="1118"/>
      <c r="BR10" s="1118"/>
      <c r="BS10" s="1118"/>
      <c r="BT10" s="1118"/>
      <c r="BU10" s="1118"/>
      <c r="BV10" s="1118"/>
      <c r="BW10" s="1118"/>
      <c r="BX10" s="1118"/>
      <c r="BY10" s="1118"/>
      <c r="BZ10" s="1118"/>
      <c r="CA10" s="1118"/>
      <c r="CB10" s="1118"/>
      <c r="CC10" s="1118"/>
      <c r="CD10" s="1118"/>
      <c r="CE10" s="1118"/>
      <c r="CF10" s="1118"/>
      <c r="CG10" s="1118"/>
      <c r="CH10" s="1118"/>
      <c r="CI10" s="1118"/>
      <c r="CJ10" s="1118"/>
      <c r="CK10" s="1118"/>
      <c r="CL10" s="1118"/>
      <c r="CM10" s="1118"/>
      <c r="CN10" s="1118"/>
      <c r="CO10" s="1118"/>
      <c r="CP10" s="1118"/>
      <c r="CQ10" s="1118"/>
      <c r="CR10" s="1118"/>
      <c r="CS10" s="1118"/>
      <c r="CT10" s="1118"/>
      <c r="CU10" s="1118"/>
      <c r="CV10" s="1118"/>
      <c r="CW10" s="1118"/>
      <c r="CX10" s="1118"/>
      <c r="CY10" s="1118"/>
      <c r="CZ10" s="1118"/>
      <c r="DA10" s="1118"/>
      <c r="DB10" s="1118"/>
      <c r="DC10" s="1118"/>
      <c r="DD10" s="1118"/>
      <c r="DE10" s="1118"/>
      <c r="DF10" s="1118"/>
      <c r="DG10" s="1118"/>
      <c r="DH10" s="1118"/>
      <c r="DI10" s="1118"/>
      <c r="DJ10" s="1118"/>
      <c r="DK10" s="1118"/>
      <c r="DL10" s="1118"/>
      <c r="DM10" s="1118"/>
      <c r="DN10" s="1118"/>
      <c r="DO10" s="1118"/>
      <c r="DP10" s="1118"/>
      <c r="DQ10" s="1118"/>
      <c r="DR10" s="1118"/>
      <c r="DS10" s="1118"/>
      <c r="DT10" s="1118"/>
      <c r="DU10" s="1118"/>
      <c r="DV10" s="1118"/>
      <c r="DW10" s="1118"/>
      <c r="DX10" s="1118"/>
      <c r="DY10" s="1118"/>
      <c r="DZ10" s="1118"/>
      <c r="EA10" s="1118"/>
      <c r="EB10" s="1118"/>
      <c r="EC10" s="1118"/>
      <c r="ED10" s="1118"/>
      <c r="EE10" s="1118"/>
      <c r="EF10" s="1118"/>
      <c r="EG10" s="1118"/>
      <c r="EH10" s="1118"/>
      <c r="EI10" s="1118"/>
      <c r="EJ10" s="1118"/>
      <c r="EK10" s="1118"/>
      <c r="EL10" s="1118"/>
      <c r="EM10" s="1118"/>
      <c r="EN10" s="1118"/>
      <c r="EO10" s="1118"/>
      <c r="EP10" s="1118"/>
      <c r="EQ10" s="1118"/>
      <c r="ER10" s="1118"/>
      <c r="ES10" s="1118"/>
      <c r="ET10" s="1118"/>
      <c r="EU10" s="1118"/>
      <c r="EV10" s="1118"/>
      <c r="EW10" s="1118"/>
      <c r="EX10" s="1118"/>
      <c r="EY10" s="1118"/>
      <c r="EZ10" s="1118"/>
      <c r="FA10" s="1118"/>
      <c r="FB10" s="1118"/>
      <c r="FC10" s="1118"/>
      <c r="FD10" s="1118"/>
      <c r="FE10" s="1118"/>
      <c r="FF10" s="1118"/>
      <c r="FG10" s="1118"/>
      <c r="FH10" s="1118"/>
      <c r="FI10" s="1118"/>
      <c r="FJ10" s="1118"/>
      <c r="FK10" s="1118"/>
      <c r="FL10" s="1118"/>
      <c r="FM10" s="1118"/>
      <c r="FN10" s="1118"/>
      <c r="FO10" s="1118"/>
      <c r="FP10" s="1118"/>
      <c r="FQ10" s="1118"/>
      <c r="FR10" s="1118"/>
      <c r="FS10" s="1118"/>
      <c r="FT10" s="1118"/>
      <c r="FU10" s="1118"/>
      <c r="FV10" s="1118"/>
      <c r="FW10" s="1118"/>
      <c r="FX10" s="1118"/>
      <c r="FY10" s="1118"/>
      <c r="FZ10" s="1118"/>
      <c r="GA10" s="1118"/>
      <c r="GB10" s="1118"/>
      <c r="GC10" s="1118"/>
      <c r="GD10" s="1118"/>
      <c r="GE10" s="1118"/>
      <c r="GF10" s="1118"/>
      <c r="GG10" s="1118"/>
      <c r="GH10" s="1118"/>
      <c r="GI10" s="1118"/>
      <c r="GJ10" s="1118"/>
      <c r="GK10" s="1118"/>
      <c r="GL10" s="1118"/>
      <c r="GM10" s="1118"/>
      <c r="GN10" s="1118"/>
      <c r="GO10" s="1118"/>
      <c r="GP10" s="1118"/>
      <c r="GQ10" s="1118"/>
      <c r="GR10" s="1118"/>
      <c r="GS10" s="1118"/>
      <c r="GT10" s="1118"/>
      <c r="GU10" s="1118"/>
      <c r="GV10" s="1118"/>
      <c r="GW10" s="1118"/>
      <c r="GX10" s="1118"/>
      <c r="GY10" s="1118"/>
      <c r="GZ10" s="1118"/>
      <c r="HA10" s="1118"/>
      <c r="HB10" s="1118"/>
      <c r="HC10" s="1118"/>
      <c r="HD10" s="1118"/>
      <c r="HE10" s="1118"/>
      <c r="HF10" s="1118"/>
      <c r="HG10" s="1118"/>
      <c r="HH10" s="1118"/>
      <c r="HI10" s="1118"/>
      <c r="HJ10" s="1118"/>
      <c r="HK10" s="1118"/>
      <c r="HL10" s="1118"/>
      <c r="HM10" s="1118"/>
      <c r="HN10" s="1118"/>
      <c r="HO10" s="1118"/>
      <c r="HP10" s="1118"/>
      <c r="HQ10" s="1118"/>
      <c r="HR10" s="1118"/>
      <c r="HS10" s="1118"/>
      <c r="HT10" s="1118"/>
      <c r="HU10" s="1118"/>
      <c r="HV10" s="1118"/>
      <c r="HW10" s="1118"/>
      <c r="HX10" s="1118"/>
      <c r="HY10" s="1118"/>
      <c r="HZ10" s="1118"/>
      <c r="IA10" s="1118"/>
      <c r="IB10" s="1118"/>
      <c r="IC10" s="1118"/>
      <c r="ID10" s="1118"/>
      <c r="IE10" s="1118"/>
      <c r="IF10" s="1118"/>
      <c r="IG10" s="1118"/>
      <c r="IH10" s="1118"/>
      <c r="II10" s="1118"/>
      <c r="IJ10" s="1118"/>
      <c r="IK10" s="1118"/>
      <c r="IL10" s="1118"/>
      <c r="IM10" s="1118"/>
      <c r="IN10" s="1118"/>
      <c r="IO10" s="1118"/>
      <c r="IP10" s="1118"/>
      <c r="IQ10" s="1118"/>
      <c r="IR10" s="1118"/>
      <c r="IS10" s="1118"/>
      <c r="IT10" s="1118"/>
      <c r="IU10" s="1118"/>
    </row>
    <row r="11" spans="1:255" s="926" customFormat="1" ht="15.75" customHeight="1" x14ac:dyDescent="0.4">
      <c r="A11" s="977" t="s">
        <v>1259</v>
      </c>
      <c r="B11" s="938"/>
      <c r="C11" s="998"/>
      <c r="D11" s="970"/>
      <c r="E11" s="924"/>
      <c r="F11" s="1118"/>
      <c r="G11" s="1118"/>
      <c r="H11" s="1118"/>
      <c r="I11" s="1118"/>
      <c r="J11" s="1118"/>
      <c r="K11" s="1118"/>
      <c r="L11" s="1118"/>
      <c r="M11" s="1118"/>
      <c r="N11" s="1118"/>
      <c r="O11" s="1118"/>
      <c r="P11" s="1118"/>
      <c r="Q11" s="1118"/>
      <c r="R11" s="1118"/>
      <c r="S11" s="1118"/>
      <c r="T11" s="1118"/>
      <c r="U11" s="1118"/>
      <c r="V11" s="1118"/>
      <c r="W11" s="1118"/>
      <c r="X11" s="1118"/>
      <c r="Y11" s="1118"/>
      <c r="Z11" s="1118"/>
      <c r="AA11" s="1118"/>
      <c r="AB11" s="1118"/>
      <c r="AC11" s="1118"/>
      <c r="AD11" s="1118"/>
      <c r="AE11" s="1118"/>
      <c r="AF11" s="1118"/>
      <c r="AG11" s="1118"/>
      <c r="AH11" s="1118"/>
      <c r="AI11" s="1118"/>
      <c r="AJ11" s="1118"/>
      <c r="AK11" s="1118"/>
      <c r="AL11" s="1118"/>
      <c r="AM11" s="1118"/>
      <c r="AN11" s="1118"/>
      <c r="AO11" s="1118"/>
      <c r="AP11" s="1118"/>
      <c r="AQ11" s="1118"/>
      <c r="AR11" s="1118"/>
      <c r="AS11" s="1118"/>
      <c r="AT11" s="1118"/>
      <c r="AU11" s="1118"/>
      <c r="AV11" s="1118"/>
      <c r="AW11" s="1118"/>
      <c r="AX11" s="1118"/>
      <c r="AY11" s="1118"/>
      <c r="AZ11" s="1118"/>
      <c r="BA11" s="1118"/>
      <c r="BB11" s="1118"/>
      <c r="BC11" s="1118"/>
      <c r="BD11" s="1118"/>
      <c r="BE11" s="1118"/>
      <c r="BF11" s="1118"/>
      <c r="BG11" s="1118"/>
      <c r="BH11" s="1118"/>
      <c r="BI11" s="1118"/>
      <c r="BJ11" s="1118"/>
      <c r="BK11" s="1118"/>
      <c r="BL11" s="1118"/>
      <c r="BM11" s="1118"/>
      <c r="BN11" s="1118"/>
      <c r="BO11" s="1118"/>
      <c r="BP11" s="1118"/>
      <c r="BQ11" s="1118"/>
      <c r="BR11" s="1118"/>
      <c r="BS11" s="1118"/>
      <c r="BT11" s="1118"/>
      <c r="BU11" s="1118"/>
      <c r="BV11" s="1118"/>
      <c r="BW11" s="1118"/>
      <c r="BX11" s="1118"/>
      <c r="BY11" s="1118"/>
      <c r="BZ11" s="1118"/>
      <c r="CA11" s="1118"/>
      <c r="CB11" s="1118"/>
      <c r="CC11" s="1118"/>
      <c r="CD11" s="1118"/>
      <c r="CE11" s="1118"/>
      <c r="CF11" s="1118"/>
      <c r="CG11" s="1118"/>
      <c r="CH11" s="1118"/>
      <c r="CI11" s="1118"/>
      <c r="CJ11" s="1118"/>
      <c r="CK11" s="1118"/>
      <c r="CL11" s="1118"/>
      <c r="CM11" s="1118"/>
      <c r="CN11" s="1118"/>
      <c r="CO11" s="1118"/>
      <c r="CP11" s="1118"/>
      <c r="CQ11" s="1118"/>
      <c r="CR11" s="1118"/>
      <c r="CS11" s="1118"/>
      <c r="CT11" s="1118"/>
      <c r="CU11" s="1118"/>
      <c r="CV11" s="1118"/>
      <c r="CW11" s="1118"/>
      <c r="CX11" s="1118"/>
      <c r="CY11" s="1118"/>
      <c r="CZ11" s="1118"/>
      <c r="DA11" s="1118"/>
      <c r="DB11" s="1118"/>
      <c r="DC11" s="1118"/>
      <c r="DD11" s="1118"/>
      <c r="DE11" s="1118"/>
      <c r="DF11" s="1118"/>
      <c r="DG11" s="1118"/>
      <c r="DH11" s="1118"/>
      <c r="DI11" s="1118"/>
      <c r="DJ11" s="1118"/>
      <c r="DK11" s="1118"/>
      <c r="DL11" s="1118"/>
      <c r="DM11" s="1118"/>
      <c r="DN11" s="1118"/>
      <c r="DO11" s="1118"/>
      <c r="DP11" s="1118"/>
      <c r="DQ11" s="1118"/>
      <c r="DR11" s="1118"/>
      <c r="DS11" s="1118"/>
      <c r="DT11" s="1118"/>
      <c r="DU11" s="1118"/>
      <c r="DV11" s="1118"/>
      <c r="DW11" s="1118"/>
      <c r="DX11" s="1118"/>
      <c r="DY11" s="1118"/>
      <c r="DZ11" s="1118"/>
      <c r="EA11" s="1118"/>
      <c r="EB11" s="1118"/>
      <c r="EC11" s="1118"/>
      <c r="ED11" s="1118"/>
      <c r="EE11" s="1118"/>
      <c r="EF11" s="1118"/>
      <c r="EG11" s="1118"/>
      <c r="EH11" s="1118"/>
      <c r="EI11" s="1118"/>
      <c r="EJ11" s="1118"/>
      <c r="EK11" s="1118"/>
      <c r="EL11" s="1118"/>
      <c r="EM11" s="1118"/>
      <c r="EN11" s="1118"/>
      <c r="EO11" s="1118"/>
      <c r="EP11" s="1118"/>
      <c r="EQ11" s="1118"/>
      <c r="ER11" s="1118"/>
      <c r="ES11" s="1118"/>
      <c r="ET11" s="1118"/>
      <c r="EU11" s="1118"/>
      <c r="EV11" s="1118"/>
      <c r="EW11" s="1118"/>
      <c r="EX11" s="1118"/>
      <c r="EY11" s="1118"/>
      <c r="EZ11" s="1118"/>
      <c r="FA11" s="1118"/>
      <c r="FB11" s="1118"/>
      <c r="FC11" s="1118"/>
      <c r="FD11" s="1118"/>
      <c r="FE11" s="1118"/>
      <c r="FF11" s="1118"/>
      <c r="FG11" s="1118"/>
      <c r="FH11" s="1118"/>
      <c r="FI11" s="1118"/>
      <c r="FJ11" s="1118"/>
      <c r="FK11" s="1118"/>
      <c r="FL11" s="1118"/>
      <c r="FM11" s="1118"/>
      <c r="FN11" s="1118"/>
      <c r="FO11" s="1118"/>
      <c r="FP11" s="1118"/>
      <c r="FQ11" s="1118"/>
      <c r="FR11" s="1118"/>
      <c r="FS11" s="1118"/>
      <c r="FT11" s="1118"/>
      <c r="FU11" s="1118"/>
      <c r="FV11" s="1118"/>
      <c r="FW11" s="1118"/>
      <c r="FX11" s="1118"/>
      <c r="FY11" s="1118"/>
      <c r="FZ11" s="1118"/>
      <c r="GA11" s="1118"/>
      <c r="GB11" s="1118"/>
      <c r="GC11" s="1118"/>
      <c r="GD11" s="1118"/>
      <c r="GE11" s="1118"/>
      <c r="GF11" s="1118"/>
      <c r="GG11" s="1118"/>
      <c r="GH11" s="1118"/>
      <c r="GI11" s="1118"/>
      <c r="GJ11" s="1118"/>
      <c r="GK11" s="1118"/>
      <c r="GL11" s="1118"/>
      <c r="GM11" s="1118"/>
      <c r="GN11" s="1118"/>
      <c r="GO11" s="1118"/>
      <c r="GP11" s="1118"/>
      <c r="GQ11" s="1118"/>
      <c r="GR11" s="1118"/>
      <c r="GS11" s="1118"/>
      <c r="GT11" s="1118"/>
      <c r="GU11" s="1118"/>
      <c r="GV11" s="1118"/>
      <c r="GW11" s="1118"/>
      <c r="GX11" s="1118"/>
      <c r="GY11" s="1118"/>
      <c r="GZ11" s="1118"/>
      <c r="HA11" s="1118"/>
      <c r="HB11" s="1118"/>
      <c r="HC11" s="1118"/>
      <c r="HD11" s="1118"/>
      <c r="HE11" s="1118"/>
      <c r="HF11" s="1118"/>
      <c r="HG11" s="1118"/>
      <c r="HH11" s="1118"/>
      <c r="HI11" s="1118"/>
      <c r="HJ11" s="1118"/>
      <c r="HK11" s="1118"/>
      <c r="HL11" s="1118"/>
      <c r="HM11" s="1118"/>
      <c r="HN11" s="1118"/>
      <c r="HO11" s="1118"/>
      <c r="HP11" s="1118"/>
      <c r="HQ11" s="1118"/>
      <c r="HR11" s="1118"/>
      <c r="HS11" s="1118"/>
      <c r="HT11" s="1118"/>
      <c r="HU11" s="1118"/>
      <c r="HV11" s="1118"/>
      <c r="HW11" s="1118"/>
      <c r="HX11" s="1118"/>
      <c r="HY11" s="1118"/>
      <c r="HZ11" s="1118"/>
      <c r="IA11" s="1118"/>
      <c r="IB11" s="1118"/>
      <c r="IC11" s="1118"/>
      <c r="ID11" s="1118"/>
      <c r="IE11" s="1118"/>
      <c r="IF11" s="1118"/>
      <c r="IG11" s="1118"/>
      <c r="IH11" s="1118"/>
      <c r="II11" s="1118"/>
      <c r="IJ11" s="1118"/>
      <c r="IK11" s="1118"/>
      <c r="IL11" s="1118"/>
      <c r="IM11" s="1118"/>
      <c r="IN11" s="1118"/>
      <c r="IO11" s="1118"/>
      <c r="IP11" s="1118"/>
      <c r="IQ11" s="1118"/>
      <c r="IR11" s="1118"/>
      <c r="IS11" s="1118"/>
      <c r="IT11" s="1118"/>
      <c r="IU11" s="1118"/>
    </row>
    <row r="12" spans="1:255" s="926" customFormat="1" ht="15.75" customHeight="1" x14ac:dyDescent="0.4">
      <c r="A12" s="937" t="s">
        <v>1258</v>
      </c>
      <c r="B12" s="1119"/>
      <c r="C12" s="944"/>
      <c r="D12" s="966"/>
      <c r="E12" s="923"/>
      <c r="F12" s="1118"/>
      <c r="G12" s="1118"/>
      <c r="H12" s="1118"/>
      <c r="I12" s="1118"/>
      <c r="J12" s="1118"/>
      <c r="K12" s="1118"/>
      <c r="L12" s="1118"/>
      <c r="M12" s="1118"/>
      <c r="N12" s="1118"/>
      <c r="O12" s="1118"/>
      <c r="P12" s="1118"/>
      <c r="Q12" s="1118"/>
      <c r="R12" s="1118"/>
      <c r="S12" s="1118"/>
      <c r="T12" s="1118"/>
      <c r="U12" s="1118"/>
      <c r="V12" s="1118"/>
      <c r="W12" s="1118"/>
      <c r="X12" s="1118"/>
      <c r="Y12" s="1118"/>
      <c r="Z12" s="1118"/>
      <c r="AA12" s="1118"/>
      <c r="AB12" s="1118"/>
      <c r="AC12" s="1118"/>
      <c r="AD12" s="1118"/>
      <c r="AE12" s="1118"/>
      <c r="AF12" s="1118"/>
      <c r="AG12" s="1118"/>
      <c r="AH12" s="1118"/>
      <c r="AI12" s="1118"/>
      <c r="AJ12" s="1118"/>
      <c r="AK12" s="1118"/>
      <c r="AL12" s="1118"/>
      <c r="AM12" s="1118"/>
      <c r="AN12" s="1118"/>
      <c r="AO12" s="1118"/>
      <c r="AP12" s="1118"/>
      <c r="AQ12" s="1118"/>
      <c r="AR12" s="1118"/>
      <c r="AS12" s="1118"/>
      <c r="AT12" s="1118"/>
      <c r="AU12" s="1118"/>
      <c r="AV12" s="1118"/>
      <c r="AW12" s="1118"/>
      <c r="AX12" s="1118"/>
      <c r="AY12" s="1118"/>
      <c r="AZ12" s="1118"/>
      <c r="BA12" s="1118"/>
      <c r="BB12" s="1118"/>
      <c r="BC12" s="1118"/>
      <c r="BD12" s="1118"/>
      <c r="BE12" s="1118"/>
      <c r="BF12" s="1118"/>
      <c r="BG12" s="1118"/>
      <c r="BH12" s="1118"/>
      <c r="BI12" s="1118"/>
      <c r="BJ12" s="1118"/>
      <c r="BK12" s="1118"/>
      <c r="BL12" s="1118"/>
      <c r="BM12" s="1118"/>
      <c r="BN12" s="1118"/>
      <c r="BO12" s="1118"/>
      <c r="BP12" s="1118"/>
      <c r="BQ12" s="1118"/>
      <c r="BR12" s="1118"/>
      <c r="BS12" s="1118"/>
      <c r="BT12" s="1118"/>
      <c r="BU12" s="1118"/>
      <c r="BV12" s="1118"/>
      <c r="BW12" s="1118"/>
      <c r="BX12" s="1118"/>
      <c r="BY12" s="1118"/>
      <c r="BZ12" s="1118"/>
      <c r="CA12" s="1118"/>
      <c r="CB12" s="1118"/>
      <c r="CC12" s="1118"/>
      <c r="CD12" s="1118"/>
      <c r="CE12" s="1118"/>
      <c r="CF12" s="1118"/>
      <c r="CG12" s="1118"/>
      <c r="CH12" s="1118"/>
      <c r="CI12" s="1118"/>
      <c r="CJ12" s="1118"/>
      <c r="CK12" s="1118"/>
      <c r="CL12" s="1118"/>
      <c r="CM12" s="1118"/>
      <c r="CN12" s="1118"/>
      <c r="CO12" s="1118"/>
      <c r="CP12" s="1118"/>
      <c r="CQ12" s="1118"/>
      <c r="CR12" s="1118"/>
      <c r="CS12" s="1118"/>
      <c r="CT12" s="1118"/>
      <c r="CU12" s="1118"/>
      <c r="CV12" s="1118"/>
      <c r="CW12" s="1118"/>
      <c r="CX12" s="1118"/>
      <c r="CY12" s="1118"/>
      <c r="CZ12" s="1118"/>
      <c r="DA12" s="1118"/>
      <c r="DB12" s="1118"/>
      <c r="DC12" s="1118"/>
      <c r="DD12" s="1118"/>
      <c r="DE12" s="1118"/>
      <c r="DF12" s="1118"/>
      <c r="DG12" s="1118"/>
      <c r="DH12" s="1118"/>
      <c r="DI12" s="1118"/>
      <c r="DJ12" s="1118"/>
      <c r="DK12" s="1118"/>
      <c r="DL12" s="1118"/>
      <c r="DM12" s="1118"/>
      <c r="DN12" s="1118"/>
      <c r="DO12" s="1118"/>
      <c r="DP12" s="1118"/>
      <c r="DQ12" s="1118"/>
      <c r="DR12" s="1118"/>
      <c r="DS12" s="1118"/>
      <c r="DT12" s="1118"/>
      <c r="DU12" s="1118"/>
      <c r="DV12" s="1118"/>
      <c r="DW12" s="1118"/>
      <c r="DX12" s="1118"/>
      <c r="DY12" s="1118"/>
      <c r="DZ12" s="1118"/>
      <c r="EA12" s="1118"/>
      <c r="EB12" s="1118"/>
      <c r="EC12" s="1118"/>
      <c r="ED12" s="1118"/>
      <c r="EE12" s="1118"/>
      <c r="EF12" s="1118"/>
      <c r="EG12" s="1118"/>
      <c r="EH12" s="1118"/>
      <c r="EI12" s="1118"/>
      <c r="EJ12" s="1118"/>
      <c r="EK12" s="1118"/>
      <c r="EL12" s="1118"/>
      <c r="EM12" s="1118"/>
      <c r="EN12" s="1118"/>
      <c r="EO12" s="1118"/>
      <c r="EP12" s="1118"/>
      <c r="EQ12" s="1118"/>
      <c r="ER12" s="1118"/>
      <c r="ES12" s="1118"/>
      <c r="ET12" s="1118"/>
      <c r="EU12" s="1118"/>
      <c r="EV12" s="1118"/>
      <c r="EW12" s="1118"/>
      <c r="EX12" s="1118"/>
      <c r="EY12" s="1118"/>
      <c r="EZ12" s="1118"/>
      <c r="FA12" s="1118"/>
      <c r="FB12" s="1118"/>
      <c r="FC12" s="1118"/>
      <c r="FD12" s="1118"/>
      <c r="FE12" s="1118"/>
      <c r="FF12" s="1118"/>
      <c r="FG12" s="1118"/>
      <c r="FH12" s="1118"/>
      <c r="FI12" s="1118"/>
      <c r="FJ12" s="1118"/>
      <c r="FK12" s="1118"/>
      <c r="FL12" s="1118"/>
      <c r="FM12" s="1118"/>
      <c r="FN12" s="1118"/>
      <c r="FO12" s="1118"/>
      <c r="FP12" s="1118"/>
      <c r="FQ12" s="1118"/>
      <c r="FR12" s="1118"/>
      <c r="FS12" s="1118"/>
      <c r="FT12" s="1118"/>
      <c r="FU12" s="1118"/>
      <c r="FV12" s="1118"/>
      <c r="FW12" s="1118"/>
      <c r="FX12" s="1118"/>
      <c r="FY12" s="1118"/>
      <c r="FZ12" s="1118"/>
      <c r="GA12" s="1118"/>
      <c r="GB12" s="1118"/>
      <c r="GC12" s="1118"/>
      <c r="GD12" s="1118"/>
      <c r="GE12" s="1118"/>
      <c r="GF12" s="1118"/>
      <c r="GG12" s="1118"/>
      <c r="GH12" s="1118"/>
      <c r="GI12" s="1118"/>
      <c r="GJ12" s="1118"/>
      <c r="GK12" s="1118"/>
      <c r="GL12" s="1118"/>
      <c r="GM12" s="1118"/>
      <c r="GN12" s="1118"/>
      <c r="GO12" s="1118"/>
      <c r="GP12" s="1118"/>
      <c r="GQ12" s="1118"/>
      <c r="GR12" s="1118"/>
      <c r="GS12" s="1118"/>
      <c r="GT12" s="1118"/>
      <c r="GU12" s="1118"/>
      <c r="GV12" s="1118"/>
      <c r="GW12" s="1118"/>
      <c r="GX12" s="1118"/>
      <c r="GY12" s="1118"/>
      <c r="GZ12" s="1118"/>
      <c r="HA12" s="1118"/>
      <c r="HB12" s="1118"/>
      <c r="HC12" s="1118"/>
      <c r="HD12" s="1118"/>
      <c r="HE12" s="1118"/>
      <c r="HF12" s="1118"/>
      <c r="HG12" s="1118"/>
      <c r="HH12" s="1118"/>
      <c r="HI12" s="1118"/>
      <c r="HJ12" s="1118"/>
      <c r="HK12" s="1118"/>
      <c r="HL12" s="1118"/>
      <c r="HM12" s="1118"/>
      <c r="HN12" s="1118"/>
      <c r="HO12" s="1118"/>
      <c r="HP12" s="1118"/>
      <c r="HQ12" s="1118"/>
      <c r="HR12" s="1118"/>
      <c r="HS12" s="1118"/>
      <c r="HT12" s="1118"/>
      <c r="HU12" s="1118"/>
      <c r="HV12" s="1118"/>
      <c r="HW12" s="1118"/>
      <c r="HX12" s="1118"/>
      <c r="HY12" s="1118"/>
      <c r="HZ12" s="1118"/>
      <c r="IA12" s="1118"/>
      <c r="IB12" s="1118"/>
      <c r="IC12" s="1118"/>
      <c r="ID12" s="1118"/>
      <c r="IE12" s="1118"/>
      <c r="IF12" s="1118"/>
      <c r="IG12" s="1118"/>
      <c r="IH12" s="1118"/>
      <c r="II12" s="1118"/>
      <c r="IJ12" s="1118"/>
      <c r="IK12" s="1118"/>
      <c r="IL12" s="1118"/>
      <c r="IM12" s="1118"/>
      <c r="IN12" s="1118"/>
      <c r="IO12" s="1118"/>
      <c r="IP12" s="1118"/>
      <c r="IQ12" s="1118"/>
      <c r="IR12" s="1118"/>
      <c r="IS12" s="1118"/>
      <c r="IT12" s="1118"/>
      <c r="IU12" s="1118"/>
    </row>
    <row r="13" spans="1:255" s="926" customFormat="1" ht="15.75" customHeight="1" x14ac:dyDescent="0.4">
      <c r="A13" s="960" t="s">
        <v>1076</v>
      </c>
      <c r="B13" s="919"/>
      <c r="C13" s="944"/>
      <c r="D13" s="966"/>
      <c r="E13" s="923"/>
      <c r="F13" s="1118"/>
      <c r="G13" s="1118"/>
      <c r="H13" s="1118"/>
      <c r="I13" s="1118"/>
      <c r="J13" s="1118"/>
      <c r="K13" s="1118"/>
      <c r="L13" s="1118"/>
      <c r="M13" s="1118"/>
      <c r="N13" s="1118"/>
      <c r="O13" s="1118"/>
      <c r="P13" s="1118"/>
      <c r="Q13" s="1118"/>
      <c r="R13" s="1118"/>
      <c r="S13" s="1118"/>
      <c r="T13" s="1118"/>
      <c r="U13" s="1118"/>
      <c r="V13" s="1118"/>
      <c r="W13" s="1118"/>
      <c r="X13" s="1118"/>
      <c r="Y13" s="1118"/>
      <c r="Z13" s="1118"/>
      <c r="AA13" s="1118"/>
      <c r="AB13" s="1118"/>
      <c r="AC13" s="1118"/>
      <c r="AD13" s="1118"/>
      <c r="AE13" s="1118"/>
      <c r="AF13" s="1118"/>
      <c r="AG13" s="1118"/>
      <c r="AH13" s="1118"/>
      <c r="AI13" s="1118"/>
      <c r="AJ13" s="1118"/>
      <c r="AK13" s="1118"/>
      <c r="AL13" s="1118"/>
      <c r="AM13" s="1118"/>
      <c r="AN13" s="1118"/>
      <c r="AO13" s="1118"/>
      <c r="AP13" s="1118"/>
      <c r="AQ13" s="1118"/>
      <c r="AR13" s="1118"/>
      <c r="AS13" s="1118"/>
      <c r="AT13" s="1118"/>
      <c r="AU13" s="1118"/>
      <c r="AV13" s="1118"/>
      <c r="AW13" s="1118"/>
      <c r="AX13" s="1118"/>
      <c r="AY13" s="1118"/>
      <c r="AZ13" s="1118"/>
      <c r="BA13" s="1118"/>
      <c r="BB13" s="1118"/>
      <c r="BC13" s="1118"/>
      <c r="BD13" s="1118"/>
      <c r="BE13" s="1118"/>
      <c r="BF13" s="1118"/>
      <c r="BG13" s="1118"/>
      <c r="BH13" s="1118"/>
      <c r="BI13" s="1118"/>
      <c r="BJ13" s="1118"/>
      <c r="BK13" s="1118"/>
      <c r="BL13" s="1118"/>
      <c r="BM13" s="1118"/>
      <c r="BN13" s="1118"/>
      <c r="BO13" s="1118"/>
      <c r="BP13" s="1118"/>
      <c r="BQ13" s="1118"/>
      <c r="BR13" s="1118"/>
      <c r="BS13" s="1118"/>
      <c r="BT13" s="1118"/>
      <c r="BU13" s="1118"/>
      <c r="BV13" s="1118"/>
      <c r="BW13" s="1118"/>
      <c r="BX13" s="1118"/>
      <c r="BY13" s="1118"/>
      <c r="BZ13" s="1118"/>
      <c r="CA13" s="1118"/>
      <c r="CB13" s="1118"/>
      <c r="CC13" s="1118"/>
      <c r="CD13" s="1118"/>
      <c r="CE13" s="1118"/>
      <c r="CF13" s="1118"/>
      <c r="CG13" s="1118"/>
      <c r="CH13" s="1118"/>
      <c r="CI13" s="1118"/>
      <c r="CJ13" s="1118"/>
      <c r="CK13" s="1118"/>
      <c r="CL13" s="1118"/>
      <c r="CM13" s="1118"/>
      <c r="CN13" s="1118"/>
      <c r="CO13" s="1118"/>
      <c r="CP13" s="1118"/>
      <c r="CQ13" s="1118"/>
      <c r="CR13" s="1118"/>
      <c r="CS13" s="1118"/>
      <c r="CT13" s="1118"/>
      <c r="CU13" s="1118"/>
      <c r="CV13" s="1118"/>
      <c r="CW13" s="1118"/>
      <c r="CX13" s="1118"/>
      <c r="CY13" s="1118"/>
      <c r="CZ13" s="1118"/>
      <c r="DA13" s="1118"/>
      <c r="DB13" s="1118"/>
      <c r="DC13" s="1118"/>
      <c r="DD13" s="1118"/>
      <c r="DE13" s="1118"/>
      <c r="DF13" s="1118"/>
      <c r="DG13" s="1118"/>
      <c r="DH13" s="1118"/>
      <c r="DI13" s="1118"/>
      <c r="DJ13" s="1118"/>
      <c r="DK13" s="1118"/>
      <c r="DL13" s="1118"/>
      <c r="DM13" s="1118"/>
      <c r="DN13" s="1118"/>
      <c r="DO13" s="1118"/>
      <c r="DP13" s="1118"/>
      <c r="DQ13" s="1118"/>
      <c r="DR13" s="1118"/>
      <c r="DS13" s="1118"/>
      <c r="DT13" s="1118"/>
      <c r="DU13" s="1118"/>
      <c r="DV13" s="1118"/>
      <c r="DW13" s="1118"/>
      <c r="DX13" s="1118"/>
      <c r="DY13" s="1118"/>
      <c r="DZ13" s="1118"/>
      <c r="EA13" s="1118"/>
      <c r="EB13" s="1118"/>
      <c r="EC13" s="1118"/>
      <c r="ED13" s="1118"/>
      <c r="EE13" s="1118"/>
      <c r="EF13" s="1118"/>
      <c r="EG13" s="1118"/>
      <c r="EH13" s="1118"/>
      <c r="EI13" s="1118"/>
      <c r="EJ13" s="1118"/>
      <c r="EK13" s="1118"/>
      <c r="EL13" s="1118"/>
      <c r="EM13" s="1118"/>
      <c r="EN13" s="1118"/>
      <c r="EO13" s="1118"/>
      <c r="EP13" s="1118"/>
      <c r="EQ13" s="1118"/>
      <c r="ER13" s="1118"/>
      <c r="ES13" s="1118"/>
      <c r="ET13" s="1118"/>
      <c r="EU13" s="1118"/>
      <c r="EV13" s="1118"/>
      <c r="EW13" s="1118"/>
      <c r="EX13" s="1118"/>
      <c r="EY13" s="1118"/>
      <c r="EZ13" s="1118"/>
      <c r="FA13" s="1118"/>
      <c r="FB13" s="1118"/>
      <c r="FC13" s="1118"/>
      <c r="FD13" s="1118"/>
      <c r="FE13" s="1118"/>
      <c r="FF13" s="1118"/>
      <c r="FG13" s="1118"/>
      <c r="FH13" s="1118"/>
      <c r="FI13" s="1118"/>
      <c r="FJ13" s="1118"/>
      <c r="FK13" s="1118"/>
      <c r="FL13" s="1118"/>
      <c r="FM13" s="1118"/>
      <c r="FN13" s="1118"/>
      <c r="FO13" s="1118"/>
      <c r="FP13" s="1118"/>
      <c r="FQ13" s="1118"/>
      <c r="FR13" s="1118"/>
      <c r="FS13" s="1118"/>
      <c r="FT13" s="1118"/>
      <c r="FU13" s="1118"/>
      <c r="FV13" s="1118"/>
      <c r="FW13" s="1118"/>
      <c r="FX13" s="1118"/>
      <c r="FY13" s="1118"/>
      <c r="FZ13" s="1118"/>
      <c r="GA13" s="1118"/>
      <c r="GB13" s="1118"/>
      <c r="GC13" s="1118"/>
      <c r="GD13" s="1118"/>
      <c r="GE13" s="1118"/>
      <c r="GF13" s="1118"/>
      <c r="GG13" s="1118"/>
      <c r="GH13" s="1118"/>
      <c r="GI13" s="1118"/>
      <c r="GJ13" s="1118"/>
      <c r="GK13" s="1118"/>
      <c r="GL13" s="1118"/>
      <c r="GM13" s="1118"/>
      <c r="GN13" s="1118"/>
      <c r="GO13" s="1118"/>
      <c r="GP13" s="1118"/>
      <c r="GQ13" s="1118"/>
      <c r="GR13" s="1118"/>
      <c r="GS13" s="1118"/>
      <c r="GT13" s="1118"/>
      <c r="GU13" s="1118"/>
      <c r="GV13" s="1118"/>
      <c r="GW13" s="1118"/>
      <c r="GX13" s="1118"/>
      <c r="GY13" s="1118"/>
      <c r="GZ13" s="1118"/>
      <c r="HA13" s="1118"/>
      <c r="HB13" s="1118"/>
      <c r="HC13" s="1118"/>
      <c r="HD13" s="1118"/>
      <c r="HE13" s="1118"/>
      <c r="HF13" s="1118"/>
      <c r="HG13" s="1118"/>
      <c r="HH13" s="1118"/>
      <c r="HI13" s="1118"/>
      <c r="HJ13" s="1118"/>
      <c r="HK13" s="1118"/>
      <c r="HL13" s="1118"/>
      <c r="HM13" s="1118"/>
      <c r="HN13" s="1118"/>
      <c r="HO13" s="1118"/>
      <c r="HP13" s="1118"/>
      <c r="HQ13" s="1118"/>
      <c r="HR13" s="1118"/>
      <c r="HS13" s="1118"/>
      <c r="HT13" s="1118"/>
      <c r="HU13" s="1118"/>
      <c r="HV13" s="1118"/>
      <c r="HW13" s="1118"/>
      <c r="HX13" s="1118"/>
      <c r="HY13" s="1118"/>
      <c r="HZ13" s="1118"/>
      <c r="IA13" s="1118"/>
      <c r="IB13" s="1118"/>
      <c r="IC13" s="1118"/>
      <c r="ID13" s="1118"/>
      <c r="IE13" s="1118"/>
      <c r="IF13" s="1118"/>
      <c r="IG13" s="1118"/>
      <c r="IH13" s="1118"/>
      <c r="II13" s="1118"/>
      <c r="IJ13" s="1118"/>
      <c r="IK13" s="1118"/>
      <c r="IL13" s="1118"/>
      <c r="IM13" s="1118"/>
      <c r="IN13" s="1118"/>
      <c r="IO13" s="1118"/>
      <c r="IP13" s="1118"/>
      <c r="IQ13" s="1118"/>
      <c r="IR13" s="1118"/>
      <c r="IS13" s="1118"/>
      <c r="IT13" s="1118"/>
      <c r="IU13" s="1118"/>
    </row>
    <row r="14" spans="1:255" s="926" customFormat="1" ht="15.75" customHeight="1" x14ac:dyDescent="0.4">
      <c r="A14" s="960" t="s">
        <v>1075</v>
      </c>
      <c r="B14" s="919">
        <v>41196.93</v>
      </c>
      <c r="C14" s="984">
        <v>41100</v>
      </c>
      <c r="D14" s="956">
        <v>42744</v>
      </c>
      <c r="E14" s="919">
        <v>1644</v>
      </c>
      <c r="F14" s="1118"/>
      <c r="G14" s="1118"/>
      <c r="H14" s="1118"/>
      <c r="I14" s="1118"/>
      <c r="J14" s="1118"/>
      <c r="K14" s="1118"/>
      <c r="L14" s="1118"/>
      <c r="M14" s="1118"/>
      <c r="N14" s="1118"/>
      <c r="O14" s="1118"/>
      <c r="P14" s="1118"/>
      <c r="Q14" s="1118"/>
      <c r="R14" s="1118"/>
      <c r="S14" s="1118"/>
      <c r="T14" s="1118"/>
      <c r="U14" s="1118"/>
      <c r="V14" s="1118"/>
      <c r="W14" s="1118"/>
      <c r="X14" s="1118"/>
      <c r="Y14" s="1118"/>
      <c r="Z14" s="1118"/>
      <c r="AA14" s="1118"/>
      <c r="AB14" s="1118"/>
      <c r="AC14" s="1118"/>
      <c r="AD14" s="1118"/>
      <c r="AE14" s="1118"/>
      <c r="AF14" s="1118"/>
      <c r="AG14" s="1118"/>
      <c r="AH14" s="1118"/>
      <c r="AI14" s="1118"/>
      <c r="AJ14" s="1118"/>
      <c r="AK14" s="1118"/>
      <c r="AL14" s="1118"/>
      <c r="AM14" s="1118"/>
      <c r="AN14" s="1118"/>
      <c r="AO14" s="1118"/>
      <c r="AP14" s="1118"/>
      <c r="AQ14" s="1118"/>
      <c r="AR14" s="1118"/>
      <c r="AS14" s="1118"/>
      <c r="AT14" s="1118"/>
      <c r="AU14" s="1118"/>
      <c r="AV14" s="1118"/>
      <c r="AW14" s="1118"/>
      <c r="AX14" s="1118"/>
      <c r="AY14" s="1118"/>
      <c r="AZ14" s="1118"/>
      <c r="BA14" s="1118"/>
      <c r="BB14" s="1118"/>
      <c r="BC14" s="1118"/>
      <c r="BD14" s="1118"/>
      <c r="BE14" s="1118"/>
      <c r="BF14" s="1118"/>
      <c r="BG14" s="1118"/>
      <c r="BH14" s="1118"/>
      <c r="BI14" s="1118"/>
      <c r="BJ14" s="1118"/>
      <c r="BK14" s="1118"/>
      <c r="BL14" s="1118"/>
      <c r="BM14" s="1118"/>
      <c r="BN14" s="1118"/>
      <c r="BO14" s="1118"/>
      <c r="BP14" s="1118"/>
      <c r="BQ14" s="1118"/>
      <c r="BR14" s="1118"/>
      <c r="BS14" s="1118"/>
      <c r="BT14" s="1118"/>
      <c r="BU14" s="1118"/>
      <c r="BV14" s="1118"/>
      <c r="BW14" s="1118"/>
      <c r="BX14" s="1118"/>
      <c r="BY14" s="1118"/>
      <c r="BZ14" s="1118"/>
      <c r="CA14" s="1118"/>
      <c r="CB14" s="1118"/>
      <c r="CC14" s="1118"/>
      <c r="CD14" s="1118"/>
      <c r="CE14" s="1118"/>
      <c r="CF14" s="1118"/>
      <c r="CG14" s="1118"/>
      <c r="CH14" s="1118"/>
      <c r="CI14" s="1118"/>
      <c r="CJ14" s="1118"/>
      <c r="CK14" s="1118"/>
      <c r="CL14" s="1118"/>
      <c r="CM14" s="1118"/>
      <c r="CN14" s="1118"/>
      <c r="CO14" s="1118"/>
      <c r="CP14" s="1118"/>
      <c r="CQ14" s="1118"/>
      <c r="CR14" s="1118"/>
      <c r="CS14" s="1118"/>
      <c r="CT14" s="1118"/>
      <c r="CU14" s="1118"/>
      <c r="CV14" s="1118"/>
      <c r="CW14" s="1118"/>
      <c r="CX14" s="1118"/>
      <c r="CY14" s="1118"/>
      <c r="CZ14" s="1118"/>
      <c r="DA14" s="1118"/>
      <c r="DB14" s="1118"/>
      <c r="DC14" s="1118"/>
      <c r="DD14" s="1118"/>
      <c r="DE14" s="1118"/>
      <c r="DF14" s="1118"/>
      <c r="DG14" s="1118"/>
      <c r="DH14" s="1118"/>
      <c r="DI14" s="1118"/>
      <c r="DJ14" s="1118"/>
      <c r="DK14" s="1118"/>
      <c r="DL14" s="1118"/>
      <c r="DM14" s="1118"/>
      <c r="DN14" s="1118"/>
      <c r="DO14" s="1118"/>
      <c r="DP14" s="1118"/>
      <c r="DQ14" s="1118"/>
      <c r="DR14" s="1118"/>
      <c r="DS14" s="1118"/>
      <c r="DT14" s="1118"/>
      <c r="DU14" s="1118"/>
      <c r="DV14" s="1118"/>
      <c r="DW14" s="1118"/>
      <c r="DX14" s="1118"/>
      <c r="DY14" s="1118"/>
      <c r="DZ14" s="1118"/>
      <c r="EA14" s="1118"/>
      <c r="EB14" s="1118"/>
      <c r="EC14" s="1118"/>
      <c r="ED14" s="1118"/>
      <c r="EE14" s="1118"/>
      <c r="EF14" s="1118"/>
      <c r="EG14" s="1118"/>
      <c r="EH14" s="1118"/>
      <c r="EI14" s="1118"/>
      <c r="EJ14" s="1118"/>
      <c r="EK14" s="1118"/>
      <c r="EL14" s="1118"/>
      <c r="EM14" s="1118"/>
      <c r="EN14" s="1118"/>
      <c r="EO14" s="1118"/>
      <c r="EP14" s="1118"/>
      <c r="EQ14" s="1118"/>
      <c r="ER14" s="1118"/>
      <c r="ES14" s="1118"/>
      <c r="ET14" s="1118"/>
      <c r="EU14" s="1118"/>
      <c r="EV14" s="1118"/>
      <c r="EW14" s="1118"/>
      <c r="EX14" s="1118"/>
      <c r="EY14" s="1118"/>
      <c r="EZ14" s="1118"/>
      <c r="FA14" s="1118"/>
      <c r="FB14" s="1118"/>
      <c r="FC14" s="1118"/>
      <c r="FD14" s="1118"/>
      <c r="FE14" s="1118"/>
      <c r="FF14" s="1118"/>
      <c r="FG14" s="1118"/>
      <c r="FH14" s="1118"/>
      <c r="FI14" s="1118"/>
      <c r="FJ14" s="1118"/>
      <c r="FK14" s="1118"/>
      <c r="FL14" s="1118"/>
      <c r="FM14" s="1118"/>
      <c r="FN14" s="1118"/>
      <c r="FO14" s="1118"/>
      <c r="FP14" s="1118"/>
      <c r="FQ14" s="1118"/>
      <c r="FR14" s="1118"/>
      <c r="FS14" s="1118"/>
      <c r="FT14" s="1118"/>
      <c r="FU14" s="1118"/>
      <c r="FV14" s="1118"/>
      <c r="FW14" s="1118"/>
      <c r="FX14" s="1118"/>
      <c r="FY14" s="1118"/>
      <c r="FZ14" s="1118"/>
      <c r="GA14" s="1118"/>
      <c r="GB14" s="1118"/>
      <c r="GC14" s="1118"/>
      <c r="GD14" s="1118"/>
      <c r="GE14" s="1118"/>
      <c r="GF14" s="1118"/>
      <c r="GG14" s="1118"/>
      <c r="GH14" s="1118"/>
      <c r="GI14" s="1118"/>
      <c r="GJ14" s="1118"/>
      <c r="GK14" s="1118"/>
      <c r="GL14" s="1118"/>
      <c r="GM14" s="1118"/>
      <c r="GN14" s="1118"/>
      <c r="GO14" s="1118"/>
      <c r="GP14" s="1118"/>
      <c r="GQ14" s="1118"/>
      <c r="GR14" s="1118"/>
      <c r="GS14" s="1118"/>
      <c r="GT14" s="1118"/>
      <c r="GU14" s="1118"/>
      <c r="GV14" s="1118"/>
      <c r="GW14" s="1118"/>
      <c r="GX14" s="1118"/>
      <c r="GY14" s="1118"/>
      <c r="GZ14" s="1118"/>
      <c r="HA14" s="1118"/>
      <c r="HB14" s="1118"/>
      <c r="HC14" s="1118"/>
      <c r="HD14" s="1118"/>
      <c r="HE14" s="1118"/>
      <c r="HF14" s="1118"/>
      <c r="HG14" s="1118"/>
      <c r="HH14" s="1118"/>
      <c r="HI14" s="1118"/>
      <c r="HJ14" s="1118"/>
      <c r="HK14" s="1118"/>
      <c r="HL14" s="1118"/>
      <c r="HM14" s="1118"/>
      <c r="HN14" s="1118"/>
      <c r="HO14" s="1118"/>
      <c r="HP14" s="1118"/>
      <c r="HQ14" s="1118"/>
      <c r="HR14" s="1118"/>
      <c r="HS14" s="1118"/>
      <c r="HT14" s="1118"/>
      <c r="HU14" s="1118"/>
      <c r="HV14" s="1118"/>
      <c r="HW14" s="1118"/>
      <c r="HX14" s="1118"/>
      <c r="HY14" s="1118"/>
      <c r="HZ14" s="1118"/>
      <c r="IA14" s="1118"/>
      <c r="IB14" s="1118"/>
      <c r="IC14" s="1118"/>
      <c r="ID14" s="1118"/>
      <c r="IE14" s="1118"/>
      <c r="IF14" s="1118"/>
      <c r="IG14" s="1118"/>
      <c r="IH14" s="1118"/>
      <c r="II14" s="1118"/>
      <c r="IJ14" s="1118"/>
      <c r="IK14" s="1118"/>
      <c r="IL14" s="1118"/>
      <c r="IM14" s="1118"/>
      <c r="IN14" s="1118"/>
      <c r="IO14" s="1118"/>
      <c r="IP14" s="1118"/>
      <c r="IQ14" s="1118"/>
      <c r="IR14" s="1118"/>
      <c r="IS14" s="1118"/>
      <c r="IT14" s="1118"/>
      <c r="IU14" s="1118"/>
    </row>
    <row r="15" spans="1:255" s="926" customFormat="1" ht="15.75" customHeight="1" x14ac:dyDescent="0.4">
      <c r="A15" s="960" t="s">
        <v>1074</v>
      </c>
      <c r="B15" s="916"/>
      <c r="C15" s="983">
        <v>0</v>
      </c>
      <c r="D15" s="955">
        <v>0</v>
      </c>
      <c r="E15" s="916">
        <v>0</v>
      </c>
      <c r="F15" s="1118"/>
      <c r="G15" s="1118"/>
      <c r="H15" s="1118"/>
      <c r="I15" s="1118"/>
      <c r="J15" s="1118"/>
      <c r="K15" s="1118"/>
      <c r="L15" s="1118"/>
      <c r="M15" s="1118"/>
      <c r="N15" s="1118"/>
      <c r="O15" s="1118"/>
      <c r="P15" s="1118"/>
      <c r="Q15" s="1118"/>
      <c r="R15" s="1118"/>
      <c r="S15" s="1118"/>
      <c r="T15" s="1118"/>
      <c r="U15" s="1118"/>
      <c r="V15" s="1118"/>
      <c r="W15" s="1118"/>
      <c r="X15" s="1118"/>
      <c r="Y15" s="1118"/>
      <c r="Z15" s="1118"/>
      <c r="AA15" s="1118"/>
      <c r="AB15" s="1118"/>
      <c r="AC15" s="1118"/>
      <c r="AD15" s="1118"/>
      <c r="AE15" s="1118"/>
      <c r="AF15" s="1118"/>
      <c r="AG15" s="1118"/>
      <c r="AH15" s="1118"/>
      <c r="AI15" s="1118"/>
      <c r="AJ15" s="1118"/>
      <c r="AK15" s="1118"/>
      <c r="AL15" s="1118"/>
      <c r="AM15" s="1118"/>
      <c r="AN15" s="1118"/>
      <c r="AO15" s="1118"/>
      <c r="AP15" s="1118"/>
      <c r="AQ15" s="1118"/>
      <c r="AR15" s="1118"/>
      <c r="AS15" s="1118"/>
      <c r="AT15" s="1118"/>
      <c r="AU15" s="1118"/>
      <c r="AV15" s="1118"/>
      <c r="AW15" s="1118"/>
      <c r="AX15" s="1118"/>
      <c r="AY15" s="1118"/>
      <c r="AZ15" s="1118"/>
      <c r="BA15" s="1118"/>
      <c r="BB15" s="1118"/>
      <c r="BC15" s="1118"/>
      <c r="BD15" s="1118"/>
      <c r="BE15" s="1118"/>
      <c r="BF15" s="1118"/>
      <c r="BG15" s="1118"/>
      <c r="BH15" s="1118"/>
      <c r="BI15" s="1118"/>
      <c r="BJ15" s="1118"/>
      <c r="BK15" s="1118"/>
      <c r="BL15" s="1118"/>
      <c r="BM15" s="1118"/>
      <c r="BN15" s="1118"/>
      <c r="BO15" s="1118"/>
      <c r="BP15" s="1118"/>
      <c r="BQ15" s="1118"/>
      <c r="BR15" s="1118"/>
      <c r="BS15" s="1118"/>
      <c r="BT15" s="1118"/>
      <c r="BU15" s="1118"/>
      <c r="BV15" s="1118"/>
      <c r="BW15" s="1118"/>
      <c r="BX15" s="1118"/>
      <c r="BY15" s="1118"/>
      <c r="BZ15" s="1118"/>
      <c r="CA15" s="1118"/>
      <c r="CB15" s="1118"/>
      <c r="CC15" s="1118"/>
      <c r="CD15" s="1118"/>
      <c r="CE15" s="1118"/>
      <c r="CF15" s="1118"/>
      <c r="CG15" s="1118"/>
      <c r="CH15" s="1118"/>
      <c r="CI15" s="1118"/>
      <c r="CJ15" s="1118"/>
      <c r="CK15" s="1118"/>
      <c r="CL15" s="1118"/>
      <c r="CM15" s="1118"/>
      <c r="CN15" s="1118"/>
      <c r="CO15" s="1118"/>
      <c r="CP15" s="1118"/>
      <c r="CQ15" s="1118"/>
      <c r="CR15" s="1118"/>
      <c r="CS15" s="1118"/>
      <c r="CT15" s="1118"/>
      <c r="CU15" s="1118"/>
      <c r="CV15" s="1118"/>
      <c r="CW15" s="1118"/>
      <c r="CX15" s="1118"/>
      <c r="CY15" s="1118"/>
      <c r="CZ15" s="1118"/>
      <c r="DA15" s="1118"/>
      <c r="DB15" s="1118"/>
      <c r="DC15" s="1118"/>
      <c r="DD15" s="1118"/>
      <c r="DE15" s="1118"/>
      <c r="DF15" s="1118"/>
      <c r="DG15" s="1118"/>
      <c r="DH15" s="1118"/>
      <c r="DI15" s="1118"/>
      <c r="DJ15" s="1118"/>
      <c r="DK15" s="1118"/>
      <c r="DL15" s="1118"/>
      <c r="DM15" s="1118"/>
      <c r="DN15" s="1118"/>
      <c r="DO15" s="1118"/>
      <c r="DP15" s="1118"/>
      <c r="DQ15" s="1118"/>
      <c r="DR15" s="1118"/>
      <c r="DS15" s="1118"/>
      <c r="DT15" s="1118"/>
      <c r="DU15" s="1118"/>
      <c r="DV15" s="1118"/>
      <c r="DW15" s="1118"/>
      <c r="DX15" s="1118"/>
      <c r="DY15" s="1118"/>
      <c r="DZ15" s="1118"/>
      <c r="EA15" s="1118"/>
      <c r="EB15" s="1118"/>
      <c r="EC15" s="1118"/>
      <c r="ED15" s="1118"/>
      <c r="EE15" s="1118"/>
      <c r="EF15" s="1118"/>
      <c r="EG15" s="1118"/>
      <c r="EH15" s="1118"/>
      <c r="EI15" s="1118"/>
      <c r="EJ15" s="1118"/>
      <c r="EK15" s="1118"/>
      <c r="EL15" s="1118"/>
      <c r="EM15" s="1118"/>
      <c r="EN15" s="1118"/>
      <c r="EO15" s="1118"/>
      <c r="EP15" s="1118"/>
      <c r="EQ15" s="1118"/>
      <c r="ER15" s="1118"/>
      <c r="ES15" s="1118"/>
      <c r="ET15" s="1118"/>
      <c r="EU15" s="1118"/>
      <c r="EV15" s="1118"/>
      <c r="EW15" s="1118"/>
      <c r="EX15" s="1118"/>
      <c r="EY15" s="1118"/>
      <c r="EZ15" s="1118"/>
      <c r="FA15" s="1118"/>
      <c r="FB15" s="1118"/>
      <c r="FC15" s="1118"/>
      <c r="FD15" s="1118"/>
      <c r="FE15" s="1118"/>
      <c r="FF15" s="1118"/>
      <c r="FG15" s="1118"/>
      <c r="FH15" s="1118"/>
      <c r="FI15" s="1118"/>
      <c r="FJ15" s="1118"/>
      <c r="FK15" s="1118"/>
      <c r="FL15" s="1118"/>
      <c r="FM15" s="1118"/>
      <c r="FN15" s="1118"/>
      <c r="FO15" s="1118"/>
      <c r="FP15" s="1118"/>
      <c r="FQ15" s="1118"/>
      <c r="FR15" s="1118"/>
      <c r="FS15" s="1118"/>
      <c r="FT15" s="1118"/>
      <c r="FU15" s="1118"/>
      <c r="FV15" s="1118"/>
      <c r="FW15" s="1118"/>
      <c r="FX15" s="1118"/>
      <c r="FY15" s="1118"/>
      <c r="FZ15" s="1118"/>
      <c r="GA15" s="1118"/>
      <c r="GB15" s="1118"/>
      <c r="GC15" s="1118"/>
      <c r="GD15" s="1118"/>
      <c r="GE15" s="1118"/>
      <c r="GF15" s="1118"/>
      <c r="GG15" s="1118"/>
      <c r="GH15" s="1118"/>
      <c r="GI15" s="1118"/>
      <c r="GJ15" s="1118"/>
      <c r="GK15" s="1118"/>
      <c r="GL15" s="1118"/>
      <c r="GM15" s="1118"/>
      <c r="GN15" s="1118"/>
      <c r="GO15" s="1118"/>
      <c r="GP15" s="1118"/>
      <c r="GQ15" s="1118"/>
      <c r="GR15" s="1118"/>
      <c r="GS15" s="1118"/>
      <c r="GT15" s="1118"/>
      <c r="GU15" s="1118"/>
      <c r="GV15" s="1118"/>
      <c r="GW15" s="1118"/>
      <c r="GX15" s="1118"/>
      <c r="GY15" s="1118"/>
      <c r="GZ15" s="1118"/>
      <c r="HA15" s="1118"/>
      <c r="HB15" s="1118"/>
      <c r="HC15" s="1118"/>
      <c r="HD15" s="1118"/>
      <c r="HE15" s="1118"/>
      <c r="HF15" s="1118"/>
      <c r="HG15" s="1118"/>
      <c r="HH15" s="1118"/>
      <c r="HI15" s="1118"/>
      <c r="HJ15" s="1118"/>
      <c r="HK15" s="1118"/>
      <c r="HL15" s="1118"/>
      <c r="HM15" s="1118"/>
      <c r="HN15" s="1118"/>
      <c r="HO15" s="1118"/>
      <c r="HP15" s="1118"/>
      <c r="HQ15" s="1118"/>
      <c r="HR15" s="1118"/>
      <c r="HS15" s="1118"/>
      <c r="HT15" s="1118"/>
      <c r="HU15" s="1118"/>
      <c r="HV15" s="1118"/>
      <c r="HW15" s="1118"/>
      <c r="HX15" s="1118"/>
      <c r="HY15" s="1118"/>
      <c r="HZ15" s="1118"/>
      <c r="IA15" s="1118"/>
      <c r="IB15" s="1118"/>
      <c r="IC15" s="1118"/>
      <c r="ID15" s="1118"/>
      <c r="IE15" s="1118"/>
      <c r="IF15" s="1118"/>
      <c r="IG15" s="1118"/>
      <c r="IH15" s="1118"/>
      <c r="II15" s="1118"/>
      <c r="IJ15" s="1118"/>
      <c r="IK15" s="1118"/>
      <c r="IL15" s="1118"/>
      <c r="IM15" s="1118"/>
      <c r="IN15" s="1118"/>
      <c r="IO15" s="1118"/>
      <c r="IP15" s="1118"/>
      <c r="IQ15" s="1118"/>
      <c r="IR15" s="1118"/>
      <c r="IS15" s="1118"/>
      <c r="IT15" s="1118"/>
      <c r="IU15" s="1118"/>
    </row>
    <row r="16" spans="1:255" s="926" customFormat="1" ht="15.75" customHeight="1" x14ac:dyDescent="0.4">
      <c r="A16" s="960" t="s">
        <v>1073</v>
      </c>
      <c r="B16" s="916">
        <v>23089.45</v>
      </c>
      <c r="C16" s="983">
        <v>14591</v>
      </c>
      <c r="D16" s="955">
        <v>14960</v>
      </c>
      <c r="E16" s="916">
        <v>369</v>
      </c>
      <c r="F16" s="1118"/>
      <c r="G16" s="1118"/>
      <c r="H16" s="1118"/>
      <c r="I16" s="1118"/>
      <c r="J16" s="1118"/>
      <c r="K16" s="1118"/>
      <c r="L16" s="1118"/>
      <c r="M16" s="1118"/>
      <c r="N16" s="1118"/>
      <c r="O16" s="1118"/>
      <c r="P16" s="1118"/>
      <c r="Q16" s="1118"/>
      <c r="R16" s="1118"/>
      <c r="S16" s="1118"/>
      <c r="T16" s="1118"/>
      <c r="U16" s="1118"/>
      <c r="V16" s="1118"/>
      <c r="W16" s="1118"/>
      <c r="X16" s="1118"/>
      <c r="Y16" s="1118"/>
      <c r="Z16" s="1118"/>
      <c r="AA16" s="1118"/>
      <c r="AB16" s="1118"/>
      <c r="AC16" s="1118"/>
      <c r="AD16" s="1118"/>
      <c r="AE16" s="1118"/>
      <c r="AF16" s="1118"/>
      <c r="AG16" s="1118"/>
      <c r="AH16" s="1118"/>
      <c r="AI16" s="1118"/>
      <c r="AJ16" s="1118"/>
      <c r="AK16" s="1118"/>
      <c r="AL16" s="1118"/>
      <c r="AM16" s="1118"/>
      <c r="AN16" s="1118"/>
      <c r="AO16" s="1118"/>
      <c r="AP16" s="1118"/>
      <c r="AQ16" s="1118"/>
      <c r="AR16" s="1118"/>
      <c r="AS16" s="1118"/>
      <c r="AT16" s="1118"/>
      <c r="AU16" s="1118"/>
      <c r="AV16" s="1118"/>
      <c r="AW16" s="1118"/>
      <c r="AX16" s="1118"/>
      <c r="AY16" s="1118"/>
      <c r="AZ16" s="1118"/>
      <c r="BA16" s="1118"/>
      <c r="BB16" s="1118"/>
      <c r="BC16" s="1118"/>
      <c r="BD16" s="1118"/>
      <c r="BE16" s="1118"/>
      <c r="BF16" s="1118"/>
      <c r="BG16" s="1118"/>
      <c r="BH16" s="1118"/>
      <c r="BI16" s="1118"/>
      <c r="BJ16" s="1118"/>
      <c r="BK16" s="1118"/>
      <c r="BL16" s="1118"/>
      <c r="BM16" s="1118"/>
      <c r="BN16" s="1118"/>
      <c r="BO16" s="1118"/>
      <c r="BP16" s="1118"/>
      <c r="BQ16" s="1118"/>
      <c r="BR16" s="1118"/>
      <c r="BS16" s="1118"/>
      <c r="BT16" s="1118"/>
      <c r="BU16" s="1118"/>
      <c r="BV16" s="1118"/>
      <c r="BW16" s="1118"/>
      <c r="BX16" s="1118"/>
      <c r="BY16" s="1118"/>
      <c r="BZ16" s="1118"/>
      <c r="CA16" s="1118"/>
      <c r="CB16" s="1118"/>
      <c r="CC16" s="1118"/>
      <c r="CD16" s="1118"/>
      <c r="CE16" s="1118"/>
      <c r="CF16" s="1118"/>
      <c r="CG16" s="1118"/>
      <c r="CH16" s="1118"/>
      <c r="CI16" s="1118"/>
      <c r="CJ16" s="1118"/>
      <c r="CK16" s="1118"/>
      <c r="CL16" s="1118"/>
      <c r="CM16" s="1118"/>
      <c r="CN16" s="1118"/>
      <c r="CO16" s="1118"/>
      <c r="CP16" s="1118"/>
      <c r="CQ16" s="1118"/>
      <c r="CR16" s="1118"/>
      <c r="CS16" s="1118"/>
      <c r="CT16" s="1118"/>
      <c r="CU16" s="1118"/>
      <c r="CV16" s="1118"/>
      <c r="CW16" s="1118"/>
      <c r="CX16" s="1118"/>
      <c r="CY16" s="1118"/>
      <c r="CZ16" s="1118"/>
      <c r="DA16" s="1118"/>
      <c r="DB16" s="1118"/>
      <c r="DC16" s="1118"/>
      <c r="DD16" s="1118"/>
      <c r="DE16" s="1118"/>
      <c r="DF16" s="1118"/>
      <c r="DG16" s="1118"/>
      <c r="DH16" s="1118"/>
      <c r="DI16" s="1118"/>
      <c r="DJ16" s="1118"/>
      <c r="DK16" s="1118"/>
      <c r="DL16" s="1118"/>
      <c r="DM16" s="1118"/>
      <c r="DN16" s="1118"/>
      <c r="DO16" s="1118"/>
      <c r="DP16" s="1118"/>
      <c r="DQ16" s="1118"/>
      <c r="DR16" s="1118"/>
      <c r="DS16" s="1118"/>
      <c r="DT16" s="1118"/>
      <c r="DU16" s="1118"/>
      <c r="DV16" s="1118"/>
      <c r="DW16" s="1118"/>
      <c r="DX16" s="1118"/>
      <c r="DY16" s="1118"/>
      <c r="DZ16" s="1118"/>
      <c r="EA16" s="1118"/>
      <c r="EB16" s="1118"/>
      <c r="EC16" s="1118"/>
      <c r="ED16" s="1118"/>
      <c r="EE16" s="1118"/>
      <c r="EF16" s="1118"/>
      <c r="EG16" s="1118"/>
      <c r="EH16" s="1118"/>
      <c r="EI16" s="1118"/>
      <c r="EJ16" s="1118"/>
      <c r="EK16" s="1118"/>
      <c r="EL16" s="1118"/>
      <c r="EM16" s="1118"/>
      <c r="EN16" s="1118"/>
      <c r="EO16" s="1118"/>
      <c r="EP16" s="1118"/>
      <c r="EQ16" s="1118"/>
      <c r="ER16" s="1118"/>
      <c r="ES16" s="1118"/>
      <c r="ET16" s="1118"/>
      <c r="EU16" s="1118"/>
      <c r="EV16" s="1118"/>
      <c r="EW16" s="1118"/>
      <c r="EX16" s="1118"/>
      <c r="EY16" s="1118"/>
      <c r="EZ16" s="1118"/>
      <c r="FA16" s="1118"/>
      <c r="FB16" s="1118"/>
      <c r="FC16" s="1118"/>
      <c r="FD16" s="1118"/>
      <c r="FE16" s="1118"/>
      <c r="FF16" s="1118"/>
      <c r="FG16" s="1118"/>
      <c r="FH16" s="1118"/>
      <c r="FI16" s="1118"/>
      <c r="FJ16" s="1118"/>
      <c r="FK16" s="1118"/>
      <c r="FL16" s="1118"/>
      <c r="FM16" s="1118"/>
      <c r="FN16" s="1118"/>
      <c r="FO16" s="1118"/>
      <c r="FP16" s="1118"/>
      <c r="FQ16" s="1118"/>
      <c r="FR16" s="1118"/>
      <c r="FS16" s="1118"/>
      <c r="FT16" s="1118"/>
      <c r="FU16" s="1118"/>
      <c r="FV16" s="1118"/>
      <c r="FW16" s="1118"/>
      <c r="FX16" s="1118"/>
      <c r="FY16" s="1118"/>
      <c r="FZ16" s="1118"/>
      <c r="GA16" s="1118"/>
      <c r="GB16" s="1118"/>
      <c r="GC16" s="1118"/>
      <c r="GD16" s="1118"/>
      <c r="GE16" s="1118"/>
      <c r="GF16" s="1118"/>
      <c r="GG16" s="1118"/>
      <c r="GH16" s="1118"/>
      <c r="GI16" s="1118"/>
      <c r="GJ16" s="1118"/>
      <c r="GK16" s="1118"/>
      <c r="GL16" s="1118"/>
      <c r="GM16" s="1118"/>
      <c r="GN16" s="1118"/>
      <c r="GO16" s="1118"/>
      <c r="GP16" s="1118"/>
      <c r="GQ16" s="1118"/>
      <c r="GR16" s="1118"/>
      <c r="GS16" s="1118"/>
      <c r="GT16" s="1118"/>
      <c r="GU16" s="1118"/>
      <c r="GV16" s="1118"/>
      <c r="GW16" s="1118"/>
      <c r="GX16" s="1118"/>
      <c r="GY16" s="1118"/>
      <c r="GZ16" s="1118"/>
      <c r="HA16" s="1118"/>
      <c r="HB16" s="1118"/>
      <c r="HC16" s="1118"/>
      <c r="HD16" s="1118"/>
      <c r="HE16" s="1118"/>
      <c r="HF16" s="1118"/>
      <c r="HG16" s="1118"/>
      <c r="HH16" s="1118"/>
      <c r="HI16" s="1118"/>
      <c r="HJ16" s="1118"/>
      <c r="HK16" s="1118"/>
      <c r="HL16" s="1118"/>
      <c r="HM16" s="1118"/>
      <c r="HN16" s="1118"/>
      <c r="HO16" s="1118"/>
      <c r="HP16" s="1118"/>
      <c r="HQ16" s="1118"/>
      <c r="HR16" s="1118"/>
      <c r="HS16" s="1118"/>
      <c r="HT16" s="1118"/>
      <c r="HU16" s="1118"/>
      <c r="HV16" s="1118"/>
      <c r="HW16" s="1118"/>
      <c r="HX16" s="1118"/>
      <c r="HY16" s="1118"/>
      <c r="HZ16" s="1118"/>
      <c r="IA16" s="1118"/>
      <c r="IB16" s="1118"/>
      <c r="IC16" s="1118"/>
      <c r="ID16" s="1118"/>
      <c r="IE16" s="1118"/>
      <c r="IF16" s="1118"/>
      <c r="IG16" s="1118"/>
      <c r="IH16" s="1118"/>
      <c r="II16" s="1118"/>
      <c r="IJ16" s="1118"/>
      <c r="IK16" s="1118"/>
      <c r="IL16" s="1118"/>
      <c r="IM16" s="1118"/>
      <c r="IN16" s="1118"/>
      <c r="IO16" s="1118"/>
      <c r="IP16" s="1118"/>
      <c r="IQ16" s="1118"/>
      <c r="IR16" s="1118"/>
      <c r="IS16" s="1118"/>
      <c r="IT16" s="1118"/>
      <c r="IU16" s="1118"/>
    </row>
    <row r="17" spans="1:255" s="926" customFormat="1" ht="15.75" customHeight="1" x14ac:dyDescent="0.4">
      <c r="A17" s="937" t="s">
        <v>89</v>
      </c>
      <c r="B17" s="920">
        <v>64286.380000000005</v>
      </c>
      <c r="C17" s="985">
        <v>55691</v>
      </c>
      <c r="D17" s="957">
        <v>57704</v>
      </c>
      <c r="E17" s="920">
        <v>2013</v>
      </c>
      <c r="F17" s="1118"/>
      <c r="G17" s="1118"/>
      <c r="H17" s="1118"/>
      <c r="I17" s="1118"/>
      <c r="J17" s="1118"/>
      <c r="K17" s="1118"/>
      <c r="L17" s="1118"/>
      <c r="M17" s="1118"/>
      <c r="N17" s="1118"/>
      <c r="O17" s="1118"/>
      <c r="P17" s="1118"/>
      <c r="Q17" s="1118"/>
      <c r="R17" s="1118"/>
      <c r="S17" s="1118"/>
      <c r="T17" s="1118"/>
      <c r="U17" s="1118"/>
      <c r="V17" s="1118"/>
      <c r="W17" s="1118"/>
      <c r="X17" s="1118"/>
      <c r="Y17" s="1118"/>
      <c r="Z17" s="1118"/>
      <c r="AA17" s="1118"/>
      <c r="AB17" s="1118"/>
      <c r="AC17" s="1118"/>
      <c r="AD17" s="1118"/>
      <c r="AE17" s="1118"/>
      <c r="AF17" s="1118"/>
      <c r="AG17" s="1118"/>
      <c r="AH17" s="1118"/>
      <c r="AI17" s="1118"/>
      <c r="AJ17" s="1118"/>
      <c r="AK17" s="1118"/>
      <c r="AL17" s="1118"/>
      <c r="AM17" s="1118"/>
      <c r="AN17" s="1118"/>
      <c r="AO17" s="1118"/>
      <c r="AP17" s="1118"/>
      <c r="AQ17" s="1118"/>
      <c r="AR17" s="1118"/>
      <c r="AS17" s="1118"/>
      <c r="AT17" s="1118"/>
      <c r="AU17" s="1118"/>
      <c r="AV17" s="1118"/>
      <c r="AW17" s="1118"/>
      <c r="AX17" s="1118"/>
      <c r="AY17" s="1118"/>
      <c r="AZ17" s="1118"/>
      <c r="BA17" s="1118"/>
      <c r="BB17" s="1118"/>
      <c r="BC17" s="1118"/>
      <c r="BD17" s="1118"/>
      <c r="BE17" s="1118"/>
      <c r="BF17" s="1118"/>
      <c r="BG17" s="1118"/>
      <c r="BH17" s="1118"/>
      <c r="BI17" s="1118"/>
      <c r="BJ17" s="1118"/>
      <c r="BK17" s="1118"/>
      <c r="BL17" s="1118"/>
      <c r="BM17" s="1118"/>
      <c r="BN17" s="1118"/>
      <c r="BO17" s="1118"/>
      <c r="BP17" s="1118"/>
      <c r="BQ17" s="1118"/>
      <c r="BR17" s="1118"/>
      <c r="BS17" s="1118"/>
      <c r="BT17" s="1118"/>
      <c r="BU17" s="1118"/>
      <c r="BV17" s="1118"/>
      <c r="BW17" s="1118"/>
      <c r="BX17" s="1118"/>
      <c r="BY17" s="1118"/>
      <c r="BZ17" s="1118"/>
      <c r="CA17" s="1118"/>
      <c r="CB17" s="1118"/>
      <c r="CC17" s="1118"/>
      <c r="CD17" s="1118"/>
      <c r="CE17" s="1118"/>
      <c r="CF17" s="1118"/>
      <c r="CG17" s="1118"/>
      <c r="CH17" s="1118"/>
      <c r="CI17" s="1118"/>
      <c r="CJ17" s="1118"/>
      <c r="CK17" s="1118"/>
      <c r="CL17" s="1118"/>
      <c r="CM17" s="1118"/>
      <c r="CN17" s="1118"/>
      <c r="CO17" s="1118"/>
      <c r="CP17" s="1118"/>
      <c r="CQ17" s="1118"/>
      <c r="CR17" s="1118"/>
      <c r="CS17" s="1118"/>
      <c r="CT17" s="1118"/>
      <c r="CU17" s="1118"/>
      <c r="CV17" s="1118"/>
      <c r="CW17" s="1118"/>
      <c r="CX17" s="1118"/>
      <c r="CY17" s="1118"/>
      <c r="CZ17" s="1118"/>
      <c r="DA17" s="1118"/>
      <c r="DB17" s="1118"/>
      <c r="DC17" s="1118"/>
      <c r="DD17" s="1118"/>
      <c r="DE17" s="1118"/>
      <c r="DF17" s="1118"/>
      <c r="DG17" s="1118"/>
      <c r="DH17" s="1118"/>
      <c r="DI17" s="1118"/>
      <c r="DJ17" s="1118"/>
      <c r="DK17" s="1118"/>
      <c r="DL17" s="1118"/>
      <c r="DM17" s="1118"/>
      <c r="DN17" s="1118"/>
      <c r="DO17" s="1118"/>
      <c r="DP17" s="1118"/>
      <c r="DQ17" s="1118"/>
      <c r="DR17" s="1118"/>
      <c r="DS17" s="1118"/>
      <c r="DT17" s="1118"/>
      <c r="DU17" s="1118"/>
      <c r="DV17" s="1118"/>
      <c r="DW17" s="1118"/>
      <c r="DX17" s="1118"/>
      <c r="DY17" s="1118"/>
      <c r="DZ17" s="1118"/>
      <c r="EA17" s="1118"/>
      <c r="EB17" s="1118"/>
      <c r="EC17" s="1118"/>
      <c r="ED17" s="1118"/>
      <c r="EE17" s="1118"/>
      <c r="EF17" s="1118"/>
      <c r="EG17" s="1118"/>
      <c r="EH17" s="1118"/>
      <c r="EI17" s="1118"/>
      <c r="EJ17" s="1118"/>
      <c r="EK17" s="1118"/>
      <c r="EL17" s="1118"/>
      <c r="EM17" s="1118"/>
      <c r="EN17" s="1118"/>
      <c r="EO17" s="1118"/>
      <c r="EP17" s="1118"/>
      <c r="EQ17" s="1118"/>
      <c r="ER17" s="1118"/>
      <c r="ES17" s="1118"/>
      <c r="ET17" s="1118"/>
      <c r="EU17" s="1118"/>
      <c r="EV17" s="1118"/>
      <c r="EW17" s="1118"/>
      <c r="EX17" s="1118"/>
      <c r="EY17" s="1118"/>
      <c r="EZ17" s="1118"/>
      <c r="FA17" s="1118"/>
      <c r="FB17" s="1118"/>
      <c r="FC17" s="1118"/>
      <c r="FD17" s="1118"/>
      <c r="FE17" s="1118"/>
      <c r="FF17" s="1118"/>
      <c r="FG17" s="1118"/>
      <c r="FH17" s="1118"/>
      <c r="FI17" s="1118"/>
      <c r="FJ17" s="1118"/>
      <c r="FK17" s="1118"/>
      <c r="FL17" s="1118"/>
      <c r="FM17" s="1118"/>
      <c r="FN17" s="1118"/>
      <c r="FO17" s="1118"/>
      <c r="FP17" s="1118"/>
      <c r="FQ17" s="1118"/>
      <c r="FR17" s="1118"/>
      <c r="FS17" s="1118"/>
      <c r="FT17" s="1118"/>
      <c r="FU17" s="1118"/>
      <c r="FV17" s="1118"/>
      <c r="FW17" s="1118"/>
      <c r="FX17" s="1118"/>
      <c r="FY17" s="1118"/>
      <c r="FZ17" s="1118"/>
      <c r="GA17" s="1118"/>
      <c r="GB17" s="1118"/>
      <c r="GC17" s="1118"/>
      <c r="GD17" s="1118"/>
      <c r="GE17" s="1118"/>
      <c r="GF17" s="1118"/>
      <c r="GG17" s="1118"/>
      <c r="GH17" s="1118"/>
      <c r="GI17" s="1118"/>
      <c r="GJ17" s="1118"/>
      <c r="GK17" s="1118"/>
      <c r="GL17" s="1118"/>
      <c r="GM17" s="1118"/>
      <c r="GN17" s="1118"/>
      <c r="GO17" s="1118"/>
      <c r="GP17" s="1118"/>
      <c r="GQ17" s="1118"/>
      <c r="GR17" s="1118"/>
      <c r="GS17" s="1118"/>
      <c r="GT17" s="1118"/>
      <c r="GU17" s="1118"/>
      <c r="GV17" s="1118"/>
      <c r="GW17" s="1118"/>
      <c r="GX17" s="1118"/>
      <c r="GY17" s="1118"/>
      <c r="GZ17" s="1118"/>
      <c r="HA17" s="1118"/>
      <c r="HB17" s="1118"/>
      <c r="HC17" s="1118"/>
      <c r="HD17" s="1118"/>
      <c r="HE17" s="1118"/>
      <c r="HF17" s="1118"/>
      <c r="HG17" s="1118"/>
      <c r="HH17" s="1118"/>
      <c r="HI17" s="1118"/>
      <c r="HJ17" s="1118"/>
      <c r="HK17" s="1118"/>
      <c r="HL17" s="1118"/>
      <c r="HM17" s="1118"/>
      <c r="HN17" s="1118"/>
      <c r="HO17" s="1118"/>
      <c r="HP17" s="1118"/>
      <c r="HQ17" s="1118"/>
      <c r="HR17" s="1118"/>
      <c r="HS17" s="1118"/>
      <c r="HT17" s="1118"/>
      <c r="HU17" s="1118"/>
      <c r="HV17" s="1118"/>
      <c r="HW17" s="1118"/>
      <c r="HX17" s="1118"/>
      <c r="HY17" s="1118"/>
      <c r="HZ17" s="1118"/>
      <c r="IA17" s="1118"/>
      <c r="IB17" s="1118"/>
      <c r="IC17" s="1118"/>
      <c r="ID17" s="1118"/>
      <c r="IE17" s="1118"/>
      <c r="IF17" s="1118"/>
      <c r="IG17" s="1118"/>
      <c r="IH17" s="1118"/>
      <c r="II17" s="1118"/>
      <c r="IJ17" s="1118"/>
      <c r="IK17" s="1118"/>
      <c r="IL17" s="1118"/>
      <c r="IM17" s="1118"/>
      <c r="IN17" s="1118"/>
      <c r="IO17" s="1118"/>
      <c r="IP17" s="1118"/>
      <c r="IQ17" s="1118"/>
      <c r="IR17" s="1118"/>
      <c r="IS17" s="1118"/>
      <c r="IT17" s="1118"/>
      <c r="IU17" s="1118"/>
    </row>
    <row r="18" spans="1:255" s="926" customFormat="1" ht="15.75" customHeight="1" x14ac:dyDescent="0.4">
      <c r="A18" s="960" t="s">
        <v>36</v>
      </c>
      <c r="B18" s="919"/>
      <c r="C18" s="983"/>
      <c r="D18" s="955"/>
      <c r="E18" s="916"/>
      <c r="F18" s="1118"/>
      <c r="G18" s="1118"/>
      <c r="H18" s="1118"/>
      <c r="I18" s="1118"/>
      <c r="J18" s="1118"/>
      <c r="K18" s="1118"/>
      <c r="L18" s="1118"/>
      <c r="M18" s="1118"/>
      <c r="N18" s="1118"/>
      <c r="O18" s="1118"/>
      <c r="P18" s="1118"/>
      <c r="Q18" s="1118"/>
      <c r="R18" s="1118"/>
      <c r="S18" s="1118"/>
      <c r="T18" s="1118"/>
      <c r="U18" s="1118"/>
      <c r="V18" s="1118"/>
      <c r="W18" s="1118"/>
      <c r="X18" s="1118"/>
      <c r="Y18" s="1118"/>
      <c r="Z18" s="1118"/>
      <c r="AA18" s="1118"/>
      <c r="AB18" s="1118"/>
      <c r="AC18" s="1118"/>
      <c r="AD18" s="1118"/>
      <c r="AE18" s="1118"/>
      <c r="AF18" s="1118"/>
      <c r="AG18" s="1118"/>
      <c r="AH18" s="1118"/>
      <c r="AI18" s="1118"/>
      <c r="AJ18" s="1118"/>
      <c r="AK18" s="1118"/>
      <c r="AL18" s="1118"/>
      <c r="AM18" s="1118"/>
      <c r="AN18" s="1118"/>
      <c r="AO18" s="1118"/>
      <c r="AP18" s="1118"/>
      <c r="AQ18" s="1118"/>
      <c r="AR18" s="1118"/>
      <c r="AS18" s="1118"/>
      <c r="AT18" s="1118"/>
      <c r="AU18" s="1118"/>
      <c r="AV18" s="1118"/>
      <c r="AW18" s="1118"/>
      <c r="AX18" s="1118"/>
      <c r="AY18" s="1118"/>
      <c r="AZ18" s="1118"/>
      <c r="BA18" s="1118"/>
      <c r="BB18" s="1118"/>
      <c r="BC18" s="1118"/>
      <c r="BD18" s="1118"/>
      <c r="BE18" s="1118"/>
      <c r="BF18" s="1118"/>
      <c r="BG18" s="1118"/>
      <c r="BH18" s="1118"/>
      <c r="BI18" s="1118"/>
      <c r="BJ18" s="1118"/>
      <c r="BK18" s="1118"/>
      <c r="BL18" s="1118"/>
      <c r="BM18" s="1118"/>
      <c r="BN18" s="1118"/>
      <c r="BO18" s="1118"/>
      <c r="BP18" s="1118"/>
      <c r="BQ18" s="1118"/>
      <c r="BR18" s="1118"/>
      <c r="BS18" s="1118"/>
      <c r="BT18" s="1118"/>
      <c r="BU18" s="1118"/>
      <c r="BV18" s="1118"/>
      <c r="BW18" s="1118"/>
      <c r="BX18" s="1118"/>
      <c r="BY18" s="1118"/>
      <c r="BZ18" s="1118"/>
      <c r="CA18" s="1118"/>
      <c r="CB18" s="1118"/>
      <c r="CC18" s="1118"/>
      <c r="CD18" s="1118"/>
      <c r="CE18" s="1118"/>
      <c r="CF18" s="1118"/>
      <c r="CG18" s="1118"/>
      <c r="CH18" s="1118"/>
      <c r="CI18" s="1118"/>
      <c r="CJ18" s="1118"/>
      <c r="CK18" s="1118"/>
      <c r="CL18" s="1118"/>
      <c r="CM18" s="1118"/>
      <c r="CN18" s="1118"/>
      <c r="CO18" s="1118"/>
      <c r="CP18" s="1118"/>
      <c r="CQ18" s="1118"/>
      <c r="CR18" s="1118"/>
      <c r="CS18" s="1118"/>
      <c r="CT18" s="1118"/>
      <c r="CU18" s="1118"/>
      <c r="CV18" s="1118"/>
      <c r="CW18" s="1118"/>
      <c r="CX18" s="1118"/>
      <c r="CY18" s="1118"/>
      <c r="CZ18" s="1118"/>
      <c r="DA18" s="1118"/>
      <c r="DB18" s="1118"/>
      <c r="DC18" s="1118"/>
      <c r="DD18" s="1118"/>
      <c r="DE18" s="1118"/>
      <c r="DF18" s="1118"/>
      <c r="DG18" s="1118"/>
      <c r="DH18" s="1118"/>
      <c r="DI18" s="1118"/>
      <c r="DJ18" s="1118"/>
      <c r="DK18" s="1118"/>
      <c r="DL18" s="1118"/>
      <c r="DM18" s="1118"/>
      <c r="DN18" s="1118"/>
      <c r="DO18" s="1118"/>
      <c r="DP18" s="1118"/>
      <c r="DQ18" s="1118"/>
      <c r="DR18" s="1118"/>
      <c r="DS18" s="1118"/>
      <c r="DT18" s="1118"/>
      <c r="DU18" s="1118"/>
      <c r="DV18" s="1118"/>
      <c r="DW18" s="1118"/>
      <c r="DX18" s="1118"/>
      <c r="DY18" s="1118"/>
      <c r="DZ18" s="1118"/>
      <c r="EA18" s="1118"/>
      <c r="EB18" s="1118"/>
      <c r="EC18" s="1118"/>
      <c r="ED18" s="1118"/>
      <c r="EE18" s="1118"/>
      <c r="EF18" s="1118"/>
      <c r="EG18" s="1118"/>
      <c r="EH18" s="1118"/>
      <c r="EI18" s="1118"/>
      <c r="EJ18" s="1118"/>
      <c r="EK18" s="1118"/>
      <c r="EL18" s="1118"/>
      <c r="EM18" s="1118"/>
      <c r="EN18" s="1118"/>
      <c r="EO18" s="1118"/>
      <c r="EP18" s="1118"/>
      <c r="EQ18" s="1118"/>
      <c r="ER18" s="1118"/>
      <c r="ES18" s="1118"/>
      <c r="ET18" s="1118"/>
      <c r="EU18" s="1118"/>
      <c r="EV18" s="1118"/>
      <c r="EW18" s="1118"/>
      <c r="EX18" s="1118"/>
      <c r="EY18" s="1118"/>
      <c r="EZ18" s="1118"/>
      <c r="FA18" s="1118"/>
      <c r="FB18" s="1118"/>
      <c r="FC18" s="1118"/>
      <c r="FD18" s="1118"/>
      <c r="FE18" s="1118"/>
      <c r="FF18" s="1118"/>
      <c r="FG18" s="1118"/>
      <c r="FH18" s="1118"/>
      <c r="FI18" s="1118"/>
      <c r="FJ18" s="1118"/>
      <c r="FK18" s="1118"/>
      <c r="FL18" s="1118"/>
      <c r="FM18" s="1118"/>
      <c r="FN18" s="1118"/>
      <c r="FO18" s="1118"/>
      <c r="FP18" s="1118"/>
      <c r="FQ18" s="1118"/>
      <c r="FR18" s="1118"/>
      <c r="FS18" s="1118"/>
      <c r="FT18" s="1118"/>
      <c r="FU18" s="1118"/>
      <c r="FV18" s="1118"/>
      <c r="FW18" s="1118"/>
      <c r="FX18" s="1118"/>
      <c r="FY18" s="1118"/>
      <c r="FZ18" s="1118"/>
      <c r="GA18" s="1118"/>
      <c r="GB18" s="1118"/>
      <c r="GC18" s="1118"/>
      <c r="GD18" s="1118"/>
      <c r="GE18" s="1118"/>
      <c r="GF18" s="1118"/>
      <c r="GG18" s="1118"/>
      <c r="GH18" s="1118"/>
      <c r="GI18" s="1118"/>
      <c r="GJ18" s="1118"/>
      <c r="GK18" s="1118"/>
      <c r="GL18" s="1118"/>
      <c r="GM18" s="1118"/>
      <c r="GN18" s="1118"/>
      <c r="GO18" s="1118"/>
      <c r="GP18" s="1118"/>
      <c r="GQ18" s="1118"/>
      <c r="GR18" s="1118"/>
      <c r="GS18" s="1118"/>
      <c r="GT18" s="1118"/>
      <c r="GU18" s="1118"/>
      <c r="GV18" s="1118"/>
      <c r="GW18" s="1118"/>
      <c r="GX18" s="1118"/>
      <c r="GY18" s="1118"/>
      <c r="GZ18" s="1118"/>
      <c r="HA18" s="1118"/>
      <c r="HB18" s="1118"/>
      <c r="HC18" s="1118"/>
      <c r="HD18" s="1118"/>
      <c r="HE18" s="1118"/>
      <c r="HF18" s="1118"/>
      <c r="HG18" s="1118"/>
      <c r="HH18" s="1118"/>
      <c r="HI18" s="1118"/>
      <c r="HJ18" s="1118"/>
      <c r="HK18" s="1118"/>
      <c r="HL18" s="1118"/>
      <c r="HM18" s="1118"/>
      <c r="HN18" s="1118"/>
      <c r="HO18" s="1118"/>
      <c r="HP18" s="1118"/>
      <c r="HQ18" s="1118"/>
      <c r="HR18" s="1118"/>
      <c r="HS18" s="1118"/>
      <c r="HT18" s="1118"/>
      <c r="HU18" s="1118"/>
      <c r="HV18" s="1118"/>
      <c r="HW18" s="1118"/>
      <c r="HX18" s="1118"/>
      <c r="HY18" s="1118"/>
      <c r="HZ18" s="1118"/>
      <c r="IA18" s="1118"/>
      <c r="IB18" s="1118"/>
      <c r="IC18" s="1118"/>
      <c r="ID18" s="1118"/>
      <c r="IE18" s="1118"/>
      <c r="IF18" s="1118"/>
      <c r="IG18" s="1118"/>
      <c r="IH18" s="1118"/>
      <c r="II18" s="1118"/>
      <c r="IJ18" s="1118"/>
      <c r="IK18" s="1118"/>
      <c r="IL18" s="1118"/>
      <c r="IM18" s="1118"/>
      <c r="IN18" s="1118"/>
      <c r="IO18" s="1118"/>
      <c r="IP18" s="1118"/>
      <c r="IQ18" s="1118"/>
      <c r="IR18" s="1118"/>
      <c r="IS18" s="1118"/>
      <c r="IT18" s="1118"/>
      <c r="IU18" s="1118"/>
    </row>
    <row r="19" spans="1:255" s="926" customFormat="1" ht="15.75" customHeight="1" x14ac:dyDescent="0.4">
      <c r="A19" s="960" t="s">
        <v>1072</v>
      </c>
      <c r="B19" s="916">
        <v>0</v>
      </c>
      <c r="C19" s="983">
        <v>1000</v>
      </c>
      <c r="D19" s="955">
        <v>1000</v>
      </c>
      <c r="E19" s="916">
        <v>0</v>
      </c>
      <c r="F19" s="1118"/>
      <c r="G19" s="1118"/>
      <c r="H19" s="1118"/>
      <c r="I19" s="1118"/>
      <c r="J19" s="1118"/>
      <c r="K19" s="1118"/>
      <c r="L19" s="1118"/>
      <c r="M19" s="1118"/>
      <c r="N19" s="1118"/>
      <c r="O19" s="1118"/>
      <c r="P19" s="1118"/>
      <c r="Q19" s="1118"/>
      <c r="R19" s="1118"/>
      <c r="S19" s="1118"/>
      <c r="T19" s="1118"/>
      <c r="U19" s="1118"/>
      <c r="V19" s="1118"/>
      <c r="W19" s="1118"/>
      <c r="X19" s="1118"/>
      <c r="Y19" s="1118"/>
      <c r="Z19" s="1118"/>
      <c r="AA19" s="1118"/>
      <c r="AB19" s="1118"/>
      <c r="AC19" s="1118"/>
      <c r="AD19" s="1118"/>
      <c r="AE19" s="1118"/>
      <c r="AF19" s="1118"/>
      <c r="AG19" s="1118"/>
      <c r="AH19" s="1118"/>
      <c r="AI19" s="1118"/>
      <c r="AJ19" s="1118"/>
      <c r="AK19" s="1118"/>
      <c r="AL19" s="1118"/>
      <c r="AM19" s="1118"/>
      <c r="AN19" s="1118"/>
      <c r="AO19" s="1118"/>
      <c r="AP19" s="1118"/>
      <c r="AQ19" s="1118"/>
      <c r="AR19" s="1118"/>
      <c r="AS19" s="1118"/>
      <c r="AT19" s="1118"/>
      <c r="AU19" s="1118"/>
      <c r="AV19" s="1118"/>
      <c r="AW19" s="1118"/>
      <c r="AX19" s="1118"/>
      <c r="AY19" s="1118"/>
      <c r="AZ19" s="1118"/>
      <c r="BA19" s="1118"/>
      <c r="BB19" s="1118"/>
      <c r="BC19" s="1118"/>
      <c r="BD19" s="1118"/>
      <c r="BE19" s="1118"/>
      <c r="BF19" s="1118"/>
      <c r="BG19" s="1118"/>
      <c r="BH19" s="1118"/>
      <c r="BI19" s="1118"/>
      <c r="BJ19" s="1118"/>
      <c r="BK19" s="1118"/>
      <c r="BL19" s="1118"/>
      <c r="BM19" s="1118"/>
      <c r="BN19" s="1118"/>
      <c r="BO19" s="1118"/>
      <c r="BP19" s="1118"/>
      <c r="BQ19" s="1118"/>
      <c r="BR19" s="1118"/>
      <c r="BS19" s="1118"/>
      <c r="BT19" s="1118"/>
      <c r="BU19" s="1118"/>
      <c r="BV19" s="1118"/>
      <c r="BW19" s="1118"/>
      <c r="BX19" s="1118"/>
      <c r="BY19" s="1118"/>
      <c r="BZ19" s="1118"/>
      <c r="CA19" s="1118"/>
      <c r="CB19" s="1118"/>
      <c r="CC19" s="1118"/>
      <c r="CD19" s="1118"/>
      <c r="CE19" s="1118"/>
      <c r="CF19" s="1118"/>
      <c r="CG19" s="1118"/>
      <c r="CH19" s="1118"/>
      <c r="CI19" s="1118"/>
      <c r="CJ19" s="1118"/>
      <c r="CK19" s="1118"/>
      <c r="CL19" s="1118"/>
      <c r="CM19" s="1118"/>
      <c r="CN19" s="1118"/>
      <c r="CO19" s="1118"/>
      <c r="CP19" s="1118"/>
      <c r="CQ19" s="1118"/>
      <c r="CR19" s="1118"/>
      <c r="CS19" s="1118"/>
      <c r="CT19" s="1118"/>
      <c r="CU19" s="1118"/>
      <c r="CV19" s="1118"/>
      <c r="CW19" s="1118"/>
      <c r="CX19" s="1118"/>
      <c r="CY19" s="1118"/>
      <c r="CZ19" s="1118"/>
      <c r="DA19" s="1118"/>
      <c r="DB19" s="1118"/>
      <c r="DC19" s="1118"/>
      <c r="DD19" s="1118"/>
      <c r="DE19" s="1118"/>
      <c r="DF19" s="1118"/>
      <c r="DG19" s="1118"/>
      <c r="DH19" s="1118"/>
      <c r="DI19" s="1118"/>
      <c r="DJ19" s="1118"/>
      <c r="DK19" s="1118"/>
      <c r="DL19" s="1118"/>
      <c r="DM19" s="1118"/>
      <c r="DN19" s="1118"/>
      <c r="DO19" s="1118"/>
      <c r="DP19" s="1118"/>
      <c r="DQ19" s="1118"/>
      <c r="DR19" s="1118"/>
      <c r="DS19" s="1118"/>
      <c r="DT19" s="1118"/>
      <c r="DU19" s="1118"/>
      <c r="DV19" s="1118"/>
      <c r="DW19" s="1118"/>
      <c r="DX19" s="1118"/>
      <c r="DY19" s="1118"/>
      <c r="DZ19" s="1118"/>
      <c r="EA19" s="1118"/>
      <c r="EB19" s="1118"/>
      <c r="EC19" s="1118"/>
      <c r="ED19" s="1118"/>
      <c r="EE19" s="1118"/>
      <c r="EF19" s="1118"/>
      <c r="EG19" s="1118"/>
      <c r="EH19" s="1118"/>
      <c r="EI19" s="1118"/>
      <c r="EJ19" s="1118"/>
      <c r="EK19" s="1118"/>
      <c r="EL19" s="1118"/>
      <c r="EM19" s="1118"/>
      <c r="EN19" s="1118"/>
      <c r="EO19" s="1118"/>
      <c r="EP19" s="1118"/>
      <c r="EQ19" s="1118"/>
      <c r="ER19" s="1118"/>
      <c r="ES19" s="1118"/>
      <c r="ET19" s="1118"/>
      <c r="EU19" s="1118"/>
      <c r="EV19" s="1118"/>
      <c r="EW19" s="1118"/>
      <c r="EX19" s="1118"/>
      <c r="EY19" s="1118"/>
      <c r="EZ19" s="1118"/>
      <c r="FA19" s="1118"/>
      <c r="FB19" s="1118"/>
      <c r="FC19" s="1118"/>
      <c r="FD19" s="1118"/>
      <c r="FE19" s="1118"/>
      <c r="FF19" s="1118"/>
      <c r="FG19" s="1118"/>
      <c r="FH19" s="1118"/>
      <c r="FI19" s="1118"/>
      <c r="FJ19" s="1118"/>
      <c r="FK19" s="1118"/>
      <c r="FL19" s="1118"/>
      <c r="FM19" s="1118"/>
      <c r="FN19" s="1118"/>
      <c r="FO19" s="1118"/>
      <c r="FP19" s="1118"/>
      <c r="FQ19" s="1118"/>
      <c r="FR19" s="1118"/>
      <c r="FS19" s="1118"/>
      <c r="FT19" s="1118"/>
      <c r="FU19" s="1118"/>
      <c r="FV19" s="1118"/>
      <c r="FW19" s="1118"/>
      <c r="FX19" s="1118"/>
      <c r="FY19" s="1118"/>
      <c r="FZ19" s="1118"/>
      <c r="GA19" s="1118"/>
      <c r="GB19" s="1118"/>
      <c r="GC19" s="1118"/>
      <c r="GD19" s="1118"/>
      <c r="GE19" s="1118"/>
      <c r="GF19" s="1118"/>
      <c r="GG19" s="1118"/>
      <c r="GH19" s="1118"/>
      <c r="GI19" s="1118"/>
      <c r="GJ19" s="1118"/>
      <c r="GK19" s="1118"/>
      <c r="GL19" s="1118"/>
      <c r="GM19" s="1118"/>
      <c r="GN19" s="1118"/>
      <c r="GO19" s="1118"/>
      <c r="GP19" s="1118"/>
      <c r="GQ19" s="1118"/>
      <c r="GR19" s="1118"/>
      <c r="GS19" s="1118"/>
      <c r="GT19" s="1118"/>
      <c r="GU19" s="1118"/>
      <c r="GV19" s="1118"/>
      <c r="GW19" s="1118"/>
      <c r="GX19" s="1118"/>
      <c r="GY19" s="1118"/>
      <c r="GZ19" s="1118"/>
      <c r="HA19" s="1118"/>
      <c r="HB19" s="1118"/>
      <c r="HC19" s="1118"/>
      <c r="HD19" s="1118"/>
      <c r="HE19" s="1118"/>
      <c r="HF19" s="1118"/>
      <c r="HG19" s="1118"/>
      <c r="HH19" s="1118"/>
      <c r="HI19" s="1118"/>
      <c r="HJ19" s="1118"/>
      <c r="HK19" s="1118"/>
      <c r="HL19" s="1118"/>
      <c r="HM19" s="1118"/>
      <c r="HN19" s="1118"/>
      <c r="HO19" s="1118"/>
      <c r="HP19" s="1118"/>
      <c r="HQ19" s="1118"/>
      <c r="HR19" s="1118"/>
      <c r="HS19" s="1118"/>
      <c r="HT19" s="1118"/>
      <c r="HU19" s="1118"/>
      <c r="HV19" s="1118"/>
      <c r="HW19" s="1118"/>
      <c r="HX19" s="1118"/>
      <c r="HY19" s="1118"/>
      <c r="HZ19" s="1118"/>
      <c r="IA19" s="1118"/>
      <c r="IB19" s="1118"/>
      <c r="IC19" s="1118"/>
      <c r="ID19" s="1118"/>
      <c r="IE19" s="1118"/>
      <c r="IF19" s="1118"/>
      <c r="IG19" s="1118"/>
      <c r="IH19" s="1118"/>
      <c r="II19" s="1118"/>
      <c r="IJ19" s="1118"/>
      <c r="IK19" s="1118"/>
      <c r="IL19" s="1118"/>
      <c r="IM19" s="1118"/>
      <c r="IN19" s="1118"/>
      <c r="IO19" s="1118"/>
      <c r="IP19" s="1118"/>
      <c r="IQ19" s="1118"/>
      <c r="IR19" s="1118"/>
      <c r="IS19" s="1118"/>
      <c r="IT19" s="1118"/>
      <c r="IU19" s="1118"/>
    </row>
    <row r="20" spans="1:255" s="926" customFormat="1" ht="15.75" customHeight="1" x14ac:dyDescent="0.4">
      <c r="A20" s="960" t="s">
        <v>1071</v>
      </c>
      <c r="B20" s="916">
        <v>1182.92</v>
      </c>
      <c r="C20" s="983">
        <v>2000</v>
      </c>
      <c r="D20" s="955">
        <v>2000</v>
      </c>
      <c r="E20" s="916">
        <v>0</v>
      </c>
      <c r="F20" s="1118"/>
      <c r="G20" s="1118"/>
      <c r="H20" s="1118"/>
      <c r="I20" s="1118"/>
      <c r="J20" s="1118"/>
      <c r="K20" s="1118"/>
      <c r="L20" s="1118"/>
      <c r="M20" s="1118"/>
      <c r="N20" s="1118"/>
      <c r="O20" s="1118"/>
      <c r="P20" s="1118"/>
      <c r="Q20" s="1118"/>
      <c r="R20" s="1118"/>
      <c r="S20" s="1118"/>
      <c r="T20" s="1118"/>
      <c r="U20" s="1118"/>
      <c r="V20" s="1118"/>
      <c r="W20" s="1118"/>
      <c r="X20" s="1118"/>
      <c r="Y20" s="1118"/>
      <c r="Z20" s="1118"/>
      <c r="AA20" s="1118"/>
      <c r="AB20" s="1118"/>
      <c r="AC20" s="1118"/>
      <c r="AD20" s="1118"/>
      <c r="AE20" s="1118"/>
      <c r="AF20" s="1118"/>
      <c r="AG20" s="1118"/>
      <c r="AH20" s="1118"/>
      <c r="AI20" s="1118"/>
      <c r="AJ20" s="1118"/>
      <c r="AK20" s="1118"/>
      <c r="AL20" s="1118"/>
      <c r="AM20" s="1118"/>
      <c r="AN20" s="1118"/>
      <c r="AO20" s="1118"/>
      <c r="AP20" s="1118"/>
      <c r="AQ20" s="1118"/>
      <c r="AR20" s="1118"/>
      <c r="AS20" s="1118"/>
      <c r="AT20" s="1118"/>
      <c r="AU20" s="1118"/>
      <c r="AV20" s="1118"/>
      <c r="AW20" s="1118"/>
      <c r="AX20" s="1118"/>
      <c r="AY20" s="1118"/>
      <c r="AZ20" s="1118"/>
      <c r="BA20" s="1118"/>
      <c r="BB20" s="1118"/>
      <c r="BC20" s="1118"/>
      <c r="BD20" s="1118"/>
      <c r="BE20" s="1118"/>
      <c r="BF20" s="1118"/>
      <c r="BG20" s="1118"/>
      <c r="BH20" s="1118"/>
      <c r="BI20" s="1118"/>
      <c r="BJ20" s="1118"/>
      <c r="BK20" s="1118"/>
      <c r="BL20" s="1118"/>
      <c r="BM20" s="1118"/>
      <c r="BN20" s="1118"/>
      <c r="BO20" s="1118"/>
      <c r="BP20" s="1118"/>
      <c r="BQ20" s="1118"/>
      <c r="BR20" s="1118"/>
      <c r="BS20" s="1118"/>
      <c r="BT20" s="1118"/>
      <c r="BU20" s="1118"/>
      <c r="BV20" s="1118"/>
      <c r="BW20" s="1118"/>
      <c r="BX20" s="1118"/>
      <c r="BY20" s="1118"/>
      <c r="BZ20" s="1118"/>
      <c r="CA20" s="1118"/>
      <c r="CB20" s="1118"/>
      <c r="CC20" s="1118"/>
      <c r="CD20" s="1118"/>
      <c r="CE20" s="1118"/>
      <c r="CF20" s="1118"/>
      <c r="CG20" s="1118"/>
      <c r="CH20" s="1118"/>
      <c r="CI20" s="1118"/>
      <c r="CJ20" s="1118"/>
      <c r="CK20" s="1118"/>
      <c r="CL20" s="1118"/>
      <c r="CM20" s="1118"/>
      <c r="CN20" s="1118"/>
      <c r="CO20" s="1118"/>
      <c r="CP20" s="1118"/>
      <c r="CQ20" s="1118"/>
      <c r="CR20" s="1118"/>
      <c r="CS20" s="1118"/>
      <c r="CT20" s="1118"/>
      <c r="CU20" s="1118"/>
      <c r="CV20" s="1118"/>
      <c r="CW20" s="1118"/>
      <c r="CX20" s="1118"/>
      <c r="CY20" s="1118"/>
      <c r="CZ20" s="1118"/>
      <c r="DA20" s="1118"/>
      <c r="DB20" s="1118"/>
      <c r="DC20" s="1118"/>
      <c r="DD20" s="1118"/>
      <c r="DE20" s="1118"/>
      <c r="DF20" s="1118"/>
      <c r="DG20" s="1118"/>
      <c r="DH20" s="1118"/>
      <c r="DI20" s="1118"/>
      <c r="DJ20" s="1118"/>
      <c r="DK20" s="1118"/>
      <c r="DL20" s="1118"/>
      <c r="DM20" s="1118"/>
      <c r="DN20" s="1118"/>
      <c r="DO20" s="1118"/>
      <c r="DP20" s="1118"/>
      <c r="DQ20" s="1118"/>
      <c r="DR20" s="1118"/>
      <c r="DS20" s="1118"/>
      <c r="DT20" s="1118"/>
      <c r="DU20" s="1118"/>
      <c r="DV20" s="1118"/>
      <c r="DW20" s="1118"/>
      <c r="DX20" s="1118"/>
      <c r="DY20" s="1118"/>
      <c r="DZ20" s="1118"/>
      <c r="EA20" s="1118"/>
      <c r="EB20" s="1118"/>
      <c r="EC20" s="1118"/>
      <c r="ED20" s="1118"/>
      <c r="EE20" s="1118"/>
      <c r="EF20" s="1118"/>
      <c r="EG20" s="1118"/>
      <c r="EH20" s="1118"/>
      <c r="EI20" s="1118"/>
      <c r="EJ20" s="1118"/>
      <c r="EK20" s="1118"/>
      <c r="EL20" s="1118"/>
      <c r="EM20" s="1118"/>
      <c r="EN20" s="1118"/>
      <c r="EO20" s="1118"/>
      <c r="EP20" s="1118"/>
      <c r="EQ20" s="1118"/>
      <c r="ER20" s="1118"/>
      <c r="ES20" s="1118"/>
      <c r="ET20" s="1118"/>
      <c r="EU20" s="1118"/>
      <c r="EV20" s="1118"/>
      <c r="EW20" s="1118"/>
      <c r="EX20" s="1118"/>
      <c r="EY20" s="1118"/>
      <c r="EZ20" s="1118"/>
      <c r="FA20" s="1118"/>
      <c r="FB20" s="1118"/>
      <c r="FC20" s="1118"/>
      <c r="FD20" s="1118"/>
      <c r="FE20" s="1118"/>
      <c r="FF20" s="1118"/>
      <c r="FG20" s="1118"/>
      <c r="FH20" s="1118"/>
      <c r="FI20" s="1118"/>
      <c r="FJ20" s="1118"/>
      <c r="FK20" s="1118"/>
      <c r="FL20" s="1118"/>
      <c r="FM20" s="1118"/>
      <c r="FN20" s="1118"/>
      <c r="FO20" s="1118"/>
      <c r="FP20" s="1118"/>
      <c r="FQ20" s="1118"/>
      <c r="FR20" s="1118"/>
      <c r="FS20" s="1118"/>
      <c r="FT20" s="1118"/>
      <c r="FU20" s="1118"/>
      <c r="FV20" s="1118"/>
      <c r="FW20" s="1118"/>
      <c r="FX20" s="1118"/>
      <c r="FY20" s="1118"/>
      <c r="FZ20" s="1118"/>
      <c r="GA20" s="1118"/>
      <c r="GB20" s="1118"/>
      <c r="GC20" s="1118"/>
      <c r="GD20" s="1118"/>
      <c r="GE20" s="1118"/>
      <c r="GF20" s="1118"/>
      <c r="GG20" s="1118"/>
      <c r="GH20" s="1118"/>
      <c r="GI20" s="1118"/>
      <c r="GJ20" s="1118"/>
      <c r="GK20" s="1118"/>
      <c r="GL20" s="1118"/>
      <c r="GM20" s="1118"/>
      <c r="GN20" s="1118"/>
      <c r="GO20" s="1118"/>
      <c r="GP20" s="1118"/>
      <c r="GQ20" s="1118"/>
      <c r="GR20" s="1118"/>
      <c r="GS20" s="1118"/>
      <c r="GT20" s="1118"/>
      <c r="GU20" s="1118"/>
      <c r="GV20" s="1118"/>
      <c r="GW20" s="1118"/>
      <c r="GX20" s="1118"/>
      <c r="GY20" s="1118"/>
      <c r="GZ20" s="1118"/>
      <c r="HA20" s="1118"/>
      <c r="HB20" s="1118"/>
      <c r="HC20" s="1118"/>
      <c r="HD20" s="1118"/>
      <c r="HE20" s="1118"/>
      <c r="HF20" s="1118"/>
      <c r="HG20" s="1118"/>
      <c r="HH20" s="1118"/>
      <c r="HI20" s="1118"/>
      <c r="HJ20" s="1118"/>
      <c r="HK20" s="1118"/>
      <c r="HL20" s="1118"/>
      <c r="HM20" s="1118"/>
      <c r="HN20" s="1118"/>
      <c r="HO20" s="1118"/>
      <c r="HP20" s="1118"/>
      <c r="HQ20" s="1118"/>
      <c r="HR20" s="1118"/>
      <c r="HS20" s="1118"/>
      <c r="HT20" s="1118"/>
      <c r="HU20" s="1118"/>
      <c r="HV20" s="1118"/>
      <c r="HW20" s="1118"/>
      <c r="HX20" s="1118"/>
      <c r="HY20" s="1118"/>
      <c r="HZ20" s="1118"/>
      <c r="IA20" s="1118"/>
      <c r="IB20" s="1118"/>
      <c r="IC20" s="1118"/>
      <c r="ID20" s="1118"/>
      <c r="IE20" s="1118"/>
      <c r="IF20" s="1118"/>
      <c r="IG20" s="1118"/>
      <c r="IH20" s="1118"/>
      <c r="II20" s="1118"/>
      <c r="IJ20" s="1118"/>
      <c r="IK20" s="1118"/>
      <c r="IL20" s="1118"/>
      <c r="IM20" s="1118"/>
      <c r="IN20" s="1118"/>
      <c r="IO20" s="1118"/>
      <c r="IP20" s="1118"/>
      <c r="IQ20" s="1118"/>
      <c r="IR20" s="1118"/>
      <c r="IS20" s="1118"/>
      <c r="IT20" s="1118"/>
      <c r="IU20" s="1118"/>
    </row>
    <row r="21" spans="1:255" s="926" customFormat="1" ht="15.75" customHeight="1" x14ac:dyDescent="0.4">
      <c r="A21" s="960" t="s">
        <v>1070</v>
      </c>
      <c r="B21" s="916">
        <v>150</v>
      </c>
      <c r="C21" s="983">
        <v>750</v>
      </c>
      <c r="D21" s="955">
        <v>750</v>
      </c>
      <c r="E21" s="916">
        <v>0</v>
      </c>
      <c r="F21" s="1118"/>
      <c r="G21" s="1118"/>
      <c r="H21" s="1118"/>
      <c r="I21" s="1118"/>
      <c r="J21" s="1118"/>
      <c r="K21" s="1118"/>
      <c r="L21" s="1118"/>
      <c r="M21" s="1118"/>
      <c r="N21" s="1118"/>
      <c r="O21" s="1118"/>
      <c r="P21" s="1118"/>
      <c r="Q21" s="1118"/>
      <c r="R21" s="1118"/>
      <c r="S21" s="1118"/>
      <c r="T21" s="1118"/>
      <c r="U21" s="1118"/>
      <c r="V21" s="1118"/>
      <c r="W21" s="1118"/>
      <c r="X21" s="1118"/>
      <c r="Y21" s="1118"/>
      <c r="Z21" s="1118"/>
      <c r="AA21" s="1118"/>
      <c r="AB21" s="1118"/>
      <c r="AC21" s="1118"/>
      <c r="AD21" s="1118"/>
      <c r="AE21" s="1118"/>
      <c r="AF21" s="1118"/>
      <c r="AG21" s="1118"/>
      <c r="AH21" s="1118"/>
      <c r="AI21" s="1118"/>
      <c r="AJ21" s="1118"/>
      <c r="AK21" s="1118"/>
      <c r="AL21" s="1118"/>
      <c r="AM21" s="1118"/>
      <c r="AN21" s="1118"/>
      <c r="AO21" s="1118"/>
      <c r="AP21" s="1118"/>
      <c r="AQ21" s="1118"/>
      <c r="AR21" s="1118"/>
      <c r="AS21" s="1118"/>
      <c r="AT21" s="1118"/>
      <c r="AU21" s="1118"/>
      <c r="AV21" s="1118"/>
      <c r="AW21" s="1118"/>
      <c r="AX21" s="1118"/>
      <c r="AY21" s="1118"/>
      <c r="AZ21" s="1118"/>
      <c r="BA21" s="1118"/>
      <c r="BB21" s="1118"/>
      <c r="BC21" s="1118"/>
      <c r="BD21" s="1118"/>
      <c r="BE21" s="1118"/>
      <c r="BF21" s="1118"/>
      <c r="BG21" s="1118"/>
      <c r="BH21" s="1118"/>
      <c r="BI21" s="1118"/>
      <c r="BJ21" s="1118"/>
      <c r="BK21" s="1118"/>
      <c r="BL21" s="1118"/>
      <c r="BM21" s="1118"/>
      <c r="BN21" s="1118"/>
      <c r="BO21" s="1118"/>
      <c r="BP21" s="1118"/>
      <c r="BQ21" s="1118"/>
      <c r="BR21" s="1118"/>
      <c r="BS21" s="1118"/>
      <c r="BT21" s="1118"/>
      <c r="BU21" s="1118"/>
      <c r="BV21" s="1118"/>
      <c r="BW21" s="1118"/>
      <c r="BX21" s="1118"/>
      <c r="BY21" s="1118"/>
      <c r="BZ21" s="1118"/>
      <c r="CA21" s="1118"/>
      <c r="CB21" s="1118"/>
      <c r="CC21" s="1118"/>
      <c r="CD21" s="1118"/>
      <c r="CE21" s="1118"/>
      <c r="CF21" s="1118"/>
      <c r="CG21" s="1118"/>
      <c r="CH21" s="1118"/>
      <c r="CI21" s="1118"/>
      <c r="CJ21" s="1118"/>
      <c r="CK21" s="1118"/>
      <c r="CL21" s="1118"/>
      <c r="CM21" s="1118"/>
      <c r="CN21" s="1118"/>
      <c r="CO21" s="1118"/>
      <c r="CP21" s="1118"/>
      <c r="CQ21" s="1118"/>
      <c r="CR21" s="1118"/>
      <c r="CS21" s="1118"/>
      <c r="CT21" s="1118"/>
      <c r="CU21" s="1118"/>
      <c r="CV21" s="1118"/>
      <c r="CW21" s="1118"/>
      <c r="CX21" s="1118"/>
      <c r="CY21" s="1118"/>
      <c r="CZ21" s="1118"/>
      <c r="DA21" s="1118"/>
      <c r="DB21" s="1118"/>
      <c r="DC21" s="1118"/>
      <c r="DD21" s="1118"/>
      <c r="DE21" s="1118"/>
      <c r="DF21" s="1118"/>
      <c r="DG21" s="1118"/>
      <c r="DH21" s="1118"/>
      <c r="DI21" s="1118"/>
      <c r="DJ21" s="1118"/>
      <c r="DK21" s="1118"/>
      <c r="DL21" s="1118"/>
      <c r="DM21" s="1118"/>
      <c r="DN21" s="1118"/>
      <c r="DO21" s="1118"/>
      <c r="DP21" s="1118"/>
      <c r="DQ21" s="1118"/>
      <c r="DR21" s="1118"/>
      <c r="DS21" s="1118"/>
      <c r="DT21" s="1118"/>
      <c r="DU21" s="1118"/>
      <c r="DV21" s="1118"/>
      <c r="DW21" s="1118"/>
      <c r="DX21" s="1118"/>
      <c r="DY21" s="1118"/>
      <c r="DZ21" s="1118"/>
      <c r="EA21" s="1118"/>
      <c r="EB21" s="1118"/>
      <c r="EC21" s="1118"/>
      <c r="ED21" s="1118"/>
      <c r="EE21" s="1118"/>
      <c r="EF21" s="1118"/>
      <c r="EG21" s="1118"/>
      <c r="EH21" s="1118"/>
      <c r="EI21" s="1118"/>
      <c r="EJ21" s="1118"/>
      <c r="EK21" s="1118"/>
      <c r="EL21" s="1118"/>
      <c r="EM21" s="1118"/>
      <c r="EN21" s="1118"/>
      <c r="EO21" s="1118"/>
      <c r="EP21" s="1118"/>
      <c r="EQ21" s="1118"/>
      <c r="ER21" s="1118"/>
      <c r="ES21" s="1118"/>
      <c r="ET21" s="1118"/>
      <c r="EU21" s="1118"/>
      <c r="EV21" s="1118"/>
      <c r="EW21" s="1118"/>
      <c r="EX21" s="1118"/>
      <c r="EY21" s="1118"/>
      <c r="EZ21" s="1118"/>
      <c r="FA21" s="1118"/>
      <c r="FB21" s="1118"/>
      <c r="FC21" s="1118"/>
      <c r="FD21" s="1118"/>
      <c r="FE21" s="1118"/>
      <c r="FF21" s="1118"/>
      <c r="FG21" s="1118"/>
      <c r="FH21" s="1118"/>
      <c r="FI21" s="1118"/>
      <c r="FJ21" s="1118"/>
      <c r="FK21" s="1118"/>
      <c r="FL21" s="1118"/>
      <c r="FM21" s="1118"/>
      <c r="FN21" s="1118"/>
      <c r="FO21" s="1118"/>
      <c r="FP21" s="1118"/>
      <c r="FQ21" s="1118"/>
      <c r="FR21" s="1118"/>
      <c r="FS21" s="1118"/>
      <c r="FT21" s="1118"/>
      <c r="FU21" s="1118"/>
      <c r="FV21" s="1118"/>
      <c r="FW21" s="1118"/>
      <c r="FX21" s="1118"/>
      <c r="FY21" s="1118"/>
      <c r="FZ21" s="1118"/>
      <c r="GA21" s="1118"/>
      <c r="GB21" s="1118"/>
      <c r="GC21" s="1118"/>
      <c r="GD21" s="1118"/>
      <c r="GE21" s="1118"/>
      <c r="GF21" s="1118"/>
      <c r="GG21" s="1118"/>
      <c r="GH21" s="1118"/>
      <c r="GI21" s="1118"/>
      <c r="GJ21" s="1118"/>
      <c r="GK21" s="1118"/>
      <c r="GL21" s="1118"/>
      <c r="GM21" s="1118"/>
      <c r="GN21" s="1118"/>
      <c r="GO21" s="1118"/>
      <c r="GP21" s="1118"/>
      <c r="GQ21" s="1118"/>
      <c r="GR21" s="1118"/>
      <c r="GS21" s="1118"/>
      <c r="GT21" s="1118"/>
      <c r="GU21" s="1118"/>
      <c r="GV21" s="1118"/>
      <c r="GW21" s="1118"/>
      <c r="GX21" s="1118"/>
      <c r="GY21" s="1118"/>
      <c r="GZ21" s="1118"/>
      <c r="HA21" s="1118"/>
      <c r="HB21" s="1118"/>
      <c r="HC21" s="1118"/>
      <c r="HD21" s="1118"/>
      <c r="HE21" s="1118"/>
      <c r="HF21" s="1118"/>
      <c r="HG21" s="1118"/>
      <c r="HH21" s="1118"/>
      <c r="HI21" s="1118"/>
      <c r="HJ21" s="1118"/>
      <c r="HK21" s="1118"/>
      <c r="HL21" s="1118"/>
      <c r="HM21" s="1118"/>
      <c r="HN21" s="1118"/>
      <c r="HO21" s="1118"/>
      <c r="HP21" s="1118"/>
      <c r="HQ21" s="1118"/>
      <c r="HR21" s="1118"/>
      <c r="HS21" s="1118"/>
      <c r="HT21" s="1118"/>
      <c r="HU21" s="1118"/>
      <c r="HV21" s="1118"/>
      <c r="HW21" s="1118"/>
      <c r="HX21" s="1118"/>
      <c r="HY21" s="1118"/>
      <c r="HZ21" s="1118"/>
      <c r="IA21" s="1118"/>
      <c r="IB21" s="1118"/>
      <c r="IC21" s="1118"/>
      <c r="ID21" s="1118"/>
      <c r="IE21" s="1118"/>
      <c r="IF21" s="1118"/>
      <c r="IG21" s="1118"/>
      <c r="IH21" s="1118"/>
      <c r="II21" s="1118"/>
      <c r="IJ21" s="1118"/>
      <c r="IK21" s="1118"/>
      <c r="IL21" s="1118"/>
      <c r="IM21" s="1118"/>
      <c r="IN21" s="1118"/>
      <c r="IO21" s="1118"/>
      <c r="IP21" s="1118"/>
      <c r="IQ21" s="1118"/>
      <c r="IR21" s="1118"/>
      <c r="IS21" s="1118"/>
      <c r="IT21" s="1118"/>
      <c r="IU21" s="1118"/>
    </row>
    <row r="22" spans="1:255" s="926" customFormat="1" ht="15.75" customHeight="1" x14ac:dyDescent="0.4">
      <c r="A22" s="960" t="s">
        <v>1069</v>
      </c>
      <c r="B22" s="916">
        <v>0</v>
      </c>
      <c r="C22" s="983">
        <v>0</v>
      </c>
      <c r="D22" s="955">
        <v>0</v>
      </c>
      <c r="E22" s="916">
        <v>0</v>
      </c>
      <c r="F22" s="1118"/>
      <c r="G22" s="1118"/>
      <c r="H22" s="1118"/>
      <c r="I22" s="1118"/>
      <c r="J22" s="1118"/>
      <c r="K22" s="1118"/>
      <c r="L22" s="1118"/>
      <c r="M22" s="1118"/>
      <c r="N22" s="1118"/>
      <c r="O22" s="1118"/>
      <c r="P22" s="1118"/>
      <c r="Q22" s="1118"/>
      <c r="R22" s="1118"/>
      <c r="S22" s="1118"/>
      <c r="T22" s="1118"/>
      <c r="U22" s="1118"/>
      <c r="V22" s="1118"/>
      <c r="W22" s="1118"/>
      <c r="X22" s="1118"/>
      <c r="Y22" s="1118"/>
      <c r="Z22" s="1118"/>
      <c r="AA22" s="1118"/>
      <c r="AB22" s="1118"/>
      <c r="AC22" s="1118"/>
      <c r="AD22" s="1118"/>
      <c r="AE22" s="1118"/>
      <c r="AF22" s="1118"/>
      <c r="AG22" s="1118"/>
      <c r="AH22" s="1118"/>
      <c r="AI22" s="1118"/>
      <c r="AJ22" s="1118"/>
      <c r="AK22" s="1118"/>
      <c r="AL22" s="1118"/>
      <c r="AM22" s="1118"/>
      <c r="AN22" s="1118"/>
      <c r="AO22" s="1118"/>
      <c r="AP22" s="1118"/>
      <c r="AQ22" s="1118"/>
      <c r="AR22" s="1118"/>
      <c r="AS22" s="1118"/>
      <c r="AT22" s="1118"/>
      <c r="AU22" s="1118"/>
      <c r="AV22" s="1118"/>
      <c r="AW22" s="1118"/>
      <c r="AX22" s="1118"/>
      <c r="AY22" s="1118"/>
      <c r="AZ22" s="1118"/>
      <c r="BA22" s="1118"/>
      <c r="BB22" s="1118"/>
      <c r="BC22" s="1118"/>
      <c r="BD22" s="1118"/>
      <c r="BE22" s="1118"/>
      <c r="BF22" s="1118"/>
      <c r="BG22" s="1118"/>
      <c r="BH22" s="1118"/>
      <c r="BI22" s="1118"/>
      <c r="BJ22" s="1118"/>
      <c r="BK22" s="1118"/>
      <c r="BL22" s="1118"/>
      <c r="BM22" s="1118"/>
      <c r="BN22" s="1118"/>
      <c r="BO22" s="1118"/>
      <c r="BP22" s="1118"/>
      <c r="BQ22" s="1118"/>
      <c r="BR22" s="1118"/>
      <c r="BS22" s="1118"/>
      <c r="BT22" s="1118"/>
      <c r="BU22" s="1118"/>
      <c r="BV22" s="1118"/>
      <c r="BW22" s="1118"/>
      <c r="BX22" s="1118"/>
      <c r="BY22" s="1118"/>
      <c r="BZ22" s="1118"/>
      <c r="CA22" s="1118"/>
      <c r="CB22" s="1118"/>
      <c r="CC22" s="1118"/>
      <c r="CD22" s="1118"/>
      <c r="CE22" s="1118"/>
      <c r="CF22" s="1118"/>
      <c r="CG22" s="1118"/>
      <c r="CH22" s="1118"/>
      <c r="CI22" s="1118"/>
      <c r="CJ22" s="1118"/>
      <c r="CK22" s="1118"/>
      <c r="CL22" s="1118"/>
      <c r="CM22" s="1118"/>
      <c r="CN22" s="1118"/>
      <c r="CO22" s="1118"/>
      <c r="CP22" s="1118"/>
      <c r="CQ22" s="1118"/>
      <c r="CR22" s="1118"/>
      <c r="CS22" s="1118"/>
      <c r="CT22" s="1118"/>
      <c r="CU22" s="1118"/>
      <c r="CV22" s="1118"/>
      <c r="CW22" s="1118"/>
      <c r="CX22" s="1118"/>
      <c r="CY22" s="1118"/>
      <c r="CZ22" s="1118"/>
      <c r="DA22" s="1118"/>
      <c r="DB22" s="1118"/>
      <c r="DC22" s="1118"/>
      <c r="DD22" s="1118"/>
      <c r="DE22" s="1118"/>
      <c r="DF22" s="1118"/>
      <c r="DG22" s="1118"/>
      <c r="DH22" s="1118"/>
      <c r="DI22" s="1118"/>
      <c r="DJ22" s="1118"/>
      <c r="DK22" s="1118"/>
      <c r="DL22" s="1118"/>
      <c r="DM22" s="1118"/>
      <c r="DN22" s="1118"/>
      <c r="DO22" s="1118"/>
      <c r="DP22" s="1118"/>
      <c r="DQ22" s="1118"/>
      <c r="DR22" s="1118"/>
      <c r="DS22" s="1118"/>
      <c r="DT22" s="1118"/>
      <c r="DU22" s="1118"/>
      <c r="DV22" s="1118"/>
      <c r="DW22" s="1118"/>
      <c r="DX22" s="1118"/>
      <c r="DY22" s="1118"/>
      <c r="DZ22" s="1118"/>
      <c r="EA22" s="1118"/>
      <c r="EB22" s="1118"/>
      <c r="EC22" s="1118"/>
      <c r="ED22" s="1118"/>
      <c r="EE22" s="1118"/>
      <c r="EF22" s="1118"/>
      <c r="EG22" s="1118"/>
      <c r="EH22" s="1118"/>
      <c r="EI22" s="1118"/>
      <c r="EJ22" s="1118"/>
      <c r="EK22" s="1118"/>
      <c r="EL22" s="1118"/>
      <c r="EM22" s="1118"/>
      <c r="EN22" s="1118"/>
      <c r="EO22" s="1118"/>
      <c r="EP22" s="1118"/>
      <c r="EQ22" s="1118"/>
      <c r="ER22" s="1118"/>
      <c r="ES22" s="1118"/>
      <c r="ET22" s="1118"/>
      <c r="EU22" s="1118"/>
      <c r="EV22" s="1118"/>
      <c r="EW22" s="1118"/>
      <c r="EX22" s="1118"/>
      <c r="EY22" s="1118"/>
      <c r="EZ22" s="1118"/>
      <c r="FA22" s="1118"/>
      <c r="FB22" s="1118"/>
      <c r="FC22" s="1118"/>
      <c r="FD22" s="1118"/>
      <c r="FE22" s="1118"/>
      <c r="FF22" s="1118"/>
      <c r="FG22" s="1118"/>
      <c r="FH22" s="1118"/>
      <c r="FI22" s="1118"/>
      <c r="FJ22" s="1118"/>
      <c r="FK22" s="1118"/>
      <c r="FL22" s="1118"/>
      <c r="FM22" s="1118"/>
      <c r="FN22" s="1118"/>
      <c r="FO22" s="1118"/>
      <c r="FP22" s="1118"/>
      <c r="FQ22" s="1118"/>
      <c r="FR22" s="1118"/>
      <c r="FS22" s="1118"/>
      <c r="FT22" s="1118"/>
      <c r="FU22" s="1118"/>
      <c r="FV22" s="1118"/>
      <c r="FW22" s="1118"/>
      <c r="FX22" s="1118"/>
      <c r="FY22" s="1118"/>
      <c r="FZ22" s="1118"/>
      <c r="GA22" s="1118"/>
      <c r="GB22" s="1118"/>
      <c r="GC22" s="1118"/>
      <c r="GD22" s="1118"/>
      <c r="GE22" s="1118"/>
      <c r="GF22" s="1118"/>
      <c r="GG22" s="1118"/>
      <c r="GH22" s="1118"/>
      <c r="GI22" s="1118"/>
      <c r="GJ22" s="1118"/>
      <c r="GK22" s="1118"/>
      <c r="GL22" s="1118"/>
      <c r="GM22" s="1118"/>
      <c r="GN22" s="1118"/>
      <c r="GO22" s="1118"/>
      <c r="GP22" s="1118"/>
      <c r="GQ22" s="1118"/>
      <c r="GR22" s="1118"/>
      <c r="GS22" s="1118"/>
      <c r="GT22" s="1118"/>
      <c r="GU22" s="1118"/>
      <c r="GV22" s="1118"/>
      <c r="GW22" s="1118"/>
      <c r="GX22" s="1118"/>
      <c r="GY22" s="1118"/>
      <c r="GZ22" s="1118"/>
      <c r="HA22" s="1118"/>
      <c r="HB22" s="1118"/>
      <c r="HC22" s="1118"/>
      <c r="HD22" s="1118"/>
      <c r="HE22" s="1118"/>
      <c r="HF22" s="1118"/>
      <c r="HG22" s="1118"/>
      <c r="HH22" s="1118"/>
      <c r="HI22" s="1118"/>
      <c r="HJ22" s="1118"/>
      <c r="HK22" s="1118"/>
      <c r="HL22" s="1118"/>
      <c r="HM22" s="1118"/>
      <c r="HN22" s="1118"/>
      <c r="HO22" s="1118"/>
      <c r="HP22" s="1118"/>
      <c r="HQ22" s="1118"/>
      <c r="HR22" s="1118"/>
      <c r="HS22" s="1118"/>
      <c r="HT22" s="1118"/>
      <c r="HU22" s="1118"/>
      <c r="HV22" s="1118"/>
      <c r="HW22" s="1118"/>
      <c r="HX22" s="1118"/>
      <c r="HY22" s="1118"/>
      <c r="HZ22" s="1118"/>
      <c r="IA22" s="1118"/>
      <c r="IB22" s="1118"/>
      <c r="IC22" s="1118"/>
      <c r="ID22" s="1118"/>
      <c r="IE22" s="1118"/>
      <c r="IF22" s="1118"/>
      <c r="IG22" s="1118"/>
      <c r="IH22" s="1118"/>
      <c r="II22" s="1118"/>
      <c r="IJ22" s="1118"/>
      <c r="IK22" s="1118"/>
      <c r="IL22" s="1118"/>
      <c r="IM22" s="1118"/>
      <c r="IN22" s="1118"/>
      <c r="IO22" s="1118"/>
      <c r="IP22" s="1118"/>
      <c r="IQ22" s="1118"/>
      <c r="IR22" s="1118"/>
      <c r="IS22" s="1118"/>
      <c r="IT22" s="1118"/>
      <c r="IU22" s="1118"/>
    </row>
    <row r="23" spans="1:255" s="926" customFormat="1" ht="15.75" customHeight="1" x14ac:dyDescent="0.4">
      <c r="A23" s="960" t="s">
        <v>1068</v>
      </c>
      <c r="B23" s="916">
        <v>0</v>
      </c>
      <c r="C23" s="983">
        <v>0</v>
      </c>
      <c r="D23" s="955">
        <v>0</v>
      </c>
      <c r="E23" s="916">
        <v>0</v>
      </c>
      <c r="F23" s="1118"/>
      <c r="G23" s="1118"/>
      <c r="H23" s="1118"/>
      <c r="I23" s="1118"/>
      <c r="J23" s="1118"/>
      <c r="K23" s="1118"/>
      <c r="L23" s="1118"/>
      <c r="M23" s="1118"/>
      <c r="N23" s="1118"/>
      <c r="O23" s="1118"/>
      <c r="P23" s="1118"/>
      <c r="Q23" s="1118"/>
      <c r="R23" s="1118"/>
      <c r="S23" s="1118"/>
      <c r="T23" s="1118"/>
      <c r="U23" s="1118"/>
      <c r="V23" s="1118"/>
      <c r="W23" s="1118"/>
      <c r="X23" s="1118"/>
      <c r="Y23" s="1118"/>
      <c r="Z23" s="1118"/>
      <c r="AA23" s="1118"/>
      <c r="AB23" s="1118"/>
      <c r="AC23" s="1118"/>
      <c r="AD23" s="1118"/>
      <c r="AE23" s="1118"/>
      <c r="AF23" s="1118"/>
      <c r="AG23" s="1118"/>
      <c r="AH23" s="1118"/>
      <c r="AI23" s="1118"/>
      <c r="AJ23" s="1118"/>
      <c r="AK23" s="1118"/>
      <c r="AL23" s="1118"/>
      <c r="AM23" s="1118"/>
      <c r="AN23" s="1118"/>
      <c r="AO23" s="1118"/>
      <c r="AP23" s="1118"/>
      <c r="AQ23" s="1118"/>
      <c r="AR23" s="1118"/>
      <c r="AS23" s="1118"/>
      <c r="AT23" s="1118"/>
      <c r="AU23" s="1118"/>
      <c r="AV23" s="1118"/>
      <c r="AW23" s="1118"/>
      <c r="AX23" s="1118"/>
      <c r="AY23" s="1118"/>
      <c r="AZ23" s="1118"/>
      <c r="BA23" s="1118"/>
      <c r="BB23" s="1118"/>
      <c r="BC23" s="1118"/>
      <c r="BD23" s="1118"/>
      <c r="BE23" s="1118"/>
      <c r="BF23" s="1118"/>
      <c r="BG23" s="1118"/>
      <c r="BH23" s="1118"/>
      <c r="BI23" s="1118"/>
      <c r="BJ23" s="1118"/>
      <c r="BK23" s="1118"/>
      <c r="BL23" s="1118"/>
      <c r="BM23" s="1118"/>
      <c r="BN23" s="1118"/>
      <c r="BO23" s="1118"/>
      <c r="BP23" s="1118"/>
      <c r="BQ23" s="1118"/>
      <c r="BR23" s="1118"/>
      <c r="BS23" s="1118"/>
      <c r="BT23" s="1118"/>
      <c r="BU23" s="1118"/>
      <c r="BV23" s="1118"/>
      <c r="BW23" s="1118"/>
      <c r="BX23" s="1118"/>
      <c r="BY23" s="1118"/>
      <c r="BZ23" s="1118"/>
      <c r="CA23" s="1118"/>
      <c r="CB23" s="1118"/>
      <c r="CC23" s="1118"/>
      <c r="CD23" s="1118"/>
      <c r="CE23" s="1118"/>
      <c r="CF23" s="1118"/>
      <c r="CG23" s="1118"/>
      <c r="CH23" s="1118"/>
      <c r="CI23" s="1118"/>
      <c r="CJ23" s="1118"/>
      <c r="CK23" s="1118"/>
      <c r="CL23" s="1118"/>
      <c r="CM23" s="1118"/>
      <c r="CN23" s="1118"/>
      <c r="CO23" s="1118"/>
      <c r="CP23" s="1118"/>
      <c r="CQ23" s="1118"/>
      <c r="CR23" s="1118"/>
      <c r="CS23" s="1118"/>
      <c r="CT23" s="1118"/>
      <c r="CU23" s="1118"/>
      <c r="CV23" s="1118"/>
      <c r="CW23" s="1118"/>
      <c r="CX23" s="1118"/>
      <c r="CY23" s="1118"/>
      <c r="CZ23" s="1118"/>
      <c r="DA23" s="1118"/>
      <c r="DB23" s="1118"/>
      <c r="DC23" s="1118"/>
      <c r="DD23" s="1118"/>
      <c r="DE23" s="1118"/>
      <c r="DF23" s="1118"/>
      <c r="DG23" s="1118"/>
      <c r="DH23" s="1118"/>
      <c r="DI23" s="1118"/>
      <c r="DJ23" s="1118"/>
      <c r="DK23" s="1118"/>
      <c r="DL23" s="1118"/>
      <c r="DM23" s="1118"/>
      <c r="DN23" s="1118"/>
      <c r="DO23" s="1118"/>
      <c r="DP23" s="1118"/>
      <c r="DQ23" s="1118"/>
      <c r="DR23" s="1118"/>
      <c r="DS23" s="1118"/>
      <c r="DT23" s="1118"/>
      <c r="DU23" s="1118"/>
      <c r="DV23" s="1118"/>
      <c r="DW23" s="1118"/>
      <c r="DX23" s="1118"/>
      <c r="DY23" s="1118"/>
      <c r="DZ23" s="1118"/>
      <c r="EA23" s="1118"/>
      <c r="EB23" s="1118"/>
      <c r="EC23" s="1118"/>
      <c r="ED23" s="1118"/>
      <c r="EE23" s="1118"/>
      <c r="EF23" s="1118"/>
      <c r="EG23" s="1118"/>
      <c r="EH23" s="1118"/>
      <c r="EI23" s="1118"/>
      <c r="EJ23" s="1118"/>
      <c r="EK23" s="1118"/>
      <c r="EL23" s="1118"/>
      <c r="EM23" s="1118"/>
      <c r="EN23" s="1118"/>
      <c r="EO23" s="1118"/>
      <c r="EP23" s="1118"/>
      <c r="EQ23" s="1118"/>
      <c r="ER23" s="1118"/>
      <c r="ES23" s="1118"/>
      <c r="ET23" s="1118"/>
      <c r="EU23" s="1118"/>
      <c r="EV23" s="1118"/>
      <c r="EW23" s="1118"/>
      <c r="EX23" s="1118"/>
      <c r="EY23" s="1118"/>
      <c r="EZ23" s="1118"/>
      <c r="FA23" s="1118"/>
      <c r="FB23" s="1118"/>
      <c r="FC23" s="1118"/>
      <c r="FD23" s="1118"/>
      <c r="FE23" s="1118"/>
      <c r="FF23" s="1118"/>
      <c r="FG23" s="1118"/>
      <c r="FH23" s="1118"/>
      <c r="FI23" s="1118"/>
      <c r="FJ23" s="1118"/>
      <c r="FK23" s="1118"/>
      <c r="FL23" s="1118"/>
      <c r="FM23" s="1118"/>
      <c r="FN23" s="1118"/>
      <c r="FO23" s="1118"/>
      <c r="FP23" s="1118"/>
      <c r="FQ23" s="1118"/>
      <c r="FR23" s="1118"/>
      <c r="FS23" s="1118"/>
      <c r="FT23" s="1118"/>
      <c r="FU23" s="1118"/>
      <c r="FV23" s="1118"/>
      <c r="FW23" s="1118"/>
      <c r="FX23" s="1118"/>
      <c r="FY23" s="1118"/>
      <c r="FZ23" s="1118"/>
      <c r="GA23" s="1118"/>
      <c r="GB23" s="1118"/>
      <c r="GC23" s="1118"/>
      <c r="GD23" s="1118"/>
      <c r="GE23" s="1118"/>
      <c r="GF23" s="1118"/>
      <c r="GG23" s="1118"/>
      <c r="GH23" s="1118"/>
      <c r="GI23" s="1118"/>
      <c r="GJ23" s="1118"/>
      <c r="GK23" s="1118"/>
      <c r="GL23" s="1118"/>
      <c r="GM23" s="1118"/>
      <c r="GN23" s="1118"/>
      <c r="GO23" s="1118"/>
      <c r="GP23" s="1118"/>
      <c r="GQ23" s="1118"/>
      <c r="GR23" s="1118"/>
      <c r="GS23" s="1118"/>
      <c r="GT23" s="1118"/>
      <c r="GU23" s="1118"/>
      <c r="GV23" s="1118"/>
      <c r="GW23" s="1118"/>
      <c r="GX23" s="1118"/>
      <c r="GY23" s="1118"/>
      <c r="GZ23" s="1118"/>
      <c r="HA23" s="1118"/>
      <c r="HB23" s="1118"/>
      <c r="HC23" s="1118"/>
      <c r="HD23" s="1118"/>
      <c r="HE23" s="1118"/>
      <c r="HF23" s="1118"/>
      <c r="HG23" s="1118"/>
      <c r="HH23" s="1118"/>
      <c r="HI23" s="1118"/>
      <c r="HJ23" s="1118"/>
      <c r="HK23" s="1118"/>
      <c r="HL23" s="1118"/>
      <c r="HM23" s="1118"/>
      <c r="HN23" s="1118"/>
      <c r="HO23" s="1118"/>
      <c r="HP23" s="1118"/>
      <c r="HQ23" s="1118"/>
      <c r="HR23" s="1118"/>
      <c r="HS23" s="1118"/>
      <c r="HT23" s="1118"/>
      <c r="HU23" s="1118"/>
      <c r="HV23" s="1118"/>
      <c r="HW23" s="1118"/>
      <c r="HX23" s="1118"/>
      <c r="HY23" s="1118"/>
      <c r="HZ23" s="1118"/>
      <c r="IA23" s="1118"/>
      <c r="IB23" s="1118"/>
      <c r="IC23" s="1118"/>
      <c r="ID23" s="1118"/>
      <c r="IE23" s="1118"/>
      <c r="IF23" s="1118"/>
      <c r="IG23" s="1118"/>
      <c r="IH23" s="1118"/>
      <c r="II23" s="1118"/>
      <c r="IJ23" s="1118"/>
      <c r="IK23" s="1118"/>
      <c r="IL23" s="1118"/>
      <c r="IM23" s="1118"/>
      <c r="IN23" s="1118"/>
      <c r="IO23" s="1118"/>
      <c r="IP23" s="1118"/>
      <c r="IQ23" s="1118"/>
      <c r="IR23" s="1118"/>
      <c r="IS23" s="1118"/>
      <c r="IT23" s="1118"/>
      <c r="IU23" s="1118"/>
    </row>
    <row r="24" spans="1:255" s="926" customFormat="1" ht="15.75" customHeight="1" x14ac:dyDescent="0.4">
      <c r="A24" s="960" t="s">
        <v>1067</v>
      </c>
      <c r="B24" s="916">
        <v>0</v>
      </c>
      <c r="C24" s="983">
        <v>0</v>
      </c>
      <c r="D24" s="955">
        <v>0</v>
      </c>
      <c r="E24" s="916">
        <v>0</v>
      </c>
      <c r="F24" s="1118"/>
      <c r="G24" s="1118"/>
      <c r="H24" s="1118"/>
      <c r="I24" s="1118"/>
      <c r="J24" s="1118"/>
      <c r="K24" s="1118"/>
      <c r="L24" s="1118"/>
      <c r="M24" s="1118"/>
      <c r="N24" s="1118"/>
      <c r="O24" s="1118"/>
      <c r="P24" s="1118"/>
      <c r="Q24" s="1118"/>
      <c r="R24" s="1118"/>
      <c r="S24" s="1118"/>
      <c r="T24" s="1118"/>
      <c r="U24" s="1118"/>
      <c r="V24" s="1118"/>
      <c r="W24" s="1118"/>
      <c r="X24" s="1118"/>
      <c r="Y24" s="1118"/>
      <c r="Z24" s="1118"/>
      <c r="AA24" s="1118"/>
      <c r="AB24" s="1118"/>
      <c r="AC24" s="1118"/>
      <c r="AD24" s="1118"/>
      <c r="AE24" s="1118"/>
      <c r="AF24" s="1118"/>
      <c r="AG24" s="1118"/>
      <c r="AH24" s="1118"/>
      <c r="AI24" s="1118"/>
      <c r="AJ24" s="1118"/>
      <c r="AK24" s="1118"/>
      <c r="AL24" s="1118"/>
      <c r="AM24" s="1118"/>
      <c r="AN24" s="1118"/>
      <c r="AO24" s="1118"/>
      <c r="AP24" s="1118"/>
      <c r="AQ24" s="1118"/>
      <c r="AR24" s="1118"/>
      <c r="AS24" s="1118"/>
      <c r="AT24" s="1118"/>
      <c r="AU24" s="1118"/>
      <c r="AV24" s="1118"/>
      <c r="AW24" s="1118"/>
      <c r="AX24" s="1118"/>
      <c r="AY24" s="1118"/>
      <c r="AZ24" s="1118"/>
      <c r="BA24" s="1118"/>
      <c r="BB24" s="1118"/>
      <c r="BC24" s="1118"/>
      <c r="BD24" s="1118"/>
      <c r="BE24" s="1118"/>
      <c r="BF24" s="1118"/>
      <c r="BG24" s="1118"/>
      <c r="BH24" s="1118"/>
      <c r="BI24" s="1118"/>
      <c r="BJ24" s="1118"/>
      <c r="BK24" s="1118"/>
      <c r="BL24" s="1118"/>
      <c r="BM24" s="1118"/>
      <c r="BN24" s="1118"/>
      <c r="BO24" s="1118"/>
      <c r="BP24" s="1118"/>
      <c r="BQ24" s="1118"/>
      <c r="BR24" s="1118"/>
      <c r="BS24" s="1118"/>
      <c r="BT24" s="1118"/>
      <c r="BU24" s="1118"/>
      <c r="BV24" s="1118"/>
      <c r="BW24" s="1118"/>
      <c r="BX24" s="1118"/>
      <c r="BY24" s="1118"/>
      <c r="BZ24" s="1118"/>
      <c r="CA24" s="1118"/>
      <c r="CB24" s="1118"/>
      <c r="CC24" s="1118"/>
      <c r="CD24" s="1118"/>
      <c r="CE24" s="1118"/>
      <c r="CF24" s="1118"/>
      <c r="CG24" s="1118"/>
      <c r="CH24" s="1118"/>
      <c r="CI24" s="1118"/>
      <c r="CJ24" s="1118"/>
      <c r="CK24" s="1118"/>
      <c r="CL24" s="1118"/>
      <c r="CM24" s="1118"/>
      <c r="CN24" s="1118"/>
      <c r="CO24" s="1118"/>
      <c r="CP24" s="1118"/>
      <c r="CQ24" s="1118"/>
      <c r="CR24" s="1118"/>
      <c r="CS24" s="1118"/>
      <c r="CT24" s="1118"/>
      <c r="CU24" s="1118"/>
      <c r="CV24" s="1118"/>
      <c r="CW24" s="1118"/>
      <c r="CX24" s="1118"/>
      <c r="CY24" s="1118"/>
      <c r="CZ24" s="1118"/>
      <c r="DA24" s="1118"/>
      <c r="DB24" s="1118"/>
      <c r="DC24" s="1118"/>
      <c r="DD24" s="1118"/>
      <c r="DE24" s="1118"/>
      <c r="DF24" s="1118"/>
      <c r="DG24" s="1118"/>
      <c r="DH24" s="1118"/>
      <c r="DI24" s="1118"/>
      <c r="DJ24" s="1118"/>
      <c r="DK24" s="1118"/>
      <c r="DL24" s="1118"/>
      <c r="DM24" s="1118"/>
      <c r="DN24" s="1118"/>
      <c r="DO24" s="1118"/>
      <c r="DP24" s="1118"/>
      <c r="DQ24" s="1118"/>
      <c r="DR24" s="1118"/>
      <c r="DS24" s="1118"/>
      <c r="DT24" s="1118"/>
      <c r="DU24" s="1118"/>
      <c r="DV24" s="1118"/>
      <c r="DW24" s="1118"/>
      <c r="DX24" s="1118"/>
      <c r="DY24" s="1118"/>
      <c r="DZ24" s="1118"/>
      <c r="EA24" s="1118"/>
      <c r="EB24" s="1118"/>
      <c r="EC24" s="1118"/>
      <c r="ED24" s="1118"/>
      <c r="EE24" s="1118"/>
      <c r="EF24" s="1118"/>
      <c r="EG24" s="1118"/>
      <c r="EH24" s="1118"/>
      <c r="EI24" s="1118"/>
      <c r="EJ24" s="1118"/>
      <c r="EK24" s="1118"/>
      <c r="EL24" s="1118"/>
      <c r="EM24" s="1118"/>
      <c r="EN24" s="1118"/>
      <c r="EO24" s="1118"/>
      <c r="EP24" s="1118"/>
      <c r="EQ24" s="1118"/>
      <c r="ER24" s="1118"/>
      <c r="ES24" s="1118"/>
      <c r="ET24" s="1118"/>
      <c r="EU24" s="1118"/>
      <c r="EV24" s="1118"/>
      <c r="EW24" s="1118"/>
      <c r="EX24" s="1118"/>
      <c r="EY24" s="1118"/>
      <c r="EZ24" s="1118"/>
      <c r="FA24" s="1118"/>
      <c r="FB24" s="1118"/>
      <c r="FC24" s="1118"/>
      <c r="FD24" s="1118"/>
      <c r="FE24" s="1118"/>
      <c r="FF24" s="1118"/>
      <c r="FG24" s="1118"/>
      <c r="FH24" s="1118"/>
      <c r="FI24" s="1118"/>
      <c r="FJ24" s="1118"/>
      <c r="FK24" s="1118"/>
      <c r="FL24" s="1118"/>
      <c r="FM24" s="1118"/>
      <c r="FN24" s="1118"/>
      <c r="FO24" s="1118"/>
      <c r="FP24" s="1118"/>
      <c r="FQ24" s="1118"/>
      <c r="FR24" s="1118"/>
      <c r="FS24" s="1118"/>
      <c r="FT24" s="1118"/>
      <c r="FU24" s="1118"/>
      <c r="FV24" s="1118"/>
      <c r="FW24" s="1118"/>
      <c r="FX24" s="1118"/>
      <c r="FY24" s="1118"/>
      <c r="FZ24" s="1118"/>
      <c r="GA24" s="1118"/>
      <c r="GB24" s="1118"/>
      <c r="GC24" s="1118"/>
      <c r="GD24" s="1118"/>
      <c r="GE24" s="1118"/>
      <c r="GF24" s="1118"/>
      <c r="GG24" s="1118"/>
      <c r="GH24" s="1118"/>
      <c r="GI24" s="1118"/>
      <c r="GJ24" s="1118"/>
      <c r="GK24" s="1118"/>
      <c r="GL24" s="1118"/>
      <c r="GM24" s="1118"/>
      <c r="GN24" s="1118"/>
      <c r="GO24" s="1118"/>
      <c r="GP24" s="1118"/>
      <c r="GQ24" s="1118"/>
      <c r="GR24" s="1118"/>
      <c r="GS24" s="1118"/>
      <c r="GT24" s="1118"/>
      <c r="GU24" s="1118"/>
      <c r="GV24" s="1118"/>
      <c r="GW24" s="1118"/>
      <c r="GX24" s="1118"/>
      <c r="GY24" s="1118"/>
      <c r="GZ24" s="1118"/>
      <c r="HA24" s="1118"/>
      <c r="HB24" s="1118"/>
      <c r="HC24" s="1118"/>
      <c r="HD24" s="1118"/>
      <c r="HE24" s="1118"/>
      <c r="HF24" s="1118"/>
      <c r="HG24" s="1118"/>
      <c r="HH24" s="1118"/>
      <c r="HI24" s="1118"/>
      <c r="HJ24" s="1118"/>
      <c r="HK24" s="1118"/>
      <c r="HL24" s="1118"/>
      <c r="HM24" s="1118"/>
      <c r="HN24" s="1118"/>
      <c r="HO24" s="1118"/>
      <c r="HP24" s="1118"/>
      <c r="HQ24" s="1118"/>
      <c r="HR24" s="1118"/>
      <c r="HS24" s="1118"/>
      <c r="HT24" s="1118"/>
      <c r="HU24" s="1118"/>
      <c r="HV24" s="1118"/>
      <c r="HW24" s="1118"/>
      <c r="HX24" s="1118"/>
      <c r="HY24" s="1118"/>
      <c r="HZ24" s="1118"/>
      <c r="IA24" s="1118"/>
      <c r="IB24" s="1118"/>
      <c r="IC24" s="1118"/>
      <c r="ID24" s="1118"/>
      <c r="IE24" s="1118"/>
      <c r="IF24" s="1118"/>
      <c r="IG24" s="1118"/>
      <c r="IH24" s="1118"/>
      <c r="II24" s="1118"/>
      <c r="IJ24" s="1118"/>
      <c r="IK24" s="1118"/>
      <c r="IL24" s="1118"/>
      <c r="IM24" s="1118"/>
      <c r="IN24" s="1118"/>
      <c r="IO24" s="1118"/>
      <c r="IP24" s="1118"/>
      <c r="IQ24" s="1118"/>
      <c r="IR24" s="1118"/>
      <c r="IS24" s="1118"/>
      <c r="IT24" s="1118"/>
      <c r="IU24" s="1118"/>
    </row>
    <row r="25" spans="1:255" s="926" customFormat="1" ht="15.75" customHeight="1" x14ac:dyDescent="0.4">
      <c r="A25" s="960" t="s">
        <v>1066</v>
      </c>
      <c r="B25" s="916">
        <v>0</v>
      </c>
      <c r="C25" s="983">
        <v>0</v>
      </c>
      <c r="D25" s="955">
        <v>0</v>
      </c>
      <c r="E25" s="916">
        <v>0</v>
      </c>
      <c r="F25" s="1118"/>
      <c r="G25" s="1118"/>
      <c r="H25" s="1118"/>
      <c r="I25" s="1118"/>
      <c r="J25" s="1118"/>
      <c r="K25" s="1118"/>
      <c r="L25" s="1118"/>
      <c r="M25" s="1118"/>
      <c r="N25" s="1118"/>
      <c r="O25" s="1118"/>
      <c r="P25" s="1118"/>
      <c r="Q25" s="1118"/>
      <c r="R25" s="1118"/>
      <c r="S25" s="1118"/>
      <c r="T25" s="1118"/>
      <c r="U25" s="1118"/>
      <c r="V25" s="1118"/>
      <c r="W25" s="1118"/>
      <c r="X25" s="1118"/>
      <c r="Y25" s="1118"/>
      <c r="Z25" s="1118"/>
      <c r="AA25" s="1118"/>
      <c r="AB25" s="1118"/>
      <c r="AC25" s="1118"/>
      <c r="AD25" s="1118"/>
      <c r="AE25" s="1118"/>
      <c r="AF25" s="1118"/>
      <c r="AG25" s="1118"/>
      <c r="AH25" s="1118"/>
      <c r="AI25" s="1118"/>
      <c r="AJ25" s="1118"/>
      <c r="AK25" s="1118"/>
      <c r="AL25" s="1118"/>
      <c r="AM25" s="1118"/>
      <c r="AN25" s="1118"/>
      <c r="AO25" s="1118"/>
      <c r="AP25" s="1118"/>
      <c r="AQ25" s="1118"/>
      <c r="AR25" s="1118"/>
      <c r="AS25" s="1118"/>
      <c r="AT25" s="1118"/>
      <c r="AU25" s="1118"/>
      <c r="AV25" s="1118"/>
      <c r="AW25" s="1118"/>
      <c r="AX25" s="1118"/>
      <c r="AY25" s="1118"/>
      <c r="AZ25" s="1118"/>
      <c r="BA25" s="1118"/>
      <c r="BB25" s="1118"/>
      <c r="BC25" s="1118"/>
      <c r="BD25" s="1118"/>
      <c r="BE25" s="1118"/>
      <c r="BF25" s="1118"/>
      <c r="BG25" s="1118"/>
      <c r="BH25" s="1118"/>
      <c r="BI25" s="1118"/>
      <c r="BJ25" s="1118"/>
      <c r="BK25" s="1118"/>
      <c r="BL25" s="1118"/>
      <c r="BM25" s="1118"/>
      <c r="BN25" s="1118"/>
      <c r="BO25" s="1118"/>
      <c r="BP25" s="1118"/>
      <c r="BQ25" s="1118"/>
      <c r="BR25" s="1118"/>
      <c r="BS25" s="1118"/>
      <c r="BT25" s="1118"/>
      <c r="BU25" s="1118"/>
      <c r="BV25" s="1118"/>
      <c r="BW25" s="1118"/>
      <c r="BX25" s="1118"/>
      <c r="BY25" s="1118"/>
      <c r="BZ25" s="1118"/>
      <c r="CA25" s="1118"/>
      <c r="CB25" s="1118"/>
      <c r="CC25" s="1118"/>
      <c r="CD25" s="1118"/>
      <c r="CE25" s="1118"/>
      <c r="CF25" s="1118"/>
      <c r="CG25" s="1118"/>
      <c r="CH25" s="1118"/>
      <c r="CI25" s="1118"/>
      <c r="CJ25" s="1118"/>
      <c r="CK25" s="1118"/>
      <c r="CL25" s="1118"/>
      <c r="CM25" s="1118"/>
      <c r="CN25" s="1118"/>
      <c r="CO25" s="1118"/>
      <c r="CP25" s="1118"/>
      <c r="CQ25" s="1118"/>
      <c r="CR25" s="1118"/>
      <c r="CS25" s="1118"/>
      <c r="CT25" s="1118"/>
      <c r="CU25" s="1118"/>
      <c r="CV25" s="1118"/>
      <c r="CW25" s="1118"/>
      <c r="CX25" s="1118"/>
      <c r="CY25" s="1118"/>
      <c r="CZ25" s="1118"/>
      <c r="DA25" s="1118"/>
      <c r="DB25" s="1118"/>
      <c r="DC25" s="1118"/>
      <c r="DD25" s="1118"/>
      <c r="DE25" s="1118"/>
      <c r="DF25" s="1118"/>
      <c r="DG25" s="1118"/>
      <c r="DH25" s="1118"/>
      <c r="DI25" s="1118"/>
      <c r="DJ25" s="1118"/>
      <c r="DK25" s="1118"/>
      <c r="DL25" s="1118"/>
      <c r="DM25" s="1118"/>
      <c r="DN25" s="1118"/>
      <c r="DO25" s="1118"/>
      <c r="DP25" s="1118"/>
      <c r="DQ25" s="1118"/>
      <c r="DR25" s="1118"/>
      <c r="DS25" s="1118"/>
      <c r="DT25" s="1118"/>
      <c r="DU25" s="1118"/>
      <c r="DV25" s="1118"/>
      <c r="DW25" s="1118"/>
      <c r="DX25" s="1118"/>
      <c r="DY25" s="1118"/>
      <c r="DZ25" s="1118"/>
      <c r="EA25" s="1118"/>
      <c r="EB25" s="1118"/>
      <c r="EC25" s="1118"/>
      <c r="ED25" s="1118"/>
      <c r="EE25" s="1118"/>
      <c r="EF25" s="1118"/>
      <c r="EG25" s="1118"/>
      <c r="EH25" s="1118"/>
      <c r="EI25" s="1118"/>
      <c r="EJ25" s="1118"/>
      <c r="EK25" s="1118"/>
      <c r="EL25" s="1118"/>
      <c r="EM25" s="1118"/>
      <c r="EN25" s="1118"/>
      <c r="EO25" s="1118"/>
      <c r="EP25" s="1118"/>
      <c r="EQ25" s="1118"/>
      <c r="ER25" s="1118"/>
      <c r="ES25" s="1118"/>
      <c r="ET25" s="1118"/>
      <c r="EU25" s="1118"/>
      <c r="EV25" s="1118"/>
      <c r="EW25" s="1118"/>
      <c r="EX25" s="1118"/>
      <c r="EY25" s="1118"/>
      <c r="EZ25" s="1118"/>
      <c r="FA25" s="1118"/>
      <c r="FB25" s="1118"/>
      <c r="FC25" s="1118"/>
      <c r="FD25" s="1118"/>
      <c r="FE25" s="1118"/>
      <c r="FF25" s="1118"/>
      <c r="FG25" s="1118"/>
      <c r="FH25" s="1118"/>
      <c r="FI25" s="1118"/>
      <c r="FJ25" s="1118"/>
      <c r="FK25" s="1118"/>
      <c r="FL25" s="1118"/>
      <c r="FM25" s="1118"/>
      <c r="FN25" s="1118"/>
      <c r="FO25" s="1118"/>
      <c r="FP25" s="1118"/>
      <c r="FQ25" s="1118"/>
      <c r="FR25" s="1118"/>
      <c r="FS25" s="1118"/>
      <c r="FT25" s="1118"/>
      <c r="FU25" s="1118"/>
      <c r="FV25" s="1118"/>
      <c r="FW25" s="1118"/>
      <c r="FX25" s="1118"/>
      <c r="FY25" s="1118"/>
      <c r="FZ25" s="1118"/>
      <c r="GA25" s="1118"/>
      <c r="GB25" s="1118"/>
      <c r="GC25" s="1118"/>
      <c r="GD25" s="1118"/>
      <c r="GE25" s="1118"/>
      <c r="GF25" s="1118"/>
      <c r="GG25" s="1118"/>
      <c r="GH25" s="1118"/>
      <c r="GI25" s="1118"/>
      <c r="GJ25" s="1118"/>
      <c r="GK25" s="1118"/>
      <c r="GL25" s="1118"/>
      <c r="GM25" s="1118"/>
      <c r="GN25" s="1118"/>
      <c r="GO25" s="1118"/>
      <c r="GP25" s="1118"/>
      <c r="GQ25" s="1118"/>
      <c r="GR25" s="1118"/>
      <c r="GS25" s="1118"/>
      <c r="GT25" s="1118"/>
      <c r="GU25" s="1118"/>
      <c r="GV25" s="1118"/>
      <c r="GW25" s="1118"/>
      <c r="GX25" s="1118"/>
      <c r="GY25" s="1118"/>
      <c r="GZ25" s="1118"/>
      <c r="HA25" s="1118"/>
      <c r="HB25" s="1118"/>
      <c r="HC25" s="1118"/>
      <c r="HD25" s="1118"/>
      <c r="HE25" s="1118"/>
      <c r="HF25" s="1118"/>
      <c r="HG25" s="1118"/>
      <c r="HH25" s="1118"/>
      <c r="HI25" s="1118"/>
      <c r="HJ25" s="1118"/>
      <c r="HK25" s="1118"/>
      <c r="HL25" s="1118"/>
      <c r="HM25" s="1118"/>
      <c r="HN25" s="1118"/>
      <c r="HO25" s="1118"/>
      <c r="HP25" s="1118"/>
      <c r="HQ25" s="1118"/>
      <c r="HR25" s="1118"/>
      <c r="HS25" s="1118"/>
      <c r="HT25" s="1118"/>
      <c r="HU25" s="1118"/>
      <c r="HV25" s="1118"/>
      <c r="HW25" s="1118"/>
      <c r="HX25" s="1118"/>
      <c r="HY25" s="1118"/>
      <c r="HZ25" s="1118"/>
      <c r="IA25" s="1118"/>
      <c r="IB25" s="1118"/>
      <c r="IC25" s="1118"/>
      <c r="ID25" s="1118"/>
      <c r="IE25" s="1118"/>
      <c r="IF25" s="1118"/>
      <c r="IG25" s="1118"/>
      <c r="IH25" s="1118"/>
      <c r="II25" s="1118"/>
      <c r="IJ25" s="1118"/>
      <c r="IK25" s="1118"/>
      <c r="IL25" s="1118"/>
      <c r="IM25" s="1118"/>
      <c r="IN25" s="1118"/>
      <c r="IO25" s="1118"/>
      <c r="IP25" s="1118"/>
      <c r="IQ25" s="1118"/>
      <c r="IR25" s="1118"/>
      <c r="IS25" s="1118"/>
      <c r="IT25" s="1118"/>
      <c r="IU25" s="1118"/>
    </row>
    <row r="26" spans="1:255" s="926" customFormat="1" ht="15.75" customHeight="1" x14ac:dyDescent="0.4">
      <c r="A26" s="946" t="s">
        <v>1065</v>
      </c>
      <c r="B26" s="920">
        <v>65619.3</v>
      </c>
      <c r="C26" s="985">
        <v>59441</v>
      </c>
      <c r="D26" s="957">
        <v>61454</v>
      </c>
      <c r="E26" s="920">
        <v>2013</v>
      </c>
      <c r="F26" s="1118"/>
      <c r="G26" s="1118"/>
      <c r="H26" s="1118"/>
      <c r="I26" s="1118"/>
      <c r="J26" s="1118"/>
      <c r="K26" s="1118"/>
      <c r="L26" s="1118"/>
      <c r="M26" s="1118"/>
      <c r="N26" s="1118"/>
      <c r="O26" s="1118"/>
      <c r="P26" s="1118"/>
      <c r="Q26" s="1118"/>
      <c r="R26" s="1118"/>
      <c r="S26" s="1118"/>
      <c r="T26" s="1118"/>
      <c r="U26" s="1118"/>
      <c r="V26" s="1118"/>
      <c r="W26" s="1118"/>
      <c r="X26" s="1118"/>
      <c r="Y26" s="1118"/>
      <c r="Z26" s="1118"/>
      <c r="AA26" s="1118"/>
      <c r="AB26" s="1118"/>
      <c r="AC26" s="1118"/>
      <c r="AD26" s="1118"/>
      <c r="AE26" s="1118"/>
      <c r="AF26" s="1118"/>
      <c r="AG26" s="1118"/>
      <c r="AH26" s="1118"/>
      <c r="AI26" s="1118"/>
      <c r="AJ26" s="1118"/>
      <c r="AK26" s="1118"/>
      <c r="AL26" s="1118"/>
      <c r="AM26" s="1118"/>
      <c r="AN26" s="1118"/>
      <c r="AO26" s="1118"/>
      <c r="AP26" s="1118"/>
      <c r="AQ26" s="1118"/>
      <c r="AR26" s="1118"/>
      <c r="AS26" s="1118"/>
      <c r="AT26" s="1118"/>
      <c r="AU26" s="1118"/>
      <c r="AV26" s="1118"/>
      <c r="AW26" s="1118"/>
      <c r="AX26" s="1118"/>
      <c r="AY26" s="1118"/>
      <c r="AZ26" s="1118"/>
      <c r="BA26" s="1118"/>
      <c r="BB26" s="1118"/>
      <c r="BC26" s="1118"/>
      <c r="BD26" s="1118"/>
      <c r="BE26" s="1118"/>
      <c r="BF26" s="1118"/>
      <c r="BG26" s="1118"/>
      <c r="BH26" s="1118"/>
      <c r="BI26" s="1118"/>
      <c r="BJ26" s="1118"/>
      <c r="BK26" s="1118"/>
      <c r="BL26" s="1118"/>
      <c r="BM26" s="1118"/>
      <c r="BN26" s="1118"/>
      <c r="BO26" s="1118"/>
      <c r="BP26" s="1118"/>
      <c r="BQ26" s="1118"/>
      <c r="BR26" s="1118"/>
      <c r="BS26" s="1118"/>
      <c r="BT26" s="1118"/>
      <c r="BU26" s="1118"/>
      <c r="BV26" s="1118"/>
      <c r="BW26" s="1118"/>
      <c r="BX26" s="1118"/>
      <c r="BY26" s="1118"/>
      <c r="BZ26" s="1118"/>
      <c r="CA26" s="1118"/>
      <c r="CB26" s="1118"/>
      <c r="CC26" s="1118"/>
      <c r="CD26" s="1118"/>
      <c r="CE26" s="1118"/>
      <c r="CF26" s="1118"/>
      <c r="CG26" s="1118"/>
      <c r="CH26" s="1118"/>
      <c r="CI26" s="1118"/>
      <c r="CJ26" s="1118"/>
      <c r="CK26" s="1118"/>
      <c r="CL26" s="1118"/>
      <c r="CM26" s="1118"/>
      <c r="CN26" s="1118"/>
      <c r="CO26" s="1118"/>
      <c r="CP26" s="1118"/>
      <c r="CQ26" s="1118"/>
      <c r="CR26" s="1118"/>
      <c r="CS26" s="1118"/>
      <c r="CT26" s="1118"/>
      <c r="CU26" s="1118"/>
      <c r="CV26" s="1118"/>
      <c r="CW26" s="1118"/>
      <c r="CX26" s="1118"/>
      <c r="CY26" s="1118"/>
      <c r="CZ26" s="1118"/>
      <c r="DA26" s="1118"/>
      <c r="DB26" s="1118"/>
      <c r="DC26" s="1118"/>
      <c r="DD26" s="1118"/>
      <c r="DE26" s="1118"/>
      <c r="DF26" s="1118"/>
      <c r="DG26" s="1118"/>
      <c r="DH26" s="1118"/>
      <c r="DI26" s="1118"/>
      <c r="DJ26" s="1118"/>
      <c r="DK26" s="1118"/>
      <c r="DL26" s="1118"/>
      <c r="DM26" s="1118"/>
      <c r="DN26" s="1118"/>
      <c r="DO26" s="1118"/>
      <c r="DP26" s="1118"/>
      <c r="DQ26" s="1118"/>
      <c r="DR26" s="1118"/>
      <c r="DS26" s="1118"/>
      <c r="DT26" s="1118"/>
      <c r="DU26" s="1118"/>
      <c r="DV26" s="1118"/>
      <c r="DW26" s="1118"/>
      <c r="DX26" s="1118"/>
      <c r="DY26" s="1118"/>
      <c r="DZ26" s="1118"/>
      <c r="EA26" s="1118"/>
      <c r="EB26" s="1118"/>
      <c r="EC26" s="1118"/>
      <c r="ED26" s="1118"/>
      <c r="EE26" s="1118"/>
      <c r="EF26" s="1118"/>
      <c r="EG26" s="1118"/>
      <c r="EH26" s="1118"/>
      <c r="EI26" s="1118"/>
      <c r="EJ26" s="1118"/>
      <c r="EK26" s="1118"/>
      <c r="EL26" s="1118"/>
      <c r="EM26" s="1118"/>
      <c r="EN26" s="1118"/>
      <c r="EO26" s="1118"/>
      <c r="EP26" s="1118"/>
      <c r="EQ26" s="1118"/>
      <c r="ER26" s="1118"/>
      <c r="ES26" s="1118"/>
      <c r="ET26" s="1118"/>
      <c r="EU26" s="1118"/>
      <c r="EV26" s="1118"/>
      <c r="EW26" s="1118"/>
      <c r="EX26" s="1118"/>
      <c r="EY26" s="1118"/>
      <c r="EZ26" s="1118"/>
      <c r="FA26" s="1118"/>
      <c r="FB26" s="1118"/>
      <c r="FC26" s="1118"/>
      <c r="FD26" s="1118"/>
      <c r="FE26" s="1118"/>
      <c r="FF26" s="1118"/>
      <c r="FG26" s="1118"/>
      <c r="FH26" s="1118"/>
      <c r="FI26" s="1118"/>
      <c r="FJ26" s="1118"/>
      <c r="FK26" s="1118"/>
      <c r="FL26" s="1118"/>
      <c r="FM26" s="1118"/>
      <c r="FN26" s="1118"/>
      <c r="FO26" s="1118"/>
      <c r="FP26" s="1118"/>
      <c r="FQ26" s="1118"/>
      <c r="FR26" s="1118"/>
      <c r="FS26" s="1118"/>
      <c r="FT26" s="1118"/>
      <c r="FU26" s="1118"/>
      <c r="FV26" s="1118"/>
      <c r="FW26" s="1118"/>
      <c r="FX26" s="1118"/>
      <c r="FY26" s="1118"/>
      <c r="FZ26" s="1118"/>
      <c r="GA26" s="1118"/>
      <c r="GB26" s="1118"/>
      <c r="GC26" s="1118"/>
      <c r="GD26" s="1118"/>
      <c r="GE26" s="1118"/>
      <c r="GF26" s="1118"/>
      <c r="GG26" s="1118"/>
      <c r="GH26" s="1118"/>
      <c r="GI26" s="1118"/>
      <c r="GJ26" s="1118"/>
      <c r="GK26" s="1118"/>
      <c r="GL26" s="1118"/>
      <c r="GM26" s="1118"/>
      <c r="GN26" s="1118"/>
      <c r="GO26" s="1118"/>
      <c r="GP26" s="1118"/>
      <c r="GQ26" s="1118"/>
      <c r="GR26" s="1118"/>
      <c r="GS26" s="1118"/>
      <c r="GT26" s="1118"/>
      <c r="GU26" s="1118"/>
      <c r="GV26" s="1118"/>
      <c r="GW26" s="1118"/>
      <c r="GX26" s="1118"/>
      <c r="GY26" s="1118"/>
      <c r="GZ26" s="1118"/>
      <c r="HA26" s="1118"/>
      <c r="HB26" s="1118"/>
      <c r="HC26" s="1118"/>
      <c r="HD26" s="1118"/>
      <c r="HE26" s="1118"/>
      <c r="HF26" s="1118"/>
      <c r="HG26" s="1118"/>
      <c r="HH26" s="1118"/>
      <c r="HI26" s="1118"/>
      <c r="HJ26" s="1118"/>
      <c r="HK26" s="1118"/>
      <c r="HL26" s="1118"/>
      <c r="HM26" s="1118"/>
      <c r="HN26" s="1118"/>
      <c r="HO26" s="1118"/>
      <c r="HP26" s="1118"/>
      <c r="HQ26" s="1118"/>
      <c r="HR26" s="1118"/>
      <c r="HS26" s="1118"/>
      <c r="HT26" s="1118"/>
      <c r="HU26" s="1118"/>
      <c r="HV26" s="1118"/>
      <c r="HW26" s="1118"/>
      <c r="HX26" s="1118"/>
      <c r="HY26" s="1118"/>
      <c r="HZ26" s="1118"/>
      <c r="IA26" s="1118"/>
      <c r="IB26" s="1118"/>
      <c r="IC26" s="1118"/>
      <c r="ID26" s="1118"/>
      <c r="IE26" s="1118"/>
      <c r="IF26" s="1118"/>
      <c r="IG26" s="1118"/>
      <c r="IH26" s="1118"/>
      <c r="II26" s="1118"/>
      <c r="IJ26" s="1118"/>
      <c r="IK26" s="1118"/>
      <c r="IL26" s="1118"/>
      <c r="IM26" s="1118"/>
      <c r="IN26" s="1118"/>
      <c r="IO26" s="1118"/>
      <c r="IP26" s="1118"/>
      <c r="IQ26" s="1118"/>
      <c r="IR26" s="1118"/>
      <c r="IS26" s="1118"/>
      <c r="IT26" s="1118"/>
      <c r="IU26" s="1118"/>
    </row>
    <row r="27" spans="1:255" s="926" customFormat="1" ht="15.75" customHeight="1" x14ac:dyDescent="0.4">
      <c r="A27" s="946"/>
      <c r="B27" s="920"/>
      <c r="C27" s="985"/>
      <c r="D27" s="957"/>
      <c r="E27" s="920"/>
      <c r="F27" s="1118"/>
      <c r="G27" s="1118"/>
      <c r="H27" s="1118"/>
      <c r="I27" s="1118"/>
      <c r="J27" s="1118"/>
      <c r="K27" s="1118"/>
      <c r="L27" s="1118"/>
      <c r="M27" s="1118"/>
      <c r="N27" s="1118"/>
      <c r="O27" s="1118"/>
      <c r="P27" s="1118"/>
      <c r="Q27" s="1118"/>
      <c r="R27" s="1118"/>
      <c r="S27" s="1118"/>
      <c r="T27" s="1118"/>
      <c r="U27" s="1118"/>
      <c r="V27" s="1118"/>
      <c r="W27" s="1118"/>
      <c r="X27" s="1118"/>
      <c r="Y27" s="1118"/>
      <c r="Z27" s="1118"/>
      <c r="AA27" s="1118"/>
      <c r="AB27" s="1118"/>
      <c r="AC27" s="1118"/>
      <c r="AD27" s="1118"/>
      <c r="AE27" s="1118"/>
      <c r="AF27" s="1118"/>
      <c r="AG27" s="1118"/>
      <c r="AH27" s="1118"/>
      <c r="AI27" s="1118"/>
      <c r="AJ27" s="1118"/>
      <c r="AK27" s="1118"/>
      <c r="AL27" s="1118"/>
      <c r="AM27" s="1118"/>
      <c r="AN27" s="1118"/>
      <c r="AO27" s="1118"/>
      <c r="AP27" s="1118"/>
      <c r="AQ27" s="1118"/>
      <c r="AR27" s="1118"/>
      <c r="AS27" s="1118"/>
      <c r="AT27" s="1118"/>
      <c r="AU27" s="1118"/>
      <c r="AV27" s="1118"/>
      <c r="AW27" s="1118"/>
      <c r="AX27" s="1118"/>
      <c r="AY27" s="1118"/>
      <c r="AZ27" s="1118"/>
      <c r="BA27" s="1118"/>
      <c r="BB27" s="1118"/>
      <c r="BC27" s="1118"/>
      <c r="BD27" s="1118"/>
      <c r="BE27" s="1118"/>
      <c r="BF27" s="1118"/>
      <c r="BG27" s="1118"/>
      <c r="BH27" s="1118"/>
      <c r="BI27" s="1118"/>
      <c r="BJ27" s="1118"/>
      <c r="BK27" s="1118"/>
      <c r="BL27" s="1118"/>
      <c r="BM27" s="1118"/>
      <c r="BN27" s="1118"/>
      <c r="BO27" s="1118"/>
      <c r="BP27" s="1118"/>
      <c r="BQ27" s="1118"/>
      <c r="BR27" s="1118"/>
      <c r="BS27" s="1118"/>
      <c r="BT27" s="1118"/>
      <c r="BU27" s="1118"/>
      <c r="BV27" s="1118"/>
      <c r="BW27" s="1118"/>
      <c r="BX27" s="1118"/>
      <c r="BY27" s="1118"/>
      <c r="BZ27" s="1118"/>
      <c r="CA27" s="1118"/>
      <c r="CB27" s="1118"/>
      <c r="CC27" s="1118"/>
      <c r="CD27" s="1118"/>
      <c r="CE27" s="1118"/>
      <c r="CF27" s="1118"/>
      <c r="CG27" s="1118"/>
      <c r="CH27" s="1118"/>
      <c r="CI27" s="1118"/>
      <c r="CJ27" s="1118"/>
      <c r="CK27" s="1118"/>
      <c r="CL27" s="1118"/>
      <c r="CM27" s="1118"/>
      <c r="CN27" s="1118"/>
      <c r="CO27" s="1118"/>
      <c r="CP27" s="1118"/>
      <c r="CQ27" s="1118"/>
      <c r="CR27" s="1118"/>
      <c r="CS27" s="1118"/>
      <c r="CT27" s="1118"/>
      <c r="CU27" s="1118"/>
      <c r="CV27" s="1118"/>
      <c r="CW27" s="1118"/>
      <c r="CX27" s="1118"/>
      <c r="CY27" s="1118"/>
      <c r="CZ27" s="1118"/>
      <c r="DA27" s="1118"/>
      <c r="DB27" s="1118"/>
      <c r="DC27" s="1118"/>
      <c r="DD27" s="1118"/>
      <c r="DE27" s="1118"/>
      <c r="DF27" s="1118"/>
      <c r="DG27" s="1118"/>
      <c r="DH27" s="1118"/>
      <c r="DI27" s="1118"/>
      <c r="DJ27" s="1118"/>
      <c r="DK27" s="1118"/>
      <c r="DL27" s="1118"/>
      <c r="DM27" s="1118"/>
      <c r="DN27" s="1118"/>
      <c r="DO27" s="1118"/>
      <c r="DP27" s="1118"/>
      <c r="DQ27" s="1118"/>
      <c r="DR27" s="1118"/>
      <c r="DS27" s="1118"/>
      <c r="DT27" s="1118"/>
      <c r="DU27" s="1118"/>
      <c r="DV27" s="1118"/>
      <c r="DW27" s="1118"/>
      <c r="DX27" s="1118"/>
      <c r="DY27" s="1118"/>
      <c r="DZ27" s="1118"/>
      <c r="EA27" s="1118"/>
      <c r="EB27" s="1118"/>
      <c r="EC27" s="1118"/>
      <c r="ED27" s="1118"/>
      <c r="EE27" s="1118"/>
      <c r="EF27" s="1118"/>
      <c r="EG27" s="1118"/>
      <c r="EH27" s="1118"/>
      <c r="EI27" s="1118"/>
      <c r="EJ27" s="1118"/>
      <c r="EK27" s="1118"/>
      <c r="EL27" s="1118"/>
      <c r="EM27" s="1118"/>
      <c r="EN27" s="1118"/>
      <c r="EO27" s="1118"/>
      <c r="EP27" s="1118"/>
      <c r="EQ27" s="1118"/>
      <c r="ER27" s="1118"/>
      <c r="ES27" s="1118"/>
      <c r="ET27" s="1118"/>
      <c r="EU27" s="1118"/>
      <c r="EV27" s="1118"/>
      <c r="EW27" s="1118"/>
      <c r="EX27" s="1118"/>
      <c r="EY27" s="1118"/>
      <c r="EZ27" s="1118"/>
      <c r="FA27" s="1118"/>
      <c r="FB27" s="1118"/>
      <c r="FC27" s="1118"/>
      <c r="FD27" s="1118"/>
      <c r="FE27" s="1118"/>
      <c r="FF27" s="1118"/>
      <c r="FG27" s="1118"/>
      <c r="FH27" s="1118"/>
      <c r="FI27" s="1118"/>
      <c r="FJ27" s="1118"/>
      <c r="FK27" s="1118"/>
      <c r="FL27" s="1118"/>
      <c r="FM27" s="1118"/>
      <c r="FN27" s="1118"/>
      <c r="FO27" s="1118"/>
      <c r="FP27" s="1118"/>
      <c r="FQ27" s="1118"/>
      <c r="FR27" s="1118"/>
      <c r="FS27" s="1118"/>
      <c r="FT27" s="1118"/>
      <c r="FU27" s="1118"/>
      <c r="FV27" s="1118"/>
      <c r="FW27" s="1118"/>
      <c r="FX27" s="1118"/>
      <c r="FY27" s="1118"/>
      <c r="FZ27" s="1118"/>
      <c r="GA27" s="1118"/>
      <c r="GB27" s="1118"/>
      <c r="GC27" s="1118"/>
      <c r="GD27" s="1118"/>
      <c r="GE27" s="1118"/>
      <c r="GF27" s="1118"/>
      <c r="GG27" s="1118"/>
      <c r="GH27" s="1118"/>
      <c r="GI27" s="1118"/>
      <c r="GJ27" s="1118"/>
      <c r="GK27" s="1118"/>
      <c r="GL27" s="1118"/>
      <c r="GM27" s="1118"/>
      <c r="GN27" s="1118"/>
      <c r="GO27" s="1118"/>
      <c r="GP27" s="1118"/>
      <c r="GQ27" s="1118"/>
      <c r="GR27" s="1118"/>
      <c r="GS27" s="1118"/>
      <c r="GT27" s="1118"/>
      <c r="GU27" s="1118"/>
      <c r="GV27" s="1118"/>
      <c r="GW27" s="1118"/>
      <c r="GX27" s="1118"/>
      <c r="GY27" s="1118"/>
      <c r="GZ27" s="1118"/>
      <c r="HA27" s="1118"/>
      <c r="HB27" s="1118"/>
      <c r="HC27" s="1118"/>
      <c r="HD27" s="1118"/>
      <c r="HE27" s="1118"/>
      <c r="HF27" s="1118"/>
      <c r="HG27" s="1118"/>
      <c r="HH27" s="1118"/>
      <c r="HI27" s="1118"/>
      <c r="HJ27" s="1118"/>
      <c r="HK27" s="1118"/>
      <c r="HL27" s="1118"/>
      <c r="HM27" s="1118"/>
      <c r="HN27" s="1118"/>
      <c r="HO27" s="1118"/>
      <c r="HP27" s="1118"/>
      <c r="HQ27" s="1118"/>
      <c r="HR27" s="1118"/>
      <c r="HS27" s="1118"/>
      <c r="HT27" s="1118"/>
      <c r="HU27" s="1118"/>
      <c r="HV27" s="1118"/>
      <c r="HW27" s="1118"/>
      <c r="HX27" s="1118"/>
      <c r="HY27" s="1118"/>
      <c r="HZ27" s="1118"/>
      <c r="IA27" s="1118"/>
      <c r="IB27" s="1118"/>
      <c r="IC27" s="1118"/>
      <c r="ID27" s="1118"/>
      <c r="IE27" s="1118"/>
      <c r="IF27" s="1118"/>
      <c r="IG27" s="1118"/>
      <c r="IH27" s="1118"/>
      <c r="II27" s="1118"/>
      <c r="IJ27" s="1118"/>
      <c r="IK27" s="1118"/>
      <c r="IL27" s="1118"/>
      <c r="IM27" s="1118"/>
      <c r="IN27" s="1118"/>
      <c r="IO27" s="1118"/>
      <c r="IP27" s="1118"/>
      <c r="IQ27" s="1118"/>
      <c r="IR27" s="1118"/>
      <c r="IS27" s="1118"/>
      <c r="IT27" s="1118"/>
      <c r="IU27" s="1118"/>
    </row>
    <row r="28" spans="1:255" s="926" customFormat="1" ht="15.75" customHeight="1" x14ac:dyDescent="0.4">
      <c r="A28" s="937" t="s">
        <v>36</v>
      </c>
      <c r="B28" s="919"/>
      <c r="C28" s="944"/>
      <c r="D28" s="966"/>
      <c r="E28" s="923"/>
      <c r="F28" s="1118"/>
      <c r="G28" s="1118"/>
      <c r="H28" s="1118"/>
      <c r="I28" s="1118"/>
      <c r="J28" s="1118"/>
      <c r="K28" s="1118"/>
      <c r="L28" s="1118"/>
      <c r="M28" s="1118"/>
      <c r="N28" s="1118"/>
      <c r="O28" s="1118"/>
      <c r="P28" s="1118"/>
      <c r="Q28" s="1118"/>
      <c r="R28" s="1118"/>
      <c r="S28" s="1118"/>
      <c r="T28" s="1118"/>
      <c r="U28" s="1118"/>
      <c r="V28" s="1118"/>
      <c r="W28" s="1118"/>
      <c r="X28" s="1118"/>
      <c r="Y28" s="1118"/>
      <c r="Z28" s="1118"/>
      <c r="AA28" s="1118"/>
      <c r="AB28" s="1118"/>
      <c r="AC28" s="1118"/>
      <c r="AD28" s="1118"/>
      <c r="AE28" s="1118"/>
      <c r="AF28" s="1118"/>
      <c r="AG28" s="1118"/>
      <c r="AH28" s="1118"/>
      <c r="AI28" s="1118"/>
      <c r="AJ28" s="1118"/>
      <c r="AK28" s="1118"/>
      <c r="AL28" s="1118"/>
      <c r="AM28" s="1118"/>
      <c r="AN28" s="1118"/>
      <c r="AO28" s="1118"/>
      <c r="AP28" s="1118"/>
      <c r="AQ28" s="1118"/>
      <c r="AR28" s="1118"/>
      <c r="AS28" s="1118"/>
      <c r="AT28" s="1118"/>
      <c r="AU28" s="1118"/>
      <c r="AV28" s="1118"/>
      <c r="AW28" s="1118"/>
      <c r="AX28" s="1118"/>
      <c r="AY28" s="1118"/>
      <c r="AZ28" s="1118"/>
      <c r="BA28" s="1118"/>
      <c r="BB28" s="1118"/>
      <c r="BC28" s="1118"/>
      <c r="BD28" s="1118"/>
      <c r="BE28" s="1118"/>
      <c r="BF28" s="1118"/>
      <c r="BG28" s="1118"/>
      <c r="BH28" s="1118"/>
      <c r="BI28" s="1118"/>
      <c r="BJ28" s="1118"/>
      <c r="BK28" s="1118"/>
      <c r="BL28" s="1118"/>
      <c r="BM28" s="1118"/>
      <c r="BN28" s="1118"/>
      <c r="BO28" s="1118"/>
      <c r="BP28" s="1118"/>
      <c r="BQ28" s="1118"/>
      <c r="BR28" s="1118"/>
      <c r="BS28" s="1118"/>
      <c r="BT28" s="1118"/>
      <c r="BU28" s="1118"/>
      <c r="BV28" s="1118"/>
      <c r="BW28" s="1118"/>
      <c r="BX28" s="1118"/>
      <c r="BY28" s="1118"/>
      <c r="BZ28" s="1118"/>
      <c r="CA28" s="1118"/>
      <c r="CB28" s="1118"/>
      <c r="CC28" s="1118"/>
      <c r="CD28" s="1118"/>
      <c r="CE28" s="1118"/>
      <c r="CF28" s="1118"/>
      <c r="CG28" s="1118"/>
      <c r="CH28" s="1118"/>
      <c r="CI28" s="1118"/>
      <c r="CJ28" s="1118"/>
      <c r="CK28" s="1118"/>
      <c r="CL28" s="1118"/>
      <c r="CM28" s="1118"/>
      <c r="CN28" s="1118"/>
      <c r="CO28" s="1118"/>
      <c r="CP28" s="1118"/>
      <c r="CQ28" s="1118"/>
      <c r="CR28" s="1118"/>
      <c r="CS28" s="1118"/>
      <c r="CT28" s="1118"/>
      <c r="CU28" s="1118"/>
      <c r="CV28" s="1118"/>
      <c r="CW28" s="1118"/>
      <c r="CX28" s="1118"/>
      <c r="CY28" s="1118"/>
      <c r="CZ28" s="1118"/>
      <c r="DA28" s="1118"/>
      <c r="DB28" s="1118"/>
      <c r="DC28" s="1118"/>
      <c r="DD28" s="1118"/>
      <c r="DE28" s="1118"/>
      <c r="DF28" s="1118"/>
      <c r="DG28" s="1118"/>
      <c r="DH28" s="1118"/>
      <c r="DI28" s="1118"/>
      <c r="DJ28" s="1118"/>
      <c r="DK28" s="1118"/>
      <c r="DL28" s="1118"/>
      <c r="DM28" s="1118"/>
      <c r="DN28" s="1118"/>
      <c r="DO28" s="1118"/>
      <c r="DP28" s="1118"/>
      <c r="DQ28" s="1118"/>
      <c r="DR28" s="1118"/>
      <c r="DS28" s="1118"/>
      <c r="DT28" s="1118"/>
      <c r="DU28" s="1118"/>
      <c r="DV28" s="1118"/>
      <c r="DW28" s="1118"/>
      <c r="DX28" s="1118"/>
      <c r="DY28" s="1118"/>
      <c r="DZ28" s="1118"/>
      <c r="EA28" s="1118"/>
      <c r="EB28" s="1118"/>
      <c r="EC28" s="1118"/>
      <c r="ED28" s="1118"/>
      <c r="EE28" s="1118"/>
      <c r="EF28" s="1118"/>
      <c r="EG28" s="1118"/>
      <c r="EH28" s="1118"/>
      <c r="EI28" s="1118"/>
      <c r="EJ28" s="1118"/>
      <c r="EK28" s="1118"/>
      <c r="EL28" s="1118"/>
      <c r="EM28" s="1118"/>
      <c r="EN28" s="1118"/>
      <c r="EO28" s="1118"/>
      <c r="EP28" s="1118"/>
      <c r="EQ28" s="1118"/>
      <c r="ER28" s="1118"/>
      <c r="ES28" s="1118"/>
      <c r="ET28" s="1118"/>
      <c r="EU28" s="1118"/>
      <c r="EV28" s="1118"/>
      <c r="EW28" s="1118"/>
      <c r="EX28" s="1118"/>
      <c r="EY28" s="1118"/>
      <c r="EZ28" s="1118"/>
      <c r="FA28" s="1118"/>
      <c r="FB28" s="1118"/>
      <c r="FC28" s="1118"/>
      <c r="FD28" s="1118"/>
      <c r="FE28" s="1118"/>
      <c r="FF28" s="1118"/>
      <c r="FG28" s="1118"/>
      <c r="FH28" s="1118"/>
      <c r="FI28" s="1118"/>
      <c r="FJ28" s="1118"/>
      <c r="FK28" s="1118"/>
      <c r="FL28" s="1118"/>
      <c r="FM28" s="1118"/>
      <c r="FN28" s="1118"/>
      <c r="FO28" s="1118"/>
      <c r="FP28" s="1118"/>
      <c r="FQ28" s="1118"/>
      <c r="FR28" s="1118"/>
      <c r="FS28" s="1118"/>
      <c r="FT28" s="1118"/>
      <c r="FU28" s="1118"/>
      <c r="FV28" s="1118"/>
      <c r="FW28" s="1118"/>
      <c r="FX28" s="1118"/>
      <c r="FY28" s="1118"/>
      <c r="FZ28" s="1118"/>
      <c r="GA28" s="1118"/>
      <c r="GB28" s="1118"/>
      <c r="GC28" s="1118"/>
      <c r="GD28" s="1118"/>
      <c r="GE28" s="1118"/>
      <c r="GF28" s="1118"/>
      <c r="GG28" s="1118"/>
      <c r="GH28" s="1118"/>
      <c r="GI28" s="1118"/>
      <c r="GJ28" s="1118"/>
      <c r="GK28" s="1118"/>
      <c r="GL28" s="1118"/>
      <c r="GM28" s="1118"/>
      <c r="GN28" s="1118"/>
      <c r="GO28" s="1118"/>
      <c r="GP28" s="1118"/>
      <c r="GQ28" s="1118"/>
      <c r="GR28" s="1118"/>
      <c r="GS28" s="1118"/>
      <c r="GT28" s="1118"/>
      <c r="GU28" s="1118"/>
      <c r="GV28" s="1118"/>
      <c r="GW28" s="1118"/>
      <c r="GX28" s="1118"/>
      <c r="GY28" s="1118"/>
      <c r="GZ28" s="1118"/>
      <c r="HA28" s="1118"/>
      <c r="HB28" s="1118"/>
      <c r="HC28" s="1118"/>
      <c r="HD28" s="1118"/>
      <c r="HE28" s="1118"/>
      <c r="HF28" s="1118"/>
      <c r="HG28" s="1118"/>
      <c r="HH28" s="1118"/>
      <c r="HI28" s="1118"/>
      <c r="HJ28" s="1118"/>
      <c r="HK28" s="1118"/>
      <c r="HL28" s="1118"/>
      <c r="HM28" s="1118"/>
      <c r="HN28" s="1118"/>
      <c r="HO28" s="1118"/>
      <c r="HP28" s="1118"/>
      <c r="HQ28" s="1118"/>
      <c r="HR28" s="1118"/>
      <c r="HS28" s="1118"/>
      <c r="HT28" s="1118"/>
      <c r="HU28" s="1118"/>
      <c r="HV28" s="1118"/>
      <c r="HW28" s="1118"/>
      <c r="HX28" s="1118"/>
      <c r="HY28" s="1118"/>
      <c r="HZ28" s="1118"/>
      <c r="IA28" s="1118"/>
      <c r="IB28" s="1118"/>
      <c r="IC28" s="1118"/>
      <c r="ID28" s="1118"/>
      <c r="IE28" s="1118"/>
      <c r="IF28" s="1118"/>
      <c r="IG28" s="1118"/>
      <c r="IH28" s="1118"/>
      <c r="II28" s="1118"/>
      <c r="IJ28" s="1118"/>
      <c r="IK28" s="1118"/>
      <c r="IL28" s="1118"/>
      <c r="IM28" s="1118"/>
      <c r="IN28" s="1118"/>
      <c r="IO28" s="1118"/>
      <c r="IP28" s="1118"/>
      <c r="IQ28" s="1118"/>
      <c r="IR28" s="1118"/>
      <c r="IS28" s="1118"/>
      <c r="IT28" s="1118"/>
      <c r="IU28" s="1118"/>
    </row>
    <row r="29" spans="1:255" s="926" customFormat="1" ht="15.75" customHeight="1" x14ac:dyDescent="0.4">
      <c r="A29" s="937" t="s">
        <v>1257</v>
      </c>
      <c r="B29" s="927"/>
      <c r="C29" s="944"/>
      <c r="D29" s="966"/>
      <c r="E29" s="923" t="s">
        <v>36</v>
      </c>
      <c r="F29" s="1118"/>
      <c r="G29" s="1118"/>
      <c r="H29" s="1118"/>
      <c r="I29" s="1118"/>
      <c r="J29" s="1118"/>
      <c r="K29" s="1118"/>
      <c r="L29" s="1118"/>
      <c r="M29" s="1118"/>
      <c r="N29" s="1118"/>
      <c r="O29" s="1118"/>
      <c r="P29" s="1118"/>
      <c r="Q29" s="1118"/>
      <c r="R29" s="1118"/>
      <c r="S29" s="1118"/>
      <c r="T29" s="1118"/>
      <c r="U29" s="1118"/>
      <c r="V29" s="1118"/>
      <c r="W29" s="1118"/>
      <c r="X29" s="1118"/>
      <c r="Y29" s="1118"/>
      <c r="Z29" s="1118"/>
      <c r="AA29" s="1118"/>
      <c r="AB29" s="1118"/>
      <c r="AC29" s="1118"/>
      <c r="AD29" s="1118"/>
      <c r="AE29" s="1118"/>
      <c r="AF29" s="1118"/>
      <c r="AG29" s="1118"/>
      <c r="AH29" s="1118"/>
      <c r="AI29" s="1118"/>
      <c r="AJ29" s="1118"/>
      <c r="AK29" s="1118"/>
      <c r="AL29" s="1118"/>
      <c r="AM29" s="1118"/>
      <c r="AN29" s="1118"/>
      <c r="AO29" s="1118"/>
      <c r="AP29" s="1118"/>
      <c r="AQ29" s="1118"/>
      <c r="AR29" s="1118"/>
      <c r="AS29" s="1118"/>
      <c r="AT29" s="1118"/>
      <c r="AU29" s="1118"/>
      <c r="AV29" s="1118"/>
      <c r="AW29" s="1118"/>
      <c r="AX29" s="1118"/>
      <c r="AY29" s="1118"/>
      <c r="AZ29" s="1118"/>
      <c r="BA29" s="1118"/>
      <c r="BB29" s="1118"/>
      <c r="BC29" s="1118"/>
      <c r="BD29" s="1118"/>
      <c r="BE29" s="1118"/>
      <c r="BF29" s="1118"/>
      <c r="BG29" s="1118"/>
      <c r="BH29" s="1118"/>
      <c r="BI29" s="1118"/>
      <c r="BJ29" s="1118"/>
      <c r="BK29" s="1118"/>
      <c r="BL29" s="1118"/>
      <c r="BM29" s="1118"/>
      <c r="BN29" s="1118"/>
      <c r="BO29" s="1118"/>
      <c r="BP29" s="1118"/>
      <c r="BQ29" s="1118"/>
      <c r="BR29" s="1118"/>
      <c r="BS29" s="1118"/>
      <c r="BT29" s="1118"/>
      <c r="BU29" s="1118"/>
      <c r="BV29" s="1118"/>
      <c r="BW29" s="1118"/>
      <c r="BX29" s="1118"/>
      <c r="BY29" s="1118"/>
      <c r="BZ29" s="1118"/>
      <c r="CA29" s="1118"/>
      <c r="CB29" s="1118"/>
      <c r="CC29" s="1118"/>
      <c r="CD29" s="1118"/>
      <c r="CE29" s="1118"/>
      <c r="CF29" s="1118"/>
      <c r="CG29" s="1118"/>
      <c r="CH29" s="1118"/>
      <c r="CI29" s="1118"/>
      <c r="CJ29" s="1118"/>
      <c r="CK29" s="1118"/>
      <c r="CL29" s="1118"/>
      <c r="CM29" s="1118"/>
      <c r="CN29" s="1118"/>
      <c r="CO29" s="1118"/>
      <c r="CP29" s="1118"/>
      <c r="CQ29" s="1118"/>
      <c r="CR29" s="1118"/>
      <c r="CS29" s="1118"/>
      <c r="CT29" s="1118"/>
      <c r="CU29" s="1118"/>
      <c r="CV29" s="1118"/>
      <c r="CW29" s="1118"/>
      <c r="CX29" s="1118"/>
      <c r="CY29" s="1118"/>
      <c r="CZ29" s="1118"/>
      <c r="DA29" s="1118"/>
      <c r="DB29" s="1118"/>
      <c r="DC29" s="1118"/>
      <c r="DD29" s="1118"/>
      <c r="DE29" s="1118"/>
      <c r="DF29" s="1118"/>
      <c r="DG29" s="1118"/>
      <c r="DH29" s="1118"/>
      <c r="DI29" s="1118"/>
      <c r="DJ29" s="1118"/>
      <c r="DK29" s="1118"/>
      <c r="DL29" s="1118"/>
      <c r="DM29" s="1118"/>
      <c r="DN29" s="1118"/>
      <c r="DO29" s="1118"/>
      <c r="DP29" s="1118"/>
      <c r="DQ29" s="1118"/>
      <c r="DR29" s="1118"/>
      <c r="DS29" s="1118"/>
      <c r="DT29" s="1118"/>
      <c r="DU29" s="1118"/>
      <c r="DV29" s="1118"/>
      <c r="DW29" s="1118"/>
      <c r="DX29" s="1118"/>
      <c r="DY29" s="1118"/>
      <c r="DZ29" s="1118"/>
      <c r="EA29" s="1118"/>
      <c r="EB29" s="1118"/>
      <c r="EC29" s="1118"/>
      <c r="ED29" s="1118"/>
      <c r="EE29" s="1118"/>
      <c r="EF29" s="1118"/>
      <c r="EG29" s="1118"/>
      <c r="EH29" s="1118"/>
      <c r="EI29" s="1118"/>
      <c r="EJ29" s="1118"/>
      <c r="EK29" s="1118"/>
      <c r="EL29" s="1118"/>
      <c r="EM29" s="1118"/>
      <c r="EN29" s="1118"/>
      <c r="EO29" s="1118"/>
      <c r="EP29" s="1118"/>
      <c r="EQ29" s="1118"/>
      <c r="ER29" s="1118"/>
      <c r="ES29" s="1118"/>
      <c r="ET29" s="1118"/>
      <c r="EU29" s="1118"/>
      <c r="EV29" s="1118"/>
      <c r="EW29" s="1118"/>
      <c r="EX29" s="1118"/>
      <c r="EY29" s="1118"/>
      <c r="EZ29" s="1118"/>
      <c r="FA29" s="1118"/>
      <c r="FB29" s="1118"/>
      <c r="FC29" s="1118"/>
      <c r="FD29" s="1118"/>
      <c r="FE29" s="1118"/>
      <c r="FF29" s="1118"/>
      <c r="FG29" s="1118"/>
      <c r="FH29" s="1118"/>
      <c r="FI29" s="1118"/>
      <c r="FJ29" s="1118"/>
      <c r="FK29" s="1118"/>
      <c r="FL29" s="1118"/>
      <c r="FM29" s="1118"/>
      <c r="FN29" s="1118"/>
      <c r="FO29" s="1118"/>
      <c r="FP29" s="1118"/>
      <c r="FQ29" s="1118"/>
      <c r="FR29" s="1118"/>
      <c r="FS29" s="1118"/>
      <c r="FT29" s="1118"/>
      <c r="FU29" s="1118"/>
      <c r="FV29" s="1118"/>
      <c r="FW29" s="1118"/>
      <c r="FX29" s="1118"/>
      <c r="FY29" s="1118"/>
      <c r="FZ29" s="1118"/>
      <c r="GA29" s="1118"/>
      <c r="GB29" s="1118"/>
      <c r="GC29" s="1118"/>
      <c r="GD29" s="1118"/>
      <c r="GE29" s="1118"/>
      <c r="GF29" s="1118"/>
      <c r="GG29" s="1118"/>
      <c r="GH29" s="1118"/>
      <c r="GI29" s="1118"/>
      <c r="GJ29" s="1118"/>
      <c r="GK29" s="1118"/>
      <c r="GL29" s="1118"/>
      <c r="GM29" s="1118"/>
      <c r="GN29" s="1118"/>
      <c r="GO29" s="1118"/>
      <c r="GP29" s="1118"/>
      <c r="GQ29" s="1118"/>
      <c r="GR29" s="1118"/>
      <c r="GS29" s="1118"/>
      <c r="GT29" s="1118"/>
      <c r="GU29" s="1118"/>
      <c r="GV29" s="1118"/>
      <c r="GW29" s="1118"/>
      <c r="GX29" s="1118"/>
      <c r="GY29" s="1118"/>
      <c r="GZ29" s="1118"/>
      <c r="HA29" s="1118"/>
      <c r="HB29" s="1118"/>
      <c r="HC29" s="1118"/>
      <c r="HD29" s="1118"/>
      <c r="HE29" s="1118"/>
      <c r="HF29" s="1118"/>
      <c r="HG29" s="1118"/>
      <c r="HH29" s="1118"/>
      <c r="HI29" s="1118"/>
      <c r="HJ29" s="1118"/>
      <c r="HK29" s="1118"/>
      <c r="HL29" s="1118"/>
      <c r="HM29" s="1118"/>
      <c r="HN29" s="1118"/>
      <c r="HO29" s="1118"/>
      <c r="HP29" s="1118"/>
      <c r="HQ29" s="1118"/>
      <c r="HR29" s="1118"/>
      <c r="HS29" s="1118"/>
      <c r="HT29" s="1118"/>
      <c r="HU29" s="1118"/>
      <c r="HV29" s="1118"/>
      <c r="HW29" s="1118"/>
      <c r="HX29" s="1118"/>
      <c r="HY29" s="1118"/>
      <c r="HZ29" s="1118"/>
      <c r="IA29" s="1118"/>
      <c r="IB29" s="1118"/>
      <c r="IC29" s="1118"/>
      <c r="ID29" s="1118"/>
      <c r="IE29" s="1118"/>
      <c r="IF29" s="1118"/>
      <c r="IG29" s="1118"/>
      <c r="IH29" s="1118"/>
      <c r="II29" s="1118"/>
      <c r="IJ29" s="1118"/>
      <c r="IK29" s="1118"/>
      <c r="IL29" s="1118"/>
      <c r="IM29" s="1118"/>
      <c r="IN29" s="1118"/>
      <c r="IO29" s="1118"/>
      <c r="IP29" s="1118"/>
      <c r="IQ29" s="1118"/>
      <c r="IR29" s="1118"/>
      <c r="IS29" s="1118"/>
      <c r="IT29" s="1118"/>
      <c r="IU29" s="1118"/>
    </row>
    <row r="30" spans="1:255" s="926" customFormat="1" ht="15.75" customHeight="1" x14ac:dyDescent="0.4">
      <c r="A30" s="960" t="s">
        <v>1076</v>
      </c>
      <c r="B30" s="919"/>
      <c r="C30" s="944"/>
      <c r="D30" s="966"/>
      <c r="E30" s="923"/>
      <c r="F30" s="1118"/>
      <c r="G30" s="1118"/>
      <c r="H30" s="1118"/>
      <c r="I30" s="1118"/>
      <c r="J30" s="1118"/>
      <c r="K30" s="1118"/>
      <c r="L30" s="1118"/>
      <c r="M30" s="1118"/>
      <c r="N30" s="1118"/>
      <c r="O30" s="1118"/>
      <c r="P30" s="1118"/>
      <c r="Q30" s="1118"/>
      <c r="R30" s="1118"/>
      <c r="S30" s="1118"/>
      <c r="T30" s="1118"/>
      <c r="U30" s="1118"/>
      <c r="V30" s="1118"/>
      <c r="W30" s="1118"/>
      <c r="X30" s="1118"/>
      <c r="Y30" s="1118"/>
      <c r="Z30" s="1118"/>
      <c r="AA30" s="1118"/>
      <c r="AB30" s="1118"/>
      <c r="AC30" s="1118"/>
      <c r="AD30" s="1118"/>
      <c r="AE30" s="1118"/>
      <c r="AF30" s="1118"/>
      <c r="AG30" s="1118"/>
      <c r="AH30" s="1118"/>
      <c r="AI30" s="1118"/>
      <c r="AJ30" s="1118"/>
      <c r="AK30" s="1118"/>
      <c r="AL30" s="1118"/>
      <c r="AM30" s="1118"/>
      <c r="AN30" s="1118"/>
      <c r="AO30" s="1118"/>
      <c r="AP30" s="1118"/>
      <c r="AQ30" s="1118"/>
      <c r="AR30" s="1118"/>
      <c r="AS30" s="1118"/>
      <c r="AT30" s="1118"/>
      <c r="AU30" s="1118"/>
      <c r="AV30" s="1118"/>
      <c r="AW30" s="1118"/>
      <c r="AX30" s="1118"/>
      <c r="AY30" s="1118"/>
      <c r="AZ30" s="1118"/>
      <c r="BA30" s="1118"/>
      <c r="BB30" s="1118"/>
      <c r="BC30" s="1118"/>
      <c r="BD30" s="1118"/>
      <c r="BE30" s="1118"/>
      <c r="BF30" s="1118"/>
      <c r="BG30" s="1118"/>
      <c r="BH30" s="1118"/>
      <c r="BI30" s="1118"/>
      <c r="BJ30" s="1118"/>
      <c r="BK30" s="1118"/>
      <c r="BL30" s="1118"/>
      <c r="BM30" s="1118"/>
      <c r="BN30" s="1118"/>
      <c r="BO30" s="1118"/>
      <c r="BP30" s="1118"/>
      <c r="BQ30" s="1118"/>
      <c r="BR30" s="1118"/>
      <c r="BS30" s="1118"/>
      <c r="BT30" s="1118"/>
      <c r="BU30" s="1118"/>
      <c r="BV30" s="1118"/>
      <c r="BW30" s="1118"/>
      <c r="BX30" s="1118"/>
      <c r="BY30" s="1118"/>
      <c r="BZ30" s="1118"/>
      <c r="CA30" s="1118"/>
      <c r="CB30" s="1118"/>
      <c r="CC30" s="1118"/>
      <c r="CD30" s="1118"/>
      <c r="CE30" s="1118"/>
      <c r="CF30" s="1118"/>
      <c r="CG30" s="1118"/>
      <c r="CH30" s="1118"/>
      <c r="CI30" s="1118"/>
      <c r="CJ30" s="1118"/>
      <c r="CK30" s="1118"/>
      <c r="CL30" s="1118"/>
      <c r="CM30" s="1118"/>
      <c r="CN30" s="1118"/>
      <c r="CO30" s="1118"/>
      <c r="CP30" s="1118"/>
      <c r="CQ30" s="1118"/>
      <c r="CR30" s="1118"/>
      <c r="CS30" s="1118"/>
      <c r="CT30" s="1118"/>
      <c r="CU30" s="1118"/>
      <c r="CV30" s="1118"/>
      <c r="CW30" s="1118"/>
      <c r="CX30" s="1118"/>
      <c r="CY30" s="1118"/>
      <c r="CZ30" s="1118"/>
      <c r="DA30" s="1118"/>
      <c r="DB30" s="1118"/>
      <c r="DC30" s="1118"/>
      <c r="DD30" s="1118"/>
      <c r="DE30" s="1118"/>
      <c r="DF30" s="1118"/>
      <c r="DG30" s="1118"/>
      <c r="DH30" s="1118"/>
      <c r="DI30" s="1118"/>
      <c r="DJ30" s="1118"/>
      <c r="DK30" s="1118"/>
      <c r="DL30" s="1118"/>
      <c r="DM30" s="1118"/>
      <c r="DN30" s="1118"/>
      <c r="DO30" s="1118"/>
      <c r="DP30" s="1118"/>
      <c r="DQ30" s="1118"/>
      <c r="DR30" s="1118"/>
      <c r="DS30" s="1118"/>
      <c r="DT30" s="1118"/>
      <c r="DU30" s="1118"/>
      <c r="DV30" s="1118"/>
      <c r="DW30" s="1118"/>
      <c r="DX30" s="1118"/>
      <c r="DY30" s="1118"/>
      <c r="DZ30" s="1118"/>
      <c r="EA30" s="1118"/>
      <c r="EB30" s="1118"/>
      <c r="EC30" s="1118"/>
      <c r="ED30" s="1118"/>
      <c r="EE30" s="1118"/>
      <c r="EF30" s="1118"/>
      <c r="EG30" s="1118"/>
      <c r="EH30" s="1118"/>
      <c r="EI30" s="1118"/>
      <c r="EJ30" s="1118"/>
      <c r="EK30" s="1118"/>
      <c r="EL30" s="1118"/>
      <c r="EM30" s="1118"/>
      <c r="EN30" s="1118"/>
      <c r="EO30" s="1118"/>
      <c r="EP30" s="1118"/>
      <c r="EQ30" s="1118"/>
      <c r="ER30" s="1118"/>
      <c r="ES30" s="1118"/>
      <c r="ET30" s="1118"/>
      <c r="EU30" s="1118"/>
      <c r="EV30" s="1118"/>
      <c r="EW30" s="1118"/>
      <c r="EX30" s="1118"/>
      <c r="EY30" s="1118"/>
      <c r="EZ30" s="1118"/>
      <c r="FA30" s="1118"/>
      <c r="FB30" s="1118"/>
      <c r="FC30" s="1118"/>
      <c r="FD30" s="1118"/>
      <c r="FE30" s="1118"/>
      <c r="FF30" s="1118"/>
      <c r="FG30" s="1118"/>
      <c r="FH30" s="1118"/>
      <c r="FI30" s="1118"/>
      <c r="FJ30" s="1118"/>
      <c r="FK30" s="1118"/>
      <c r="FL30" s="1118"/>
      <c r="FM30" s="1118"/>
      <c r="FN30" s="1118"/>
      <c r="FO30" s="1118"/>
      <c r="FP30" s="1118"/>
      <c r="FQ30" s="1118"/>
      <c r="FR30" s="1118"/>
      <c r="FS30" s="1118"/>
      <c r="FT30" s="1118"/>
      <c r="FU30" s="1118"/>
      <c r="FV30" s="1118"/>
      <c r="FW30" s="1118"/>
      <c r="FX30" s="1118"/>
      <c r="FY30" s="1118"/>
      <c r="FZ30" s="1118"/>
      <c r="GA30" s="1118"/>
      <c r="GB30" s="1118"/>
      <c r="GC30" s="1118"/>
      <c r="GD30" s="1118"/>
      <c r="GE30" s="1118"/>
      <c r="GF30" s="1118"/>
      <c r="GG30" s="1118"/>
      <c r="GH30" s="1118"/>
      <c r="GI30" s="1118"/>
      <c r="GJ30" s="1118"/>
      <c r="GK30" s="1118"/>
      <c r="GL30" s="1118"/>
      <c r="GM30" s="1118"/>
      <c r="GN30" s="1118"/>
      <c r="GO30" s="1118"/>
      <c r="GP30" s="1118"/>
      <c r="GQ30" s="1118"/>
      <c r="GR30" s="1118"/>
      <c r="GS30" s="1118"/>
      <c r="GT30" s="1118"/>
      <c r="GU30" s="1118"/>
      <c r="GV30" s="1118"/>
      <c r="GW30" s="1118"/>
      <c r="GX30" s="1118"/>
      <c r="GY30" s="1118"/>
      <c r="GZ30" s="1118"/>
      <c r="HA30" s="1118"/>
      <c r="HB30" s="1118"/>
      <c r="HC30" s="1118"/>
      <c r="HD30" s="1118"/>
      <c r="HE30" s="1118"/>
      <c r="HF30" s="1118"/>
      <c r="HG30" s="1118"/>
      <c r="HH30" s="1118"/>
      <c r="HI30" s="1118"/>
      <c r="HJ30" s="1118"/>
      <c r="HK30" s="1118"/>
      <c r="HL30" s="1118"/>
      <c r="HM30" s="1118"/>
      <c r="HN30" s="1118"/>
      <c r="HO30" s="1118"/>
      <c r="HP30" s="1118"/>
      <c r="HQ30" s="1118"/>
      <c r="HR30" s="1118"/>
      <c r="HS30" s="1118"/>
      <c r="HT30" s="1118"/>
      <c r="HU30" s="1118"/>
      <c r="HV30" s="1118"/>
      <c r="HW30" s="1118"/>
      <c r="HX30" s="1118"/>
      <c r="HY30" s="1118"/>
      <c r="HZ30" s="1118"/>
      <c r="IA30" s="1118"/>
      <c r="IB30" s="1118"/>
      <c r="IC30" s="1118"/>
      <c r="ID30" s="1118"/>
      <c r="IE30" s="1118"/>
      <c r="IF30" s="1118"/>
      <c r="IG30" s="1118"/>
      <c r="IH30" s="1118"/>
      <c r="II30" s="1118"/>
      <c r="IJ30" s="1118"/>
      <c r="IK30" s="1118"/>
      <c r="IL30" s="1118"/>
      <c r="IM30" s="1118"/>
      <c r="IN30" s="1118"/>
      <c r="IO30" s="1118"/>
      <c r="IP30" s="1118"/>
      <c r="IQ30" s="1118"/>
      <c r="IR30" s="1118"/>
      <c r="IS30" s="1118"/>
      <c r="IT30" s="1118"/>
      <c r="IU30" s="1118"/>
    </row>
    <row r="31" spans="1:255" s="926" customFormat="1" ht="15.75" customHeight="1" x14ac:dyDescent="0.4">
      <c r="A31" s="960" t="s">
        <v>1075</v>
      </c>
      <c r="B31" s="919">
        <v>280827.34999999998</v>
      </c>
      <c r="C31" s="984">
        <v>342078.08</v>
      </c>
      <c r="D31" s="956">
        <v>311166</v>
      </c>
      <c r="E31" s="919">
        <v>-30912.080000000016</v>
      </c>
      <c r="F31" s="1118"/>
      <c r="G31" s="1118"/>
      <c r="H31" s="1118"/>
      <c r="I31" s="1118"/>
      <c r="J31" s="1118"/>
      <c r="K31" s="1118"/>
      <c r="L31" s="1118"/>
      <c r="M31" s="1118"/>
      <c r="N31" s="1118"/>
      <c r="O31" s="1118"/>
      <c r="P31" s="1118"/>
      <c r="Q31" s="1118"/>
      <c r="R31" s="1118"/>
      <c r="S31" s="1118"/>
      <c r="T31" s="1118"/>
      <c r="U31" s="1118"/>
      <c r="V31" s="1118"/>
      <c r="W31" s="1118"/>
      <c r="X31" s="1118"/>
      <c r="Y31" s="1118"/>
      <c r="Z31" s="1118"/>
      <c r="AA31" s="1118"/>
      <c r="AB31" s="1118"/>
      <c r="AC31" s="1118"/>
      <c r="AD31" s="1118"/>
      <c r="AE31" s="1118"/>
      <c r="AF31" s="1118"/>
      <c r="AG31" s="1118"/>
      <c r="AH31" s="1118"/>
      <c r="AI31" s="1118"/>
      <c r="AJ31" s="1118"/>
      <c r="AK31" s="1118"/>
      <c r="AL31" s="1118"/>
      <c r="AM31" s="1118"/>
      <c r="AN31" s="1118"/>
      <c r="AO31" s="1118"/>
      <c r="AP31" s="1118"/>
      <c r="AQ31" s="1118"/>
      <c r="AR31" s="1118"/>
      <c r="AS31" s="1118"/>
      <c r="AT31" s="1118"/>
      <c r="AU31" s="1118"/>
      <c r="AV31" s="1118"/>
      <c r="AW31" s="1118"/>
      <c r="AX31" s="1118"/>
      <c r="AY31" s="1118"/>
      <c r="AZ31" s="1118"/>
      <c r="BA31" s="1118"/>
      <c r="BB31" s="1118"/>
      <c r="BC31" s="1118"/>
      <c r="BD31" s="1118"/>
      <c r="BE31" s="1118"/>
      <c r="BF31" s="1118"/>
      <c r="BG31" s="1118"/>
      <c r="BH31" s="1118"/>
      <c r="BI31" s="1118"/>
      <c r="BJ31" s="1118"/>
      <c r="BK31" s="1118"/>
      <c r="BL31" s="1118"/>
      <c r="BM31" s="1118"/>
      <c r="BN31" s="1118"/>
      <c r="BO31" s="1118"/>
      <c r="BP31" s="1118"/>
      <c r="BQ31" s="1118"/>
      <c r="BR31" s="1118"/>
      <c r="BS31" s="1118"/>
      <c r="BT31" s="1118"/>
      <c r="BU31" s="1118"/>
      <c r="BV31" s="1118"/>
      <c r="BW31" s="1118"/>
      <c r="BX31" s="1118"/>
      <c r="BY31" s="1118"/>
      <c r="BZ31" s="1118"/>
      <c r="CA31" s="1118"/>
      <c r="CB31" s="1118"/>
      <c r="CC31" s="1118"/>
      <c r="CD31" s="1118"/>
      <c r="CE31" s="1118"/>
      <c r="CF31" s="1118"/>
      <c r="CG31" s="1118"/>
      <c r="CH31" s="1118"/>
      <c r="CI31" s="1118"/>
      <c r="CJ31" s="1118"/>
      <c r="CK31" s="1118"/>
      <c r="CL31" s="1118"/>
      <c r="CM31" s="1118"/>
      <c r="CN31" s="1118"/>
      <c r="CO31" s="1118"/>
      <c r="CP31" s="1118"/>
      <c r="CQ31" s="1118"/>
      <c r="CR31" s="1118"/>
      <c r="CS31" s="1118"/>
      <c r="CT31" s="1118"/>
      <c r="CU31" s="1118"/>
      <c r="CV31" s="1118"/>
      <c r="CW31" s="1118"/>
      <c r="CX31" s="1118"/>
      <c r="CY31" s="1118"/>
      <c r="CZ31" s="1118"/>
      <c r="DA31" s="1118"/>
      <c r="DB31" s="1118"/>
      <c r="DC31" s="1118"/>
      <c r="DD31" s="1118"/>
      <c r="DE31" s="1118"/>
      <c r="DF31" s="1118"/>
      <c r="DG31" s="1118"/>
      <c r="DH31" s="1118"/>
      <c r="DI31" s="1118"/>
      <c r="DJ31" s="1118"/>
      <c r="DK31" s="1118"/>
      <c r="DL31" s="1118"/>
      <c r="DM31" s="1118"/>
      <c r="DN31" s="1118"/>
      <c r="DO31" s="1118"/>
      <c r="DP31" s="1118"/>
      <c r="DQ31" s="1118"/>
      <c r="DR31" s="1118"/>
      <c r="DS31" s="1118"/>
      <c r="DT31" s="1118"/>
      <c r="DU31" s="1118"/>
      <c r="DV31" s="1118"/>
      <c r="DW31" s="1118"/>
      <c r="DX31" s="1118"/>
      <c r="DY31" s="1118"/>
      <c r="DZ31" s="1118"/>
      <c r="EA31" s="1118"/>
      <c r="EB31" s="1118"/>
      <c r="EC31" s="1118"/>
      <c r="ED31" s="1118"/>
      <c r="EE31" s="1118"/>
      <c r="EF31" s="1118"/>
      <c r="EG31" s="1118"/>
      <c r="EH31" s="1118"/>
      <c r="EI31" s="1118"/>
      <c r="EJ31" s="1118"/>
      <c r="EK31" s="1118"/>
      <c r="EL31" s="1118"/>
      <c r="EM31" s="1118"/>
      <c r="EN31" s="1118"/>
      <c r="EO31" s="1118"/>
      <c r="EP31" s="1118"/>
      <c r="EQ31" s="1118"/>
      <c r="ER31" s="1118"/>
      <c r="ES31" s="1118"/>
      <c r="ET31" s="1118"/>
      <c r="EU31" s="1118"/>
      <c r="EV31" s="1118"/>
      <c r="EW31" s="1118"/>
      <c r="EX31" s="1118"/>
      <c r="EY31" s="1118"/>
      <c r="EZ31" s="1118"/>
      <c r="FA31" s="1118"/>
      <c r="FB31" s="1118"/>
      <c r="FC31" s="1118"/>
      <c r="FD31" s="1118"/>
      <c r="FE31" s="1118"/>
      <c r="FF31" s="1118"/>
      <c r="FG31" s="1118"/>
      <c r="FH31" s="1118"/>
      <c r="FI31" s="1118"/>
      <c r="FJ31" s="1118"/>
      <c r="FK31" s="1118"/>
      <c r="FL31" s="1118"/>
      <c r="FM31" s="1118"/>
      <c r="FN31" s="1118"/>
      <c r="FO31" s="1118"/>
      <c r="FP31" s="1118"/>
      <c r="FQ31" s="1118"/>
      <c r="FR31" s="1118"/>
      <c r="FS31" s="1118"/>
      <c r="FT31" s="1118"/>
      <c r="FU31" s="1118"/>
      <c r="FV31" s="1118"/>
      <c r="FW31" s="1118"/>
      <c r="FX31" s="1118"/>
      <c r="FY31" s="1118"/>
      <c r="FZ31" s="1118"/>
      <c r="GA31" s="1118"/>
      <c r="GB31" s="1118"/>
      <c r="GC31" s="1118"/>
      <c r="GD31" s="1118"/>
      <c r="GE31" s="1118"/>
      <c r="GF31" s="1118"/>
      <c r="GG31" s="1118"/>
      <c r="GH31" s="1118"/>
      <c r="GI31" s="1118"/>
      <c r="GJ31" s="1118"/>
      <c r="GK31" s="1118"/>
      <c r="GL31" s="1118"/>
      <c r="GM31" s="1118"/>
      <c r="GN31" s="1118"/>
      <c r="GO31" s="1118"/>
      <c r="GP31" s="1118"/>
      <c r="GQ31" s="1118"/>
      <c r="GR31" s="1118"/>
      <c r="GS31" s="1118"/>
      <c r="GT31" s="1118"/>
      <c r="GU31" s="1118"/>
      <c r="GV31" s="1118"/>
      <c r="GW31" s="1118"/>
      <c r="GX31" s="1118"/>
      <c r="GY31" s="1118"/>
      <c r="GZ31" s="1118"/>
      <c r="HA31" s="1118"/>
      <c r="HB31" s="1118"/>
      <c r="HC31" s="1118"/>
      <c r="HD31" s="1118"/>
      <c r="HE31" s="1118"/>
      <c r="HF31" s="1118"/>
      <c r="HG31" s="1118"/>
      <c r="HH31" s="1118"/>
      <c r="HI31" s="1118"/>
      <c r="HJ31" s="1118"/>
      <c r="HK31" s="1118"/>
      <c r="HL31" s="1118"/>
      <c r="HM31" s="1118"/>
      <c r="HN31" s="1118"/>
      <c r="HO31" s="1118"/>
      <c r="HP31" s="1118"/>
      <c r="HQ31" s="1118"/>
      <c r="HR31" s="1118"/>
      <c r="HS31" s="1118"/>
      <c r="HT31" s="1118"/>
      <c r="HU31" s="1118"/>
      <c r="HV31" s="1118"/>
      <c r="HW31" s="1118"/>
      <c r="HX31" s="1118"/>
      <c r="HY31" s="1118"/>
      <c r="HZ31" s="1118"/>
      <c r="IA31" s="1118"/>
      <c r="IB31" s="1118"/>
      <c r="IC31" s="1118"/>
      <c r="ID31" s="1118"/>
      <c r="IE31" s="1118"/>
      <c r="IF31" s="1118"/>
      <c r="IG31" s="1118"/>
      <c r="IH31" s="1118"/>
      <c r="II31" s="1118"/>
      <c r="IJ31" s="1118"/>
      <c r="IK31" s="1118"/>
      <c r="IL31" s="1118"/>
      <c r="IM31" s="1118"/>
      <c r="IN31" s="1118"/>
      <c r="IO31" s="1118"/>
      <c r="IP31" s="1118"/>
      <c r="IQ31" s="1118"/>
      <c r="IR31" s="1118"/>
      <c r="IS31" s="1118"/>
      <c r="IT31" s="1118"/>
      <c r="IU31" s="1118"/>
    </row>
    <row r="32" spans="1:255" s="926" customFormat="1" ht="15.75" customHeight="1" x14ac:dyDescent="0.4">
      <c r="A32" s="960" t="s">
        <v>1074</v>
      </c>
      <c r="B32" s="916"/>
      <c r="C32" s="983">
        <v>0</v>
      </c>
      <c r="D32" s="955">
        <v>0</v>
      </c>
      <c r="E32" s="916">
        <v>0</v>
      </c>
      <c r="F32" s="1118"/>
      <c r="G32" s="1118"/>
      <c r="H32" s="1118"/>
      <c r="I32" s="1118"/>
      <c r="J32" s="1118"/>
      <c r="K32" s="1118"/>
      <c r="L32" s="1118"/>
      <c r="M32" s="1118"/>
      <c r="N32" s="1118"/>
      <c r="O32" s="1118"/>
      <c r="P32" s="1118"/>
      <c r="Q32" s="1118"/>
      <c r="R32" s="1118"/>
      <c r="S32" s="1118"/>
      <c r="T32" s="1118"/>
      <c r="U32" s="1118"/>
      <c r="V32" s="1118"/>
      <c r="W32" s="1118"/>
      <c r="X32" s="1118"/>
      <c r="Y32" s="1118"/>
      <c r="Z32" s="1118"/>
      <c r="AA32" s="1118"/>
      <c r="AB32" s="1118"/>
      <c r="AC32" s="1118"/>
      <c r="AD32" s="1118"/>
      <c r="AE32" s="1118"/>
      <c r="AF32" s="1118"/>
      <c r="AG32" s="1118"/>
      <c r="AH32" s="1118"/>
      <c r="AI32" s="1118"/>
      <c r="AJ32" s="1118"/>
      <c r="AK32" s="1118"/>
      <c r="AL32" s="1118"/>
      <c r="AM32" s="1118"/>
      <c r="AN32" s="1118"/>
      <c r="AO32" s="1118"/>
      <c r="AP32" s="1118"/>
      <c r="AQ32" s="1118"/>
      <c r="AR32" s="1118"/>
      <c r="AS32" s="1118"/>
      <c r="AT32" s="1118"/>
      <c r="AU32" s="1118"/>
      <c r="AV32" s="1118"/>
      <c r="AW32" s="1118"/>
      <c r="AX32" s="1118"/>
      <c r="AY32" s="1118"/>
      <c r="AZ32" s="1118"/>
      <c r="BA32" s="1118"/>
      <c r="BB32" s="1118"/>
      <c r="BC32" s="1118"/>
      <c r="BD32" s="1118"/>
      <c r="BE32" s="1118"/>
      <c r="BF32" s="1118"/>
      <c r="BG32" s="1118"/>
      <c r="BH32" s="1118"/>
      <c r="BI32" s="1118"/>
      <c r="BJ32" s="1118"/>
      <c r="BK32" s="1118"/>
      <c r="BL32" s="1118"/>
      <c r="BM32" s="1118"/>
      <c r="BN32" s="1118"/>
      <c r="BO32" s="1118"/>
      <c r="BP32" s="1118"/>
      <c r="BQ32" s="1118"/>
      <c r="BR32" s="1118"/>
      <c r="BS32" s="1118"/>
      <c r="BT32" s="1118"/>
      <c r="BU32" s="1118"/>
      <c r="BV32" s="1118"/>
      <c r="BW32" s="1118"/>
      <c r="BX32" s="1118"/>
      <c r="BY32" s="1118"/>
      <c r="BZ32" s="1118"/>
      <c r="CA32" s="1118"/>
      <c r="CB32" s="1118"/>
      <c r="CC32" s="1118"/>
      <c r="CD32" s="1118"/>
      <c r="CE32" s="1118"/>
      <c r="CF32" s="1118"/>
      <c r="CG32" s="1118"/>
      <c r="CH32" s="1118"/>
      <c r="CI32" s="1118"/>
      <c r="CJ32" s="1118"/>
      <c r="CK32" s="1118"/>
      <c r="CL32" s="1118"/>
      <c r="CM32" s="1118"/>
      <c r="CN32" s="1118"/>
      <c r="CO32" s="1118"/>
      <c r="CP32" s="1118"/>
      <c r="CQ32" s="1118"/>
      <c r="CR32" s="1118"/>
      <c r="CS32" s="1118"/>
      <c r="CT32" s="1118"/>
      <c r="CU32" s="1118"/>
      <c r="CV32" s="1118"/>
      <c r="CW32" s="1118"/>
      <c r="CX32" s="1118"/>
      <c r="CY32" s="1118"/>
      <c r="CZ32" s="1118"/>
      <c r="DA32" s="1118"/>
      <c r="DB32" s="1118"/>
      <c r="DC32" s="1118"/>
      <c r="DD32" s="1118"/>
      <c r="DE32" s="1118"/>
      <c r="DF32" s="1118"/>
      <c r="DG32" s="1118"/>
      <c r="DH32" s="1118"/>
      <c r="DI32" s="1118"/>
      <c r="DJ32" s="1118"/>
      <c r="DK32" s="1118"/>
      <c r="DL32" s="1118"/>
      <c r="DM32" s="1118"/>
      <c r="DN32" s="1118"/>
      <c r="DO32" s="1118"/>
      <c r="DP32" s="1118"/>
      <c r="DQ32" s="1118"/>
      <c r="DR32" s="1118"/>
      <c r="DS32" s="1118"/>
      <c r="DT32" s="1118"/>
      <c r="DU32" s="1118"/>
      <c r="DV32" s="1118"/>
      <c r="DW32" s="1118"/>
      <c r="DX32" s="1118"/>
      <c r="DY32" s="1118"/>
      <c r="DZ32" s="1118"/>
      <c r="EA32" s="1118"/>
      <c r="EB32" s="1118"/>
      <c r="EC32" s="1118"/>
      <c r="ED32" s="1118"/>
      <c r="EE32" s="1118"/>
      <c r="EF32" s="1118"/>
      <c r="EG32" s="1118"/>
      <c r="EH32" s="1118"/>
      <c r="EI32" s="1118"/>
      <c r="EJ32" s="1118"/>
      <c r="EK32" s="1118"/>
      <c r="EL32" s="1118"/>
      <c r="EM32" s="1118"/>
      <c r="EN32" s="1118"/>
      <c r="EO32" s="1118"/>
      <c r="EP32" s="1118"/>
      <c r="EQ32" s="1118"/>
      <c r="ER32" s="1118"/>
      <c r="ES32" s="1118"/>
      <c r="ET32" s="1118"/>
      <c r="EU32" s="1118"/>
      <c r="EV32" s="1118"/>
      <c r="EW32" s="1118"/>
      <c r="EX32" s="1118"/>
      <c r="EY32" s="1118"/>
      <c r="EZ32" s="1118"/>
      <c r="FA32" s="1118"/>
      <c r="FB32" s="1118"/>
      <c r="FC32" s="1118"/>
      <c r="FD32" s="1118"/>
      <c r="FE32" s="1118"/>
      <c r="FF32" s="1118"/>
      <c r="FG32" s="1118"/>
      <c r="FH32" s="1118"/>
      <c r="FI32" s="1118"/>
      <c r="FJ32" s="1118"/>
      <c r="FK32" s="1118"/>
      <c r="FL32" s="1118"/>
      <c r="FM32" s="1118"/>
      <c r="FN32" s="1118"/>
      <c r="FO32" s="1118"/>
      <c r="FP32" s="1118"/>
      <c r="FQ32" s="1118"/>
      <c r="FR32" s="1118"/>
      <c r="FS32" s="1118"/>
      <c r="FT32" s="1118"/>
      <c r="FU32" s="1118"/>
      <c r="FV32" s="1118"/>
      <c r="FW32" s="1118"/>
      <c r="FX32" s="1118"/>
      <c r="FY32" s="1118"/>
      <c r="FZ32" s="1118"/>
      <c r="GA32" s="1118"/>
      <c r="GB32" s="1118"/>
      <c r="GC32" s="1118"/>
      <c r="GD32" s="1118"/>
      <c r="GE32" s="1118"/>
      <c r="GF32" s="1118"/>
      <c r="GG32" s="1118"/>
      <c r="GH32" s="1118"/>
      <c r="GI32" s="1118"/>
      <c r="GJ32" s="1118"/>
      <c r="GK32" s="1118"/>
      <c r="GL32" s="1118"/>
      <c r="GM32" s="1118"/>
      <c r="GN32" s="1118"/>
      <c r="GO32" s="1118"/>
      <c r="GP32" s="1118"/>
      <c r="GQ32" s="1118"/>
      <c r="GR32" s="1118"/>
      <c r="GS32" s="1118"/>
      <c r="GT32" s="1118"/>
      <c r="GU32" s="1118"/>
      <c r="GV32" s="1118"/>
      <c r="GW32" s="1118"/>
      <c r="GX32" s="1118"/>
      <c r="GY32" s="1118"/>
      <c r="GZ32" s="1118"/>
      <c r="HA32" s="1118"/>
      <c r="HB32" s="1118"/>
      <c r="HC32" s="1118"/>
      <c r="HD32" s="1118"/>
      <c r="HE32" s="1118"/>
      <c r="HF32" s="1118"/>
      <c r="HG32" s="1118"/>
      <c r="HH32" s="1118"/>
      <c r="HI32" s="1118"/>
      <c r="HJ32" s="1118"/>
      <c r="HK32" s="1118"/>
      <c r="HL32" s="1118"/>
      <c r="HM32" s="1118"/>
      <c r="HN32" s="1118"/>
      <c r="HO32" s="1118"/>
      <c r="HP32" s="1118"/>
      <c r="HQ32" s="1118"/>
      <c r="HR32" s="1118"/>
      <c r="HS32" s="1118"/>
      <c r="HT32" s="1118"/>
      <c r="HU32" s="1118"/>
      <c r="HV32" s="1118"/>
      <c r="HW32" s="1118"/>
      <c r="HX32" s="1118"/>
      <c r="HY32" s="1118"/>
      <c r="HZ32" s="1118"/>
      <c r="IA32" s="1118"/>
      <c r="IB32" s="1118"/>
      <c r="IC32" s="1118"/>
      <c r="ID32" s="1118"/>
      <c r="IE32" s="1118"/>
      <c r="IF32" s="1118"/>
      <c r="IG32" s="1118"/>
      <c r="IH32" s="1118"/>
      <c r="II32" s="1118"/>
      <c r="IJ32" s="1118"/>
      <c r="IK32" s="1118"/>
      <c r="IL32" s="1118"/>
      <c r="IM32" s="1118"/>
      <c r="IN32" s="1118"/>
      <c r="IO32" s="1118"/>
      <c r="IP32" s="1118"/>
      <c r="IQ32" s="1118"/>
      <c r="IR32" s="1118"/>
      <c r="IS32" s="1118"/>
      <c r="IT32" s="1118"/>
      <c r="IU32" s="1118"/>
    </row>
    <row r="33" spans="1:255" s="926" customFormat="1" ht="15.75" customHeight="1" x14ac:dyDescent="0.4">
      <c r="A33" s="960" t="s">
        <v>1073</v>
      </c>
      <c r="B33" s="916">
        <v>67026.490000000005</v>
      </c>
      <c r="C33" s="983">
        <v>121438</v>
      </c>
      <c r="D33" s="955">
        <v>108908</v>
      </c>
      <c r="E33" s="916">
        <v>-12530</v>
      </c>
      <c r="F33" s="1118"/>
      <c r="G33" s="1118"/>
      <c r="H33" s="1118"/>
      <c r="I33" s="1118"/>
      <c r="J33" s="1118"/>
      <c r="K33" s="1118"/>
      <c r="L33" s="1118"/>
      <c r="M33" s="1118"/>
      <c r="N33" s="1118"/>
      <c r="O33" s="1118"/>
      <c r="P33" s="1118"/>
      <c r="Q33" s="1118"/>
      <c r="R33" s="1118"/>
      <c r="S33" s="1118"/>
      <c r="T33" s="1118"/>
      <c r="U33" s="1118"/>
      <c r="V33" s="1118"/>
      <c r="W33" s="1118"/>
      <c r="X33" s="1118"/>
      <c r="Y33" s="1118"/>
      <c r="Z33" s="1118"/>
      <c r="AA33" s="1118"/>
      <c r="AB33" s="1118"/>
      <c r="AC33" s="1118"/>
      <c r="AD33" s="1118"/>
      <c r="AE33" s="1118"/>
      <c r="AF33" s="1118"/>
      <c r="AG33" s="1118"/>
      <c r="AH33" s="1118"/>
      <c r="AI33" s="1118"/>
      <c r="AJ33" s="1118"/>
      <c r="AK33" s="1118"/>
      <c r="AL33" s="1118"/>
      <c r="AM33" s="1118"/>
      <c r="AN33" s="1118"/>
      <c r="AO33" s="1118"/>
      <c r="AP33" s="1118"/>
      <c r="AQ33" s="1118"/>
      <c r="AR33" s="1118"/>
      <c r="AS33" s="1118"/>
      <c r="AT33" s="1118"/>
      <c r="AU33" s="1118"/>
      <c r="AV33" s="1118"/>
      <c r="AW33" s="1118"/>
      <c r="AX33" s="1118"/>
      <c r="AY33" s="1118"/>
      <c r="AZ33" s="1118"/>
      <c r="BA33" s="1118"/>
      <c r="BB33" s="1118"/>
      <c r="BC33" s="1118"/>
      <c r="BD33" s="1118"/>
      <c r="BE33" s="1118"/>
      <c r="BF33" s="1118"/>
      <c r="BG33" s="1118"/>
      <c r="BH33" s="1118"/>
      <c r="BI33" s="1118"/>
      <c r="BJ33" s="1118"/>
      <c r="BK33" s="1118"/>
      <c r="BL33" s="1118"/>
      <c r="BM33" s="1118"/>
      <c r="BN33" s="1118"/>
      <c r="BO33" s="1118"/>
      <c r="BP33" s="1118"/>
      <c r="BQ33" s="1118"/>
      <c r="BR33" s="1118"/>
      <c r="BS33" s="1118"/>
      <c r="BT33" s="1118"/>
      <c r="BU33" s="1118"/>
      <c r="BV33" s="1118"/>
      <c r="BW33" s="1118"/>
      <c r="BX33" s="1118"/>
      <c r="BY33" s="1118"/>
      <c r="BZ33" s="1118"/>
      <c r="CA33" s="1118"/>
      <c r="CB33" s="1118"/>
      <c r="CC33" s="1118"/>
      <c r="CD33" s="1118"/>
      <c r="CE33" s="1118"/>
      <c r="CF33" s="1118"/>
      <c r="CG33" s="1118"/>
      <c r="CH33" s="1118"/>
      <c r="CI33" s="1118"/>
      <c r="CJ33" s="1118"/>
      <c r="CK33" s="1118"/>
      <c r="CL33" s="1118"/>
      <c r="CM33" s="1118"/>
      <c r="CN33" s="1118"/>
      <c r="CO33" s="1118"/>
      <c r="CP33" s="1118"/>
      <c r="CQ33" s="1118"/>
      <c r="CR33" s="1118"/>
      <c r="CS33" s="1118"/>
      <c r="CT33" s="1118"/>
      <c r="CU33" s="1118"/>
      <c r="CV33" s="1118"/>
      <c r="CW33" s="1118"/>
      <c r="CX33" s="1118"/>
      <c r="CY33" s="1118"/>
      <c r="CZ33" s="1118"/>
      <c r="DA33" s="1118"/>
      <c r="DB33" s="1118"/>
      <c r="DC33" s="1118"/>
      <c r="DD33" s="1118"/>
      <c r="DE33" s="1118"/>
      <c r="DF33" s="1118"/>
      <c r="DG33" s="1118"/>
      <c r="DH33" s="1118"/>
      <c r="DI33" s="1118"/>
      <c r="DJ33" s="1118"/>
      <c r="DK33" s="1118"/>
      <c r="DL33" s="1118"/>
      <c r="DM33" s="1118"/>
      <c r="DN33" s="1118"/>
      <c r="DO33" s="1118"/>
      <c r="DP33" s="1118"/>
      <c r="DQ33" s="1118"/>
      <c r="DR33" s="1118"/>
      <c r="DS33" s="1118"/>
      <c r="DT33" s="1118"/>
      <c r="DU33" s="1118"/>
      <c r="DV33" s="1118"/>
      <c r="DW33" s="1118"/>
      <c r="DX33" s="1118"/>
      <c r="DY33" s="1118"/>
      <c r="DZ33" s="1118"/>
      <c r="EA33" s="1118"/>
      <c r="EB33" s="1118"/>
      <c r="EC33" s="1118"/>
      <c r="ED33" s="1118"/>
      <c r="EE33" s="1118"/>
      <c r="EF33" s="1118"/>
      <c r="EG33" s="1118"/>
      <c r="EH33" s="1118"/>
      <c r="EI33" s="1118"/>
      <c r="EJ33" s="1118"/>
      <c r="EK33" s="1118"/>
      <c r="EL33" s="1118"/>
      <c r="EM33" s="1118"/>
      <c r="EN33" s="1118"/>
      <c r="EO33" s="1118"/>
      <c r="EP33" s="1118"/>
      <c r="EQ33" s="1118"/>
      <c r="ER33" s="1118"/>
      <c r="ES33" s="1118"/>
      <c r="ET33" s="1118"/>
      <c r="EU33" s="1118"/>
      <c r="EV33" s="1118"/>
      <c r="EW33" s="1118"/>
      <c r="EX33" s="1118"/>
      <c r="EY33" s="1118"/>
      <c r="EZ33" s="1118"/>
      <c r="FA33" s="1118"/>
      <c r="FB33" s="1118"/>
      <c r="FC33" s="1118"/>
      <c r="FD33" s="1118"/>
      <c r="FE33" s="1118"/>
      <c r="FF33" s="1118"/>
      <c r="FG33" s="1118"/>
      <c r="FH33" s="1118"/>
      <c r="FI33" s="1118"/>
      <c r="FJ33" s="1118"/>
      <c r="FK33" s="1118"/>
      <c r="FL33" s="1118"/>
      <c r="FM33" s="1118"/>
      <c r="FN33" s="1118"/>
      <c r="FO33" s="1118"/>
      <c r="FP33" s="1118"/>
      <c r="FQ33" s="1118"/>
      <c r="FR33" s="1118"/>
      <c r="FS33" s="1118"/>
      <c r="FT33" s="1118"/>
      <c r="FU33" s="1118"/>
      <c r="FV33" s="1118"/>
      <c r="FW33" s="1118"/>
      <c r="FX33" s="1118"/>
      <c r="FY33" s="1118"/>
      <c r="FZ33" s="1118"/>
      <c r="GA33" s="1118"/>
      <c r="GB33" s="1118"/>
      <c r="GC33" s="1118"/>
      <c r="GD33" s="1118"/>
      <c r="GE33" s="1118"/>
      <c r="GF33" s="1118"/>
      <c r="GG33" s="1118"/>
      <c r="GH33" s="1118"/>
      <c r="GI33" s="1118"/>
      <c r="GJ33" s="1118"/>
      <c r="GK33" s="1118"/>
      <c r="GL33" s="1118"/>
      <c r="GM33" s="1118"/>
      <c r="GN33" s="1118"/>
      <c r="GO33" s="1118"/>
      <c r="GP33" s="1118"/>
      <c r="GQ33" s="1118"/>
      <c r="GR33" s="1118"/>
      <c r="GS33" s="1118"/>
      <c r="GT33" s="1118"/>
      <c r="GU33" s="1118"/>
      <c r="GV33" s="1118"/>
      <c r="GW33" s="1118"/>
      <c r="GX33" s="1118"/>
      <c r="GY33" s="1118"/>
      <c r="GZ33" s="1118"/>
      <c r="HA33" s="1118"/>
      <c r="HB33" s="1118"/>
      <c r="HC33" s="1118"/>
      <c r="HD33" s="1118"/>
      <c r="HE33" s="1118"/>
      <c r="HF33" s="1118"/>
      <c r="HG33" s="1118"/>
      <c r="HH33" s="1118"/>
      <c r="HI33" s="1118"/>
      <c r="HJ33" s="1118"/>
      <c r="HK33" s="1118"/>
      <c r="HL33" s="1118"/>
      <c r="HM33" s="1118"/>
      <c r="HN33" s="1118"/>
      <c r="HO33" s="1118"/>
      <c r="HP33" s="1118"/>
      <c r="HQ33" s="1118"/>
      <c r="HR33" s="1118"/>
      <c r="HS33" s="1118"/>
      <c r="HT33" s="1118"/>
      <c r="HU33" s="1118"/>
      <c r="HV33" s="1118"/>
      <c r="HW33" s="1118"/>
      <c r="HX33" s="1118"/>
      <c r="HY33" s="1118"/>
      <c r="HZ33" s="1118"/>
      <c r="IA33" s="1118"/>
      <c r="IB33" s="1118"/>
      <c r="IC33" s="1118"/>
      <c r="ID33" s="1118"/>
      <c r="IE33" s="1118"/>
      <c r="IF33" s="1118"/>
      <c r="IG33" s="1118"/>
      <c r="IH33" s="1118"/>
      <c r="II33" s="1118"/>
      <c r="IJ33" s="1118"/>
      <c r="IK33" s="1118"/>
      <c r="IL33" s="1118"/>
      <c r="IM33" s="1118"/>
      <c r="IN33" s="1118"/>
      <c r="IO33" s="1118"/>
      <c r="IP33" s="1118"/>
      <c r="IQ33" s="1118"/>
      <c r="IR33" s="1118"/>
      <c r="IS33" s="1118"/>
      <c r="IT33" s="1118"/>
      <c r="IU33" s="1118"/>
    </row>
    <row r="34" spans="1:255" s="926" customFormat="1" ht="15.75" customHeight="1" x14ac:dyDescent="0.4">
      <c r="A34" s="937" t="s">
        <v>89</v>
      </c>
      <c r="B34" s="920">
        <v>347853.83999999997</v>
      </c>
      <c r="C34" s="985">
        <v>463516.08</v>
      </c>
      <c r="D34" s="957">
        <v>420074</v>
      </c>
      <c r="E34" s="920">
        <v>-43442.080000000016</v>
      </c>
      <c r="F34" s="1118"/>
      <c r="G34" s="1118"/>
      <c r="H34" s="1118"/>
      <c r="I34" s="1118"/>
      <c r="J34" s="1118"/>
      <c r="K34" s="1118"/>
      <c r="L34" s="1118"/>
      <c r="M34" s="1118"/>
      <c r="N34" s="1118"/>
      <c r="O34" s="1118"/>
      <c r="P34" s="1118"/>
      <c r="Q34" s="1118"/>
      <c r="R34" s="1118"/>
      <c r="S34" s="1118"/>
      <c r="T34" s="1118"/>
      <c r="U34" s="1118"/>
      <c r="V34" s="1118"/>
      <c r="W34" s="1118"/>
      <c r="X34" s="1118"/>
      <c r="Y34" s="1118"/>
      <c r="Z34" s="1118"/>
      <c r="AA34" s="1118"/>
      <c r="AB34" s="1118"/>
      <c r="AC34" s="1118"/>
      <c r="AD34" s="1118"/>
      <c r="AE34" s="1118"/>
      <c r="AF34" s="1118"/>
      <c r="AG34" s="1118"/>
      <c r="AH34" s="1118"/>
      <c r="AI34" s="1118"/>
      <c r="AJ34" s="1118"/>
      <c r="AK34" s="1118"/>
      <c r="AL34" s="1118"/>
      <c r="AM34" s="1118"/>
      <c r="AN34" s="1118"/>
      <c r="AO34" s="1118"/>
      <c r="AP34" s="1118"/>
      <c r="AQ34" s="1118"/>
      <c r="AR34" s="1118"/>
      <c r="AS34" s="1118"/>
      <c r="AT34" s="1118"/>
      <c r="AU34" s="1118"/>
      <c r="AV34" s="1118"/>
      <c r="AW34" s="1118"/>
      <c r="AX34" s="1118"/>
      <c r="AY34" s="1118"/>
      <c r="AZ34" s="1118"/>
      <c r="BA34" s="1118"/>
      <c r="BB34" s="1118"/>
      <c r="BC34" s="1118"/>
      <c r="BD34" s="1118"/>
      <c r="BE34" s="1118"/>
      <c r="BF34" s="1118"/>
      <c r="BG34" s="1118"/>
      <c r="BH34" s="1118"/>
      <c r="BI34" s="1118"/>
      <c r="BJ34" s="1118"/>
      <c r="BK34" s="1118"/>
      <c r="BL34" s="1118"/>
      <c r="BM34" s="1118"/>
      <c r="BN34" s="1118"/>
      <c r="BO34" s="1118"/>
      <c r="BP34" s="1118"/>
      <c r="BQ34" s="1118"/>
      <c r="BR34" s="1118"/>
      <c r="BS34" s="1118"/>
      <c r="BT34" s="1118"/>
      <c r="BU34" s="1118"/>
      <c r="BV34" s="1118"/>
      <c r="BW34" s="1118"/>
      <c r="BX34" s="1118"/>
      <c r="BY34" s="1118"/>
      <c r="BZ34" s="1118"/>
      <c r="CA34" s="1118"/>
      <c r="CB34" s="1118"/>
      <c r="CC34" s="1118"/>
      <c r="CD34" s="1118"/>
      <c r="CE34" s="1118"/>
      <c r="CF34" s="1118"/>
      <c r="CG34" s="1118"/>
      <c r="CH34" s="1118"/>
      <c r="CI34" s="1118"/>
      <c r="CJ34" s="1118"/>
      <c r="CK34" s="1118"/>
      <c r="CL34" s="1118"/>
      <c r="CM34" s="1118"/>
      <c r="CN34" s="1118"/>
      <c r="CO34" s="1118"/>
      <c r="CP34" s="1118"/>
      <c r="CQ34" s="1118"/>
      <c r="CR34" s="1118"/>
      <c r="CS34" s="1118"/>
      <c r="CT34" s="1118"/>
      <c r="CU34" s="1118"/>
      <c r="CV34" s="1118"/>
      <c r="CW34" s="1118"/>
      <c r="CX34" s="1118"/>
      <c r="CY34" s="1118"/>
      <c r="CZ34" s="1118"/>
      <c r="DA34" s="1118"/>
      <c r="DB34" s="1118"/>
      <c r="DC34" s="1118"/>
      <c r="DD34" s="1118"/>
      <c r="DE34" s="1118"/>
      <c r="DF34" s="1118"/>
      <c r="DG34" s="1118"/>
      <c r="DH34" s="1118"/>
      <c r="DI34" s="1118"/>
      <c r="DJ34" s="1118"/>
      <c r="DK34" s="1118"/>
      <c r="DL34" s="1118"/>
      <c r="DM34" s="1118"/>
      <c r="DN34" s="1118"/>
      <c r="DO34" s="1118"/>
      <c r="DP34" s="1118"/>
      <c r="DQ34" s="1118"/>
      <c r="DR34" s="1118"/>
      <c r="DS34" s="1118"/>
      <c r="DT34" s="1118"/>
      <c r="DU34" s="1118"/>
      <c r="DV34" s="1118"/>
      <c r="DW34" s="1118"/>
      <c r="DX34" s="1118"/>
      <c r="DY34" s="1118"/>
      <c r="DZ34" s="1118"/>
      <c r="EA34" s="1118"/>
      <c r="EB34" s="1118"/>
      <c r="EC34" s="1118"/>
      <c r="ED34" s="1118"/>
      <c r="EE34" s="1118"/>
      <c r="EF34" s="1118"/>
      <c r="EG34" s="1118"/>
      <c r="EH34" s="1118"/>
      <c r="EI34" s="1118"/>
      <c r="EJ34" s="1118"/>
      <c r="EK34" s="1118"/>
      <c r="EL34" s="1118"/>
      <c r="EM34" s="1118"/>
      <c r="EN34" s="1118"/>
      <c r="EO34" s="1118"/>
      <c r="EP34" s="1118"/>
      <c r="EQ34" s="1118"/>
      <c r="ER34" s="1118"/>
      <c r="ES34" s="1118"/>
      <c r="ET34" s="1118"/>
      <c r="EU34" s="1118"/>
      <c r="EV34" s="1118"/>
      <c r="EW34" s="1118"/>
      <c r="EX34" s="1118"/>
      <c r="EY34" s="1118"/>
      <c r="EZ34" s="1118"/>
      <c r="FA34" s="1118"/>
      <c r="FB34" s="1118"/>
      <c r="FC34" s="1118"/>
      <c r="FD34" s="1118"/>
      <c r="FE34" s="1118"/>
      <c r="FF34" s="1118"/>
      <c r="FG34" s="1118"/>
      <c r="FH34" s="1118"/>
      <c r="FI34" s="1118"/>
      <c r="FJ34" s="1118"/>
      <c r="FK34" s="1118"/>
      <c r="FL34" s="1118"/>
      <c r="FM34" s="1118"/>
      <c r="FN34" s="1118"/>
      <c r="FO34" s="1118"/>
      <c r="FP34" s="1118"/>
      <c r="FQ34" s="1118"/>
      <c r="FR34" s="1118"/>
      <c r="FS34" s="1118"/>
      <c r="FT34" s="1118"/>
      <c r="FU34" s="1118"/>
      <c r="FV34" s="1118"/>
      <c r="FW34" s="1118"/>
      <c r="FX34" s="1118"/>
      <c r="FY34" s="1118"/>
      <c r="FZ34" s="1118"/>
      <c r="GA34" s="1118"/>
      <c r="GB34" s="1118"/>
      <c r="GC34" s="1118"/>
      <c r="GD34" s="1118"/>
      <c r="GE34" s="1118"/>
      <c r="GF34" s="1118"/>
      <c r="GG34" s="1118"/>
      <c r="GH34" s="1118"/>
      <c r="GI34" s="1118"/>
      <c r="GJ34" s="1118"/>
      <c r="GK34" s="1118"/>
      <c r="GL34" s="1118"/>
      <c r="GM34" s="1118"/>
      <c r="GN34" s="1118"/>
      <c r="GO34" s="1118"/>
      <c r="GP34" s="1118"/>
      <c r="GQ34" s="1118"/>
      <c r="GR34" s="1118"/>
      <c r="GS34" s="1118"/>
      <c r="GT34" s="1118"/>
      <c r="GU34" s="1118"/>
      <c r="GV34" s="1118"/>
      <c r="GW34" s="1118"/>
      <c r="GX34" s="1118"/>
      <c r="GY34" s="1118"/>
      <c r="GZ34" s="1118"/>
      <c r="HA34" s="1118"/>
      <c r="HB34" s="1118"/>
      <c r="HC34" s="1118"/>
      <c r="HD34" s="1118"/>
      <c r="HE34" s="1118"/>
      <c r="HF34" s="1118"/>
      <c r="HG34" s="1118"/>
      <c r="HH34" s="1118"/>
      <c r="HI34" s="1118"/>
      <c r="HJ34" s="1118"/>
      <c r="HK34" s="1118"/>
      <c r="HL34" s="1118"/>
      <c r="HM34" s="1118"/>
      <c r="HN34" s="1118"/>
      <c r="HO34" s="1118"/>
      <c r="HP34" s="1118"/>
      <c r="HQ34" s="1118"/>
      <c r="HR34" s="1118"/>
      <c r="HS34" s="1118"/>
      <c r="HT34" s="1118"/>
      <c r="HU34" s="1118"/>
      <c r="HV34" s="1118"/>
      <c r="HW34" s="1118"/>
      <c r="HX34" s="1118"/>
      <c r="HY34" s="1118"/>
      <c r="HZ34" s="1118"/>
      <c r="IA34" s="1118"/>
      <c r="IB34" s="1118"/>
      <c r="IC34" s="1118"/>
      <c r="ID34" s="1118"/>
      <c r="IE34" s="1118"/>
      <c r="IF34" s="1118"/>
      <c r="IG34" s="1118"/>
      <c r="IH34" s="1118"/>
      <c r="II34" s="1118"/>
      <c r="IJ34" s="1118"/>
      <c r="IK34" s="1118"/>
      <c r="IL34" s="1118"/>
      <c r="IM34" s="1118"/>
      <c r="IN34" s="1118"/>
      <c r="IO34" s="1118"/>
      <c r="IP34" s="1118"/>
      <c r="IQ34" s="1118"/>
      <c r="IR34" s="1118"/>
      <c r="IS34" s="1118"/>
      <c r="IT34" s="1118"/>
      <c r="IU34" s="1118"/>
    </row>
    <row r="35" spans="1:255" s="926" customFormat="1" ht="15.75" customHeight="1" x14ac:dyDescent="0.4">
      <c r="A35" s="960" t="s">
        <v>36</v>
      </c>
      <c r="B35" s="919"/>
      <c r="C35" s="983"/>
      <c r="D35" s="955"/>
      <c r="E35" s="916"/>
      <c r="F35" s="1118"/>
      <c r="G35" s="1118"/>
      <c r="H35" s="1118"/>
      <c r="I35" s="1118"/>
      <c r="J35" s="1118"/>
      <c r="K35" s="1118"/>
      <c r="L35" s="1118"/>
      <c r="M35" s="1118"/>
      <c r="N35" s="1118"/>
      <c r="O35" s="1118"/>
      <c r="P35" s="1118"/>
      <c r="Q35" s="1118"/>
      <c r="R35" s="1118"/>
      <c r="S35" s="1118"/>
      <c r="T35" s="1118"/>
      <c r="U35" s="1118"/>
      <c r="V35" s="1118"/>
      <c r="W35" s="1118"/>
      <c r="X35" s="1118"/>
      <c r="Y35" s="1118"/>
      <c r="Z35" s="1118"/>
      <c r="AA35" s="1118"/>
      <c r="AB35" s="1118"/>
      <c r="AC35" s="1118"/>
      <c r="AD35" s="1118"/>
      <c r="AE35" s="1118"/>
      <c r="AF35" s="1118"/>
      <c r="AG35" s="1118"/>
      <c r="AH35" s="1118"/>
      <c r="AI35" s="1118"/>
      <c r="AJ35" s="1118"/>
      <c r="AK35" s="1118"/>
      <c r="AL35" s="1118"/>
      <c r="AM35" s="1118"/>
      <c r="AN35" s="1118"/>
      <c r="AO35" s="1118"/>
      <c r="AP35" s="1118"/>
      <c r="AQ35" s="1118"/>
      <c r="AR35" s="1118"/>
      <c r="AS35" s="1118"/>
      <c r="AT35" s="1118"/>
      <c r="AU35" s="1118"/>
      <c r="AV35" s="1118"/>
      <c r="AW35" s="1118"/>
      <c r="AX35" s="1118"/>
      <c r="AY35" s="1118"/>
      <c r="AZ35" s="1118"/>
      <c r="BA35" s="1118"/>
      <c r="BB35" s="1118"/>
      <c r="BC35" s="1118"/>
      <c r="BD35" s="1118"/>
      <c r="BE35" s="1118"/>
      <c r="BF35" s="1118"/>
      <c r="BG35" s="1118"/>
      <c r="BH35" s="1118"/>
      <c r="BI35" s="1118"/>
      <c r="BJ35" s="1118"/>
      <c r="BK35" s="1118"/>
      <c r="BL35" s="1118"/>
      <c r="BM35" s="1118"/>
      <c r="BN35" s="1118"/>
      <c r="BO35" s="1118"/>
      <c r="BP35" s="1118"/>
      <c r="BQ35" s="1118"/>
      <c r="BR35" s="1118"/>
      <c r="BS35" s="1118"/>
      <c r="BT35" s="1118"/>
      <c r="BU35" s="1118"/>
      <c r="BV35" s="1118"/>
      <c r="BW35" s="1118"/>
      <c r="BX35" s="1118"/>
      <c r="BY35" s="1118"/>
      <c r="BZ35" s="1118"/>
      <c r="CA35" s="1118"/>
      <c r="CB35" s="1118"/>
      <c r="CC35" s="1118"/>
      <c r="CD35" s="1118"/>
      <c r="CE35" s="1118"/>
      <c r="CF35" s="1118"/>
      <c r="CG35" s="1118"/>
      <c r="CH35" s="1118"/>
      <c r="CI35" s="1118"/>
      <c r="CJ35" s="1118"/>
      <c r="CK35" s="1118"/>
      <c r="CL35" s="1118"/>
      <c r="CM35" s="1118"/>
      <c r="CN35" s="1118"/>
      <c r="CO35" s="1118"/>
      <c r="CP35" s="1118"/>
      <c r="CQ35" s="1118"/>
      <c r="CR35" s="1118"/>
      <c r="CS35" s="1118"/>
      <c r="CT35" s="1118"/>
      <c r="CU35" s="1118"/>
      <c r="CV35" s="1118"/>
      <c r="CW35" s="1118"/>
      <c r="CX35" s="1118"/>
      <c r="CY35" s="1118"/>
      <c r="CZ35" s="1118"/>
      <c r="DA35" s="1118"/>
      <c r="DB35" s="1118"/>
      <c r="DC35" s="1118"/>
      <c r="DD35" s="1118"/>
      <c r="DE35" s="1118"/>
      <c r="DF35" s="1118"/>
      <c r="DG35" s="1118"/>
      <c r="DH35" s="1118"/>
      <c r="DI35" s="1118"/>
      <c r="DJ35" s="1118"/>
      <c r="DK35" s="1118"/>
      <c r="DL35" s="1118"/>
      <c r="DM35" s="1118"/>
      <c r="DN35" s="1118"/>
      <c r="DO35" s="1118"/>
      <c r="DP35" s="1118"/>
      <c r="DQ35" s="1118"/>
      <c r="DR35" s="1118"/>
      <c r="DS35" s="1118"/>
      <c r="DT35" s="1118"/>
      <c r="DU35" s="1118"/>
      <c r="DV35" s="1118"/>
      <c r="DW35" s="1118"/>
      <c r="DX35" s="1118"/>
      <c r="DY35" s="1118"/>
      <c r="DZ35" s="1118"/>
      <c r="EA35" s="1118"/>
      <c r="EB35" s="1118"/>
      <c r="EC35" s="1118"/>
      <c r="ED35" s="1118"/>
      <c r="EE35" s="1118"/>
      <c r="EF35" s="1118"/>
      <c r="EG35" s="1118"/>
      <c r="EH35" s="1118"/>
      <c r="EI35" s="1118"/>
      <c r="EJ35" s="1118"/>
      <c r="EK35" s="1118"/>
      <c r="EL35" s="1118"/>
      <c r="EM35" s="1118"/>
      <c r="EN35" s="1118"/>
      <c r="EO35" s="1118"/>
      <c r="EP35" s="1118"/>
      <c r="EQ35" s="1118"/>
      <c r="ER35" s="1118"/>
      <c r="ES35" s="1118"/>
      <c r="ET35" s="1118"/>
      <c r="EU35" s="1118"/>
      <c r="EV35" s="1118"/>
      <c r="EW35" s="1118"/>
      <c r="EX35" s="1118"/>
      <c r="EY35" s="1118"/>
      <c r="EZ35" s="1118"/>
      <c r="FA35" s="1118"/>
      <c r="FB35" s="1118"/>
      <c r="FC35" s="1118"/>
      <c r="FD35" s="1118"/>
      <c r="FE35" s="1118"/>
      <c r="FF35" s="1118"/>
      <c r="FG35" s="1118"/>
      <c r="FH35" s="1118"/>
      <c r="FI35" s="1118"/>
      <c r="FJ35" s="1118"/>
      <c r="FK35" s="1118"/>
      <c r="FL35" s="1118"/>
      <c r="FM35" s="1118"/>
      <c r="FN35" s="1118"/>
      <c r="FO35" s="1118"/>
      <c r="FP35" s="1118"/>
      <c r="FQ35" s="1118"/>
      <c r="FR35" s="1118"/>
      <c r="FS35" s="1118"/>
      <c r="FT35" s="1118"/>
      <c r="FU35" s="1118"/>
      <c r="FV35" s="1118"/>
      <c r="FW35" s="1118"/>
      <c r="FX35" s="1118"/>
      <c r="FY35" s="1118"/>
      <c r="FZ35" s="1118"/>
      <c r="GA35" s="1118"/>
      <c r="GB35" s="1118"/>
      <c r="GC35" s="1118"/>
      <c r="GD35" s="1118"/>
      <c r="GE35" s="1118"/>
      <c r="GF35" s="1118"/>
      <c r="GG35" s="1118"/>
      <c r="GH35" s="1118"/>
      <c r="GI35" s="1118"/>
      <c r="GJ35" s="1118"/>
      <c r="GK35" s="1118"/>
      <c r="GL35" s="1118"/>
      <c r="GM35" s="1118"/>
      <c r="GN35" s="1118"/>
      <c r="GO35" s="1118"/>
      <c r="GP35" s="1118"/>
      <c r="GQ35" s="1118"/>
      <c r="GR35" s="1118"/>
      <c r="GS35" s="1118"/>
      <c r="GT35" s="1118"/>
      <c r="GU35" s="1118"/>
      <c r="GV35" s="1118"/>
      <c r="GW35" s="1118"/>
      <c r="GX35" s="1118"/>
      <c r="GY35" s="1118"/>
      <c r="GZ35" s="1118"/>
      <c r="HA35" s="1118"/>
      <c r="HB35" s="1118"/>
      <c r="HC35" s="1118"/>
      <c r="HD35" s="1118"/>
      <c r="HE35" s="1118"/>
      <c r="HF35" s="1118"/>
      <c r="HG35" s="1118"/>
      <c r="HH35" s="1118"/>
      <c r="HI35" s="1118"/>
      <c r="HJ35" s="1118"/>
      <c r="HK35" s="1118"/>
      <c r="HL35" s="1118"/>
      <c r="HM35" s="1118"/>
      <c r="HN35" s="1118"/>
      <c r="HO35" s="1118"/>
      <c r="HP35" s="1118"/>
      <c r="HQ35" s="1118"/>
      <c r="HR35" s="1118"/>
      <c r="HS35" s="1118"/>
      <c r="HT35" s="1118"/>
      <c r="HU35" s="1118"/>
      <c r="HV35" s="1118"/>
      <c r="HW35" s="1118"/>
      <c r="HX35" s="1118"/>
      <c r="HY35" s="1118"/>
      <c r="HZ35" s="1118"/>
      <c r="IA35" s="1118"/>
      <c r="IB35" s="1118"/>
      <c r="IC35" s="1118"/>
      <c r="ID35" s="1118"/>
      <c r="IE35" s="1118"/>
      <c r="IF35" s="1118"/>
      <c r="IG35" s="1118"/>
      <c r="IH35" s="1118"/>
      <c r="II35" s="1118"/>
      <c r="IJ35" s="1118"/>
      <c r="IK35" s="1118"/>
      <c r="IL35" s="1118"/>
      <c r="IM35" s="1118"/>
      <c r="IN35" s="1118"/>
      <c r="IO35" s="1118"/>
      <c r="IP35" s="1118"/>
      <c r="IQ35" s="1118"/>
      <c r="IR35" s="1118"/>
      <c r="IS35" s="1118"/>
      <c r="IT35" s="1118"/>
      <c r="IU35" s="1118"/>
    </row>
    <row r="36" spans="1:255" s="926" customFormat="1" ht="15.75" customHeight="1" x14ac:dyDescent="0.4">
      <c r="A36" s="960" t="s">
        <v>1072</v>
      </c>
      <c r="B36" s="916">
        <v>0</v>
      </c>
      <c r="C36" s="983">
        <v>0</v>
      </c>
      <c r="D36" s="955">
        <v>0</v>
      </c>
      <c r="E36" s="916">
        <v>0</v>
      </c>
      <c r="F36" s="1118"/>
      <c r="G36" s="1118"/>
      <c r="H36" s="1118"/>
      <c r="I36" s="1118"/>
      <c r="J36" s="1118"/>
      <c r="K36" s="1118"/>
      <c r="L36" s="1118"/>
      <c r="M36" s="1118"/>
      <c r="N36" s="1118"/>
      <c r="O36" s="1118"/>
      <c r="P36" s="1118"/>
      <c r="Q36" s="1118"/>
      <c r="R36" s="1118"/>
      <c r="S36" s="1118"/>
      <c r="T36" s="1118"/>
      <c r="U36" s="1118"/>
      <c r="V36" s="1118"/>
      <c r="W36" s="1118"/>
      <c r="X36" s="1118"/>
      <c r="Y36" s="1118"/>
      <c r="Z36" s="1118"/>
      <c r="AA36" s="1118"/>
      <c r="AB36" s="1118"/>
      <c r="AC36" s="1118"/>
      <c r="AD36" s="1118"/>
      <c r="AE36" s="1118"/>
      <c r="AF36" s="1118"/>
      <c r="AG36" s="1118"/>
      <c r="AH36" s="1118"/>
      <c r="AI36" s="1118"/>
      <c r="AJ36" s="1118"/>
      <c r="AK36" s="1118"/>
      <c r="AL36" s="1118"/>
      <c r="AM36" s="1118"/>
      <c r="AN36" s="1118"/>
      <c r="AO36" s="1118"/>
      <c r="AP36" s="1118"/>
      <c r="AQ36" s="1118"/>
      <c r="AR36" s="1118"/>
      <c r="AS36" s="1118"/>
      <c r="AT36" s="1118"/>
      <c r="AU36" s="1118"/>
      <c r="AV36" s="1118"/>
      <c r="AW36" s="1118"/>
      <c r="AX36" s="1118"/>
      <c r="AY36" s="1118"/>
      <c r="AZ36" s="1118"/>
      <c r="BA36" s="1118"/>
      <c r="BB36" s="1118"/>
      <c r="BC36" s="1118"/>
      <c r="BD36" s="1118"/>
      <c r="BE36" s="1118"/>
      <c r="BF36" s="1118"/>
      <c r="BG36" s="1118"/>
      <c r="BH36" s="1118"/>
      <c r="BI36" s="1118"/>
      <c r="BJ36" s="1118"/>
      <c r="BK36" s="1118"/>
      <c r="BL36" s="1118"/>
      <c r="BM36" s="1118"/>
      <c r="BN36" s="1118"/>
      <c r="BO36" s="1118"/>
      <c r="BP36" s="1118"/>
      <c r="BQ36" s="1118"/>
      <c r="BR36" s="1118"/>
      <c r="BS36" s="1118"/>
      <c r="BT36" s="1118"/>
      <c r="BU36" s="1118"/>
      <c r="BV36" s="1118"/>
      <c r="BW36" s="1118"/>
      <c r="BX36" s="1118"/>
      <c r="BY36" s="1118"/>
      <c r="BZ36" s="1118"/>
      <c r="CA36" s="1118"/>
      <c r="CB36" s="1118"/>
      <c r="CC36" s="1118"/>
      <c r="CD36" s="1118"/>
      <c r="CE36" s="1118"/>
      <c r="CF36" s="1118"/>
      <c r="CG36" s="1118"/>
      <c r="CH36" s="1118"/>
      <c r="CI36" s="1118"/>
      <c r="CJ36" s="1118"/>
      <c r="CK36" s="1118"/>
      <c r="CL36" s="1118"/>
      <c r="CM36" s="1118"/>
      <c r="CN36" s="1118"/>
      <c r="CO36" s="1118"/>
      <c r="CP36" s="1118"/>
      <c r="CQ36" s="1118"/>
      <c r="CR36" s="1118"/>
      <c r="CS36" s="1118"/>
      <c r="CT36" s="1118"/>
      <c r="CU36" s="1118"/>
      <c r="CV36" s="1118"/>
      <c r="CW36" s="1118"/>
      <c r="CX36" s="1118"/>
      <c r="CY36" s="1118"/>
      <c r="CZ36" s="1118"/>
      <c r="DA36" s="1118"/>
      <c r="DB36" s="1118"/>
      <c r="DC36" s="1118"/>
      <c r="DD36" s="1118"/>
      <c r="DE36" s="1118"/>
      <c r="DF36" s="1118"/>
      <c r="DG36" s="1118"/>
      <c r="DH36" s="1118"/>
      <c r="DI36" s="1118"/>
      <c r="DJ36" s="1118"/>
      <c r="DK36" s="1118"/>
      <c r="DL36" s="1118"/>
      <c r="DM36" s="1118"/>
      <c r="DN36" s="1118"/>
      <c r="DO36" s="1118"/>
      <c r="DP36" s="1118"/>
      <c r="DQ36" s="1118"/>
      <c r="DR36" s="1118"/>
      <c r="DS36" s="1118"/>
      <c r="DT36" s="1118"/>
      <c r="DU36" s="1118"/>
      <c r="DV36" s="1118"/>
      <c r="DW36" s="1118"/>
      <c r="DX36" s="1118"/>
      <c r="DY36" s="1118"/>
      <c r="DZ36" s="1118"/>
      <c r="EA36" s="1118"/>
      <c r="EB36" s="1118"/>
      <c r="EC36" s="1118"/>
      <c r="ED36" s="1118"/>
      <c r="EE36" s="1118"/>
      <c r="EF36" s="1118"/>
      <c r="EG36" s="1118"/>
      <c r="EH36" s="1118"/>
      <c r="EI36" s="1118"/>
      <c r="EJ36" s="1118"/>
      <c r="EK36" s="1118"/>
      <c r="EL36" s="1118"/>
      <c r="EM36" s="1118"/>
      <c r="EN36" s="1118"/>
      <c r="EO36" s="1118"/>
      <c r="EP36" s="1118"/>
      <c r="EQ36" s="1118"/>
      <c r="ER36" s="1118"/>
      <c r="ES36" s="1118"/>
      <c r="ET36" s="1118"/>
      <c r="EU36" s="1118"/>
      <c r="EV36" s="1118"/>
      <c r="EW36" s="1118"/>
      <c r="EX36" s="1118"/>
      <c r="EY36" s="1118"/>
      <c r="EZ36" s="1118"/>
      <c r="FA36" s="1118"/>
      <c r="FB36" s="1118"/>
      <c r="FC36" s="1118"/>
      <c r="FD36" s="1118"/>
      <c r="FE36" s="1118"/>
      <c r="FF36" s="1118"/>
      <c r="FG36" s="1118"/>
      <c r="FH36" s="1118"/>
      <c r="FI36" s="1118"/>
      <c r="FJ36" s="1118"/>
      <c r="FK36" s="1118"/>
      <c r="FL36" s="1118"/>
      <c r="FM36" s="1118"/>
      <c r="FN36" s="1118"/>
      <c r="FO36" s="1118"/>
      <c r="FP36" s="1118"/>
      <c r="FQ36" s="1118"/>
      <c r="FR36" s="1118"/>
      <c r="FS36" s="1118"/>
      <c r="FT36" s="1118"/>
      <c r="FU36" s="1118"/>
      <c r="FV36" s="1118"/>
      <c r="FW36" s="1118"/>
      <c r="FX36" s="1118"/>
      <c r="FY36" s="1118"/>
      <c r="FZ36" s="1118"/>
      <c r="GA36" s="1118"/>
      <c r="GB36" s="1118"/>
      <c r="GC36" s="1118"/>
      <c r="GD36" s="1118"/>
      <c r="GE36" s="1118"/>
      <c r="GF36" s="1118"/>
      <c r="GG36" s="1118"/>
      <c r="GH36" s="1118"/>
      <c r="GI36" s="1118"/>
      <c r="GJ36" s="1118"/>
      <c r="GK36" s="1118"/>
      <c r="GL36" s="1118"/>
      <c r="GM36" s="1118"/>
      <c r="GN36" s="1118"/>
      <c r="GO36" s="1118"/>
      <c r="GP36" s="1118"/>
      <c r="GQ36" s="1118"/>
      <c r="GR36" s="1118"/>
      <c r="GS36" s="1118"/>
      <c r="GT36" s="1118"/>
      <c r="GU36" s="1118"/>
      <c r="GV36" s="1118"/>
      <c r="GW36" s="1118"/>
      <c r="GX36" s="1118"/>
      <c r="GY36" s="1118"/>
      <c r="GZ36" s="1118"/>
      <c r="HA36" s="1118"/>
      <c r="HB36" s="1118"/>
      <c r="HC36" s="1118"/>
      <c r="HD36" s="1118"/>
      <c r="HE36" s="1118"/>
      <c r="HF36" s="1118"/>
      <c r="HG36" s="1118"/>
      <c r="HH36" s="1118"/>
      <c r="HI36" s="1118"/>
      <c r="HJ36" s="1118"/>
      <c r="HK36" s="1118"/>
      <c r="HL36" s="1118"/>
      <c r="HM36" s="1118"/>
      <c r="HN36" s="1118"/>
      <c r="HO36" s="1118"/>
      <c r="HP36" s="1118"/>
      <c r="HQ36" s="1118"/>
      <c r="HR36" s="1118"/>
      <c r="HS36" s="1118"/>
      <c r="HT36" s="1118"/>
      <c r="HU36" s="1118"/>
      <c r="HV36" s="1118"/>
      <c r="HW36" s="1118"/>
      <c r="HX36" s="1118"/>
      <c r="HY36" s="1118"/>
      <c r="HZ36" s="1118"/>
      <c r="IA36" s="1118"/>
      <c r="IB36" s="1118"/>
      <c r="IC36" s="1118"/>
      <c r="ID36" s="1118"/>
      <c r="IE36" s="1118"/>
      <c r="IF36" s="1118"/>
      <c r="IG36" s="1118"/>
      <c r="IH36" s="1118"/>
      <c r="II36" s="1118"/>
      <c r="IJ36" s="1118"/>
      <c r="IK36" s="1118"/>
      <c r="IL36" s="1118"/>
      <c r="IM36" s="1118"/>
      <c r="IN36" s="1118"/>
      <c r="IO36" s="1118"/>
      <c r="IP36" s="1118"/>
      <c r="IQ36" s="1118"/>
      <c r="IR36" s="1118"/>
      <c r="IS36" s="1118"/>
      <c r="IT36" s="1118"/>
      <c r="IU36" s="1118"/>
    </row>
    <row r="37" spans="1:255" s="926" customFormat="1" ht="15.75" customHeight="1" x14ac:dyDescent="0.4">
      <c r="A37" s="960" t="s">
        <v>1071</v>
      </c>
      <c r="B37" s="916">
        <v>0</v>
      </c>
      <c r="C37" s="983">
        <v>5500</v>
      </c>
      <c r="D37" s="955">
        <v>5500</v>
      </c>
      <c r="E37" s="916">
        <v>0</v>
      </c>
      <c r="F37" s="1118"/>
      <c r="G37" s="1118"/>
      <c r="H37" s="1118"/>
      <c r="I37" s="1118"/>
      <c r="J37" s="1118"/>
      <c r="K37" s="1118"/>
      <c r="L37" s="1118"/>
      <c r="M37" s="1118"/>
      <c r="N37" s="1118"/>
      <c r="O37" s="1118"/>
      <c r="P37" s="1118"/>
      <c r="Q37" s="1118"/>
      <c r="R37" s="1118"/>
      <c r="S37" s="1118"/>
      <c r="T37" s="1118"/>
      <c r="U37" s="1118"/>
      <c r="V37" s="1118"/>
      <c r="W37" s="1118"/>
      <c r="X37" s="1118"/>
      <c r="Y37" s="1118"/>
      <c r="Z37" s="1118"/>
      <c r="AA37" s="1118"/>
      <c r="AB37" s="1118"/>
      <c r="AC37" s="1118"/>
      <c r="AD37" s="1118"/>
      <c r="AE37" s="1118"/>
      <c r="AF37" s="1118"/>
      <c r="AG37" s="1118"/>
      <c r="AH37" s="1118"/>
      <c r="AI37" s="1118"/>
      <c r="AJ37" s="1118"/>
      <c r="AK37" s="1118"/>
      <c r="AL37" s="1118"/>
      <c r="AM37" s="1118"/>
      <c r="AN37" s="1118"/>
      <c r="AO37" s="1118"/>
      <c r="AP37" s="1118"/>
      <c r="AQ37" s="1118"/>
      <c r="AR37" s="1118"/>
      <c r="AS37" s="1118"/>
      <c r="AT37" s="1118"/>
      <c r="AU37" s="1118"/>
      <c r="AV37" s="1118"/>
      <c r="AW37" s="1118"/>
      <c r="AX37" s="1118"/>
      <c r="AY37" s="1118"/>
      <c r="AZ37" s="1118"/>
      <c r="BA37" s="1118"/>
      <c r="BB37" s="1118"/>
      <c r="BC37" s="1118"/>
      <c r="BD37" s="1118"/>
      <c r="BE37" s="1118"/>
      <c r="BF37" s="1118"/>
      <c r="BG37" s="1118"/>
      <c r="BH37" s="1118"/>
      <c r="BI37" s="1118"/>
      <c r="BJ37" s="1118"/>
      <c r="BK37" s="1118"/>
      <c r="BL37" s="1118"/>
      <c r="BM37" s="1118"/>
      <c r="BN37" s="1118"/>
      <c r="BO37" s="1118"/>
      <c r="BP37" s="1118"/>
      <c r="BQ37" s="1118"/>
      <c r="BR37" s="1118"/>
      <c r="BS37" s="1118"/>
      <c r="BT37" s="1118"/>
      <c r="BU37" s="1118"/>
      <c r="BV37" s="1118"/>
      <c r="BW37" s="1118"/>
      <c r="BX37" s="1118"/>
      <c r="BY37" s="1118"/>
      <c r="BZ37" s="1118"/>
      <c r="CA37" s="1118"/>
      <c r="CB37" s="1118"/>
      <c r="CC37" s="1118"/>
      <c r="CD37" s="1118"/>
      <c r="CE37" s="1118"/>
      <c r="CF37" s="1118"/>
      <c r="CG37" s="1118"/>
      <c r="CH37" s="1118"/>
      <c r="CI37" s="1118"/>
      <c r="CJ37" s="1118"/>
      <c r="CK37" s="1118"/>
      <c r="CL37" s="1118"/>
      <c r="CM37" s="1118"/>
      <c r="CN37" s="1118"/>
      <c r="CO37" s="1118"/>
      <c r="CP37" s="1118"/>
      <c r="CQ37" s="1118"/>
      <c r="CR37" s="1118"/>
      <c r="CS37" s="1118"/>
      <c r="CT37" s="1118"/>
      <c r="CU37" s="1118"/>
      <c r="CV37" s="1118"/>
      <c r="CW37" s="1118"/>
      <c r="CX37" s="1118"/>
      <c r="CY37" s="1118"/>
      <c r="CZ37" s="1118"/>
      <c r="DA37" s="1118"/>
      <c r="DB37" s="1118"/>
      <c r="DC37" s="1118"/>
      <c r="DD37" s="1118"/>
      <c r="DE37" s="1118"/>
      <c r="DF37" s="1118"/>
      <c r="DG37" s="1118"/>
      <c r="DH37" s="1118"/>
      <c r="DI37" s="1118"/>
      <c r="DJ37" s="1118"/>
      <c r="DK37" s="1118"/>
      <c r="DL37" s="1118"/>
      <c r="DM37" s="1118"/>
      <c r="DN37" s="1118"/>
      <c r="DO37" s="1118"/>
      <c r="DP37" s="1118"/>
      <c r="DQ37" s="1118"/>
      <c r="DR37" s="1118"/>
      <c r="DS37" s="1118"/>
      <c r="DT37" s="1118"/>
      <c r="DU37" s="1118"/>
      <c r="DV37" s="1118"/>
      <c r="DW37" s="1118"/>
      <c r="DX37" s="1118"/>
      <c r="DY37" s="1118"/>
      <c r="DZ37" s="1118"/>
      <c r="EA37" s="1118"/>
      <c r="EB37" s="1118"/>
      <c r="EC37" s="1118"/>
      <c r="ED37" s="1118"/>
      <c r="EE37" s="1118"/>
      <c r="EF37" s="1118"/>
      <c r="EG37" s="1118"/>
      <c r="EH37" s="1118"/>
      <c r="EI37" s="1118"/>
      <c r="EJ37" s="1118"/>
      <c r="EK37" s="1118"/>
      <c r="EL37" s="1118"/>
      <c r="EM37" s="1118"/>
      <c r="EN37" s="1118"/>
      <c r="EO37" s="1118"/>
      <c r="EP37" s="1118"/>
      <c r="EQ37" s="1118"/>
      <c r="ER37" s="1118"/>
      <c r="ES37" s="1118"/>
      <c r="ET37" s="1118"/>
      <c r="EU37" s="1118"/>
      <c r="EV37" s="1118"/>
      <c r="EW37" s="1118"/>
      <c r="EX37" s="1118"/>
      <c r="EY37" s="1118"/>
      <c r="EZ37" s="1118"/>
      <c r="FA37" s="1118"/>
      <c r="FB37" s="1118"/>
      <c r="FC37" s="1118"/>
      <c r="FD37" s="1118"/>
      <c r="FE37" s="1118"/>
      <c r="FF37" s="1118"/>
      <c r="FG37" s="1118"/>
      <c r="FH37" s="1118"/>
      <c r="FI37" s="1118"/>
      <c r="FJ37" s="1118"/>
      <c r="FK37" s="1118"/>
      <c r="FL37" s="1118"/>
      <c r="FM37" s="1118"/>
      <c r="FN37" s="1118"/>
      <c r="FO37" s="1118"/>
      <c r="FP37" s="1118"/>
      <c r="FQ37" s="1118"/>
      <c r="FR37" s="1118"/>
      <c r="FS37" s="1118"/>
      <c r="FT37" s="1118"/>
      <c r="FU37" s="1118"/>
      <c r="FV37" s="1118"/>
      <c r="FW37" s="1118"/>
      <c r="FX37" s="1118"/>
      <c r="FY37" s="1118"/>
      <c r="FZ37" s="1118"/>
      <c r="GA37" s="1118"/>
      <c r="GB37" s="1118"/>
      <c r="GC37" s="1118"/>
      <c r="GD37" s="1118"/>
      <c r="GE37" s="1118"/>
      <c r="GF37" s="1118"/>
      <c r="GG37" s="1118"/>
      <c r="GH37" s="1118"/>
      <c r="GI37" s="1118"/>
      <c r="GJ37" s="1118"/>
      <c r="GK37" s="1118"/>
      <c r="GL37" s="1118"/>
      <c r="GM37" s="1118"/>
      <c r="GN37" s="1118"/>
      <c r="GO37" s="1118"/>
      <c r="GP37" s="1118"/>
      <c r="GQ37" s="1118"/>
      <c r="GR37" s="1118"/>
      <c r="GS37" s="1118"/>
      <c r="GT37" s="1118"/>
      <c r="GU37" s="1118"/>
      <c r="GV37" s="1118"/>
      <c r="GW37" s="1118"/>
      <c r="GX37" s="1118"/>
      <c r="GY37" s="1118"/>
      <c r="GZ37" s="1118"/>
      <c r="HA37" s="1118"/>
      <c r="HB37" s="1118"/>
      <c r="HC37" s="1118"/>
      <c r="HD37" s="1118"/>
      <c r="HE37" s="1118"/>
      <c r="HF37" s="1118"/>
      <c r="HG37" s="1118"/>
      <c r="HH37" s="1118"/>
      <c r="HI37" s="1118"/>
      <c r="HJ37" s="1118"/>
      <c r="HK37" s="1118"/>
      <c r="HL37" s="1118"/>
      <c r="HM37" s="1118"/>
      <c r="HN37" s="1118"/>
      <c r="HO37" s="1118"/>
      <c r="HP37" s="1118"/>
      <c r="HQ37" s="1118"/>
      <c r="HR37" s="1118"/>
      <c r="HS37" s="1118"/>
      <c r="HT37" s="1118"/>
      <c r="HU37" s="1118"/>
      <c r="HV37" s="1118"/>
      <c r="HW37" s="1118"/>
      <c r="HX37" s="1118"/>
      <c r="HY37" s="1118"/>
      <c r="HZ37" s="1118"/>
      <c r="IA37" s="1118"/>
      <c r="IB37" s="1118"/>
      <c r="IC37" s="1118"/>
      <c r="ID37" s="1118"/>
      <c r="IE37" s="1118"/>
      <c r="IF37" s="1118"/>
      <c r="IG37" s="1118"/>
      <c r="IH37" s="1118"/>
      <c r="II37" s="1118"/>
      <c r="IJ37" s="1118"/>
      <c r="IK37" s="1118"/>
      <c r="IL37" s="1118"/>
      <c r="IM37" s="1118"/>
      <c r="IN37" s="1118"/>
      <c r="IO37" s="1118"/>
      <c r="IP37" s="1118"/>
      <c r="IQ37" s="1118"/>
      <c r="IR37" s="1118"/>
      <c r="IS37" s="1118"/>
      <c r="IT37" s="1118"/>
      <c r="IU37" s="1118"/>
    </row>
    <row r="38" spans="1:255" s="926" customFormat="1" ht="15.75" customHeight="1" x14ac:dyDescent="0.4">
      <c r="A38" s="960" t="s">
        <v>1070</v>
      </c>
      <c r="B38" s="916">
        <v>3723.6</v>
      </c>
      <c r="C38" s="983">
        <v>5000</v>
      </c>
      <c r="D38" s="955">
        <v>5000</v>
      </c>
      <c r="E38" s="916">
        <v>0</v>
      </c>
      <c r="F38" s="1118"/>
      <c r="G38" s="1118"/>
      <c r="H38" s="1118"/>
      <c r="I38" s="1118"/>
      <c r="J38" s="1118"/>
      <c r="K38" s="1118"/>
      <c r="L38" s="1118"/>
      <c r="M38" s="1118"/>
      <c r="N38" s="1118"/>
      <c r="O38" s="1118"/>
      <c r="P38" s="1118"/>
      <c r="Q38" s="1118"/>
      <c r="R38" s="1118"/>
      <c r="S38" s="1118"/>
      <c r="T38" s="1118"/>
      <c r="U38" s="1118"/>
      <c r="V38" s="1118"/>
      <c r="W38" s="1118"/>
      <c r="X38" s="1118"/>
      <c r="Y38" s="1118"/>
      <c r="Z38" s="1118"/>
      <c r="AA38" s="1118"/>
      <c r="AB38" s="1118"/>
      <c r="AC38" s="1118"/>
      <c r="AD38" s="1118"/>
      <c r="AE38" s="1118"/>
      <c r="AF38" s="1118"/>
      <c r="AG38" s="1118"/>
      <c r="AH38" s="1118"/>
      <c r="AI38" s="1118"/>
      <c r="AJ38" s="1118"/>
      <c r="AK38" s="1118"/>
      <c r="AL38" s="1118"/>
      <c r="AM38" s="1118"/>
      <c r="AN38" s="1118"/>
      <c r="AO38" s="1118"/>
      <c r="AP38" s="1118"/>
      <c r="AQ38" s="1118"/>
      <c r="AR38" s="1118"/>
      <c r="AS38" s="1118"/>
      <c r="AT38" s="1118"/>
      <c r="AU38" s="1118"/>
      <c r="AV38" s="1118"/>
      <c r="AW38" s="1118"/>
      <c r="AX38" s="1118"/>
      <c r="AY38" s="1118"/>
      <c r="AZ38" s="1118"/>
      <c r="BA38" s="1118"/>
      <c r="BB38" s="1118"/>
      <c r="BC38" s="1118"/>
      <c r="BD38" s="1118"/>
      <c r="BE38" s="1118"/>
      <c r="BF38" s="1118"/>
      <c r="BG38" s="1118"/>
      <c r="BH38" s="1118"/>
      <c r="BI38" s="1118"/>
      <c r="BJ38" s="1118"/>
      <c r="BK38" s="1118"/>
      <c r="BL38" s="1118"/>
      <c r="BM38" s="1118"/>
      <c r="BN38" s="1118"/>
      <c r="BO38" s="1118"/>
      <c r="BP38" s="1118"/>
      <c r="BQ38" s="1118"/>
      <c r="BR38" s="1118"/>
      <c r="BS38" s="1118"/>
      <c r="BT38" s="1118"/>
      <c r="BU38" s="1118"/>
      <c r="BV38" s="1118"/>
      <c r="BW38" s="1118"/>
      <c r="BX38" s="1118"/>
      <c r="BY38" s="1118"/>
      <c r="BZ38" s="1118"/>
      <c r="CA38" s="1118"/>
      <c r="CB38" s="1118"/>
      <c r="CC38" s="1118"/>
      <c r="CD38" s="1118"/>
      <c r="CE38" s="1118"/>
      <c r="CF38" s="1118"/>
      <c r="CG38" s="1118"/>
      <c r="CH38" s="1118"/>
      <c r="CI38" s="1118"/>
      <c r="CJ38" s="1118"/>
      <c r="CK38" s="1118"/>
      <c r="CL38" s="1118"/>
      <c r="CM38" s="1118"/>
      <c r="CN38" s="1118"/>
      <c r="CO38" s="1118"/>
      <c r="CP38" s="1118"/>
      <c r="CQ38" s="1118"/>
      <c r="CR38" s="1118"/>
      <c r="CS38" s="1118"/>
      <c r="CT38" s="1118"/>
      <c r="CU38" s="1118"/>
      <c r="CV38" s="1118"/>
      <c r="CW38" s="1118"/>
      <c r="CX38" s="1118"/>
      <c r="CY38" s="1118"/>
      <c r="CZ38" s="1118"/>
      <c r="DA38" s="1118"/>
      <c r="DB38" s="1118"/>
      <c r="DC38" s="1118"/>
      <c r="DD38" s="1118"/>
      <c r="DE38" s="1118"/>
      <c r="DF38" s="1118"/>
      <c r="DG38" s="1118"/>
      <c r="DH38" s="1118"/>
      <c r="DI38" s="1118"/>
      <c r="DJ38" s="1118"/>
      <c r="DK38" s="1118"/>
      <c r="DL38" s="1118"/>
      <c r="DM38" s="1118"/>
      <c r="DN38" s="1118"/>
      <c r="DO38" s="1118"/>
      <c r="DP38" s="1118"/>
      <c r="DQ38" s="1118"/>
      <c r="DR38" s="1118"/>
      <c r="DS38" s="1118"/>
      <c r="DT38" s="1118"/>
      <c r="DU38" s="1118"/>
      <c r="DV38" s="1118"/>
      <c r="DW38" s="1118"/>
      <c r="DX38" s="1118"/>
      <c r="DY38" s="1118"/>
      <c r="DZ38" s="1118"/>
      <c r="EA38" s="1118"/>
      <c r="EB38" s="1118"/>
      <c r="EC38" s="1118"/>
      <c r="ED38" s="1118"/>
      <c r="EE38" s="1118"/>
      <c r="EF38" s="1118"/>
      <c r="EG38" s="1118"/>
      <c r="EH38" s="1118"/>
      <c r="EI38" s="1118"/>
      <c r="EJ38" s="1118"/>
      <c r="EK38" s="1118"/>
      <c r="EL38" s="1118"/>
      <c r="EM38" s="1118"/>
      <c r="EN38" s="1118"/>
      <c r="EO38" s="1118"/>
      <c r="EP38" s="1118"/>
      <c r="EQ38" s="1118"/>
      <c r="ER38" s="1118"/>
      <c r="ES38" s="1118"/>
      <c r="ET38" s="1118"/>
      <c r="EU38" s="1118"/>
      <c r="EV38" s="1118"/>
      <c r="EW38" s="1118"/>
      <c r="EX38" s="1118"/>
      <c r="EY38" s="1118"/>
      <c r="EZ38" s="1118"/>
      <c r="FA38" s="1118"/>
      <c r="FB38" s="1118"/>
      <c r="FC38" s="1118"/>
      <c r="FD38" s="1118"/>
      <c r="FE38" s="1118"/>
      <c r="FF38" s="1118"/>
      <c r="FG38" s="1118"/>
      <c r="FH38" s="1118"/>
      <c r="FI38" s="1118"/>
      <c r="FJ38" s="1118"/>
      <c r="FK38" s="1118"/>
      <c r="FL38" s="1118"/>
      <c r="FM38" s="1118"/>
      <c r="FN38" s="1118"/>
      <c r="FO38" s="1118"/>
      <c r="FP38" s="1118"/>
      <c r="FQ38" s="1118"/>
      <c r="FR38" s="1118"/>
      <c r="FS38" s="1118"/>
      <c r="FT38" s="1118"/>
      <c r="FU38" s="1118"/>
      <c r="FV38" s="1118"/>
      <c r="FW38" s="1118"/>
      <c r="FX38" s="1118"/>
      <c r="FY38" s="1118"/>
      <c r="FZ38" s="1118"/>
      <c r="GA38" s="1118"/>
      <c r="GB38" s="1118"/>
      <c r="GC38" s="1118"/>
      <c r="GD38" s="1118"/>
      <c r="GE38" s="1118"/>
      <c r="GF38" s="1118"/>
      <c r="GG38" s="1118"/>
      <c r="GH38" s="1118"/>
      <c r="GI38" s="1118"/>
      <c r="GJ38" s="1118"/>
      <c r="GK38" s="1118"/>
      <c r="GL38" s="1118"/>
      <c r="GM38" s="1118"/>
      <c r="GN38" s="1118"/>
      <c r="GO38" s="1118"/>
      <c r="GP38" s="1118"/>
      <c r="GQ38" s="1118"/>
      <c r="GR38" s="1118"/>
      <c r="GS38" s="1118"/>
      <c r="GT38" s="1118"/>
      <c r="GU38" s="1118"/>
      <c r="GV38" s="1118"/>
      <c r="GW38" s="1118"/>
      <c r="GX38" s="1118"/>
      <c r="GY38" s="1118"/>
      <c r="GZ38" s="1118"/>
      <c r="HA38" s="1118"/>
      <c r="HB38" s="1118"/>
      <c r="HC38" s="1118"/>
      <c r="HD38" s="1118"/>
      <c r="HE38" s="1118"/>
      <c r="HF38" s="1118"/>
      <c r="HG38" s="1118"/>
      <c r="HH38" s="1118"/>
      <c r="HI38" s="1118"/>
      <c r="HJ38" s="1118"/>
      <c r="HK38" s="1118"/>
      <c r="HL38" s="1118"/>
      <c r="HM38" s="1118"/>
      <c r="HN38" s="1118"/>
      <c r="HO38" s="1118"/>
      <c r="HP38" s="1118"/>
      <c r="HQ38" s="1118"/>
      <c r="HR38" s="1118"/>
      <c r="HS38" s="1118"/>
      <c r="HT38" s="1118"/>
      <c r="HU38" s="1118"/>
      <c r="HV38" s="1118"/>
      <c r="HW38" s="1118"/>
      <c r="HX38" s="1118"/>
      <c r="HY38" s="1118"/>
      <c r="HZ38" s="1118"/>
      <c r="IA38" s="1118"/>
      <c r="IB38" s="1118"/>
      <c r="IC38" s="1118"/>
      <c r="ID38" s="1118"/>
      <c r="IE38" s="1118"/>
      <c r="IF38" s="1118"/>
      <c r="IG38" s="1118"/>
      <c r="IH38" s="1118"/>
      <c r="II38" s="1118"/>
      <c r="IJ38" s="1118"/>
      <c r="IK38" s="1118"/>
      <c r="IL38" s="1118"/>
      <c r="IM38" s="1118"/>
      <c r="IN38" s="1118"/>
      <c r="IO38" s="1118"/>
      <c r="IP38" s="1118"/>
      <c r="IQ38" s="1118"/>
      <c r="IR38" s="1118"/>
      <c r="IS38" s="1118"/>
      <c r="IT38" s="1118"/>
      <c r="IU38" s="1118"/>
    </row>
    <row r="39" spans="1:255" s="926" customFormat="1" ht="15.75" customHeight="1" x14ac:dyDescent="0.4">
      <c r="A39" s="960" t="s">
        <v>1069</v>
      </c>
      <c r="B39" s="916">
        <v>0</v>
      </c>
      <c r="C39" s="983">
        <v>0</v>
      </c>
      <c r="D39" s="955">
        <v>0</v>
      </c>
      <c r="E39" s="916">
        <v>0</v>
      </c>
      <c r="F39" s="1118"/>
      <c r="G39" s="1118"/>
      <c r="H39" s="1118"/>
      <c r="I39" s="1118"/>
      <c r="J39" s="1118"/>
      <c r="K39" s="1118"/>
      <c r="L39" s="1118"/>
      <c r="M39" s="1118"/>
      <c r="N39" s="1118"/>
      <c r="O39" s="1118"/>
      <c r="P39" s="1118"/>
      <c r="Q39" s="1118"/>
      <c r="R39" s="1118"/>
      <c r="S39" s="1118"/>
      <c r="T39" s="1118"/>
      <c r="U39" s="1118"/>
      <c r="V39" s="1118"/>
      <c r="W39" s="1118"/>
      <c r="X39" s="1118"/>
      <c r="Y39" s="1118"/>
      <c r="Z39" s="1118"/>
      <c r="AA39" s="1118"/>
      <c r="AB39" s="1118"/>
      <c r="AC39" s="1118"/>
      <c r="AD39" s="1118"/>
      <c r="AE39" s="1118"/>
      <c r="AF39" s="1118"/>
      <c r="AG39" s="1118"/>
      <c r="AH39" s="1118"/>
      <c r="AI39" s="1118"/>
      <c r="AJ39" s="1118"/>
      <c r="AK39" s="1118"/>
      <c r="AL39" s="1118"/>
      <c r="AM39" s="1118"/>
      <c r="AN39" s="1118"/>
      <c r="AO39" s="1118"/>
      <c r="AP39" s="1118"/>
      <c r="AQ39" s="1118"/>
      <c r="AR39" s="1118"/>
      <c r="AS39" s="1118"/>
      <c r="AT39" s="1118"/>
      <c r="AU39" s="1118"/>
      <c r="AV39" s="1118"/>
      <c r="AW39" s="1118"/>
      <c r="AX39" s="1118"/>
      <c r="AY39" s="1118"/>
      <c r="AZ39" s="1118"/>
      <c r="BA39" s="1118"/>
      <c r="BB39" s="1118"/>
      <c r="BC39" s="1118"/>
      <c r="BD39" s="1118"/>
      <c r="BE39" s="1118"/>
      <c r="BF39" s="1118"/>
      <c r="BG39" s="1118"/>
      <c r="BH39" s="1118"/>
      <c r="BI39" s="1118"/>
      <c r="BJ39" s="1118"/>
      <c r="BK39" s="1118"/>
      <c r="BL39" s="1118"/>
      <c r="BM39" s="1118"/>
      <c r="BN39" s="1118"/>
      <c r="BO39" s="1118"/>
      <c r="BP39" s="1118"/>
      <c r="BQ39" s="1118"/>
      <c r="BR39" s="1118"/>
      <c r="BS39" s="1118"/>
      <c r="BT39" s="1118"/>
      <c r="BU39" s="1118"/>
      <c r="BV39" s="1118"/>
      <c r="BW39" s="1118"/>
      <c r="BX39" s="1118"/>
      <c r="BY39" s="1118"/>
      <c r="BZ39" s="1118"/>
      <c r="CA39" s="1118"/>
      <c r="CB39" s="1118"/>
      <c r="CC39" s="1118"/>
      <c r="CD39" s="1118"/>
      <c r="CE39" s="1118"/>
      <c r="CF39" s="1118"/>
      <c r="CG39" s="1118"/>
      <c r="CH39" s="1118"/>
      <c r="CI39" s="1118"/>
      <c r="CJ39" s="1118"/>
      <c r="CK39" s="1118"/>
      <c r="CL39" s="1118"/>
      <c r="CM39" s="1118"/>
      <c r="CN39" s="1118"/>
      <c r="CO39" s="1118"/>
      <c r="CP39" s="1118"/>
      <c r="CQ39" s="1118"/>
      <c r="CR39" s="1118"/>
      <c r="CS39" s="1118"/>
      <c r="CT39" s="1118"/>
      <c r="CU39" s="1118"/>
      <c r="CV39" s="1118"/>
      <c r="CW39" s="1118"/>
      <c r="CX39" s="1118"/>
      <c r="CY39" s="1118"/>
      <c r="CZ39" s="1118"/>
      <c r="DA39" s="1118"/>
      <c r="DB39" s="1118"/>
      <c r="DC39" s="1118"/>
      <c r="DD39" s="1118"/>
      <c r="DE39" s="1118"/>
      <c r="DF39" s="1118"/>
      <c r="DG39" s="1118"/>
      <c r="DH39" s="1118"/>
      <c r="DI39" s="1118"/>
      <c r="DJ39" s="1118"/>
      <c r="DK39" s="1118"/>
      <c r="DL39" s="1118"/>
      <c r="DM39" s="1118"/>
      <c r="DN39" s="1118"/>
      <c r="DO39" s="1118"/>
      <c r="DP39" s="1118"/>
      <c r="DQ39" s="1118"/>
      <c r="DR39" s="1118"/>
      <c r="DS39" s="1118"/>
      <c r="DT39" s="1118"/>
      <c r="DU39" s="1118"/>
      <c r="DV39" s="1118"/>
      <c r="DW39" s="1118"/>
      <c r="DX39" s="1118"/>
      <c r="DY39" s="1118"/>
      <c r="DZ39" s="1118"/>
      <c r="EA39" s="1118"/>
      <c r="EB39" s="1118"/>
      <c r="EC39" s="1118"/>
      <c r="ED39" s="1118"/>
      <c r="EE39" s="1118"/>
      <c r="EF39" s="1118"/>
      <c r="EG39" s="1118"/>
      <c r="EH39" s="1118"/>
      <c r="EI39" s="1118"/>
      <c r="EJ39" s="1118"/>
      <c r="EK39" s="1118"/>
      <c r="EL39" s="1118"/>
      <c r="EM39" s="1118"/>
      <c r="EN39" s="1118"/>
      <c r="EO39" s="1118"/>
      <c r="EP39" s="1118"/>
      <c r="EQ39" s="1118"/>
      <c r="ER39" s="1118"/>
      <c r="ES39" s="1118"/>
      <c r="ET39" s="1118"/>
      <c r="EU39" s="1118"/>
      <c r="EV39" s="1118"/>
      <c r="EW39" s="1118"/>
      <c r="EX39" s="1118"/>
      <c r="EY39" s="1118"/>
      <c r="EZ39" s="1118"/>
      <c r="FA39" s="1118"/>
      <c r="FB39" s="1118"/>
      <c r="FC39" s="1118"/>
      <c r="FD39" s="1118"/>
      <c r="FE39" s="1118"/>
      <c r="FF39" s="1118"/>
      <c r="FG39" s="1118"/>
      <c r="FH39" s="1118"/>
      <c r="FI39" s="1118"/>
      <c r="FJ39" s="1118"/>
      <c r="FK39" s="1118"/>
      <c r="FL39" s="1118"/>
      <c r="FM39" s="1118"/>
      <c r="FN39" s="1118"/>
      <c r="FO39" s="1118"/>
      <c r="FP39" s="1118"/>
      <c r="FQ39" s="1118"/>
      <c r="FR39" s="1118"/>
      <c r="FS39" s="1118"/>
      <c r="FT39" s="1118"/>
      <c r="FU39" s="1118"/>
      <c r="FV39" s="1118"/>
      <c r="FW39" s="1118"/>
      <c r="FX39" s="1118"/>
      <c r="FY39" s="1118"/>
      <c r="FZ39" s="1118"/>
      <c r="GA39" s="1118"/>
      <c r="GB39" s="1118"/>
      <c r="GC39" s="1118"/>
      <c r="GD39" s="1118"/>
      <c r="GE39" s="1118"/>
      <c r="GF39" s="1118"/>
      <c r="GG39" s="1118"/>
      <c r="GH39" s="1118"/>
      <c r="GI39" s="1118"/>
      <c r="GJ39" s="1118"/>
      <c r="GK39" s="1118"/>
      <c r="GL39" s="1118"/>
      <c r="GM39" s="1118"/>
      <c r="GN39" s="1118"/>
      <c r="GO39" s="1118"/>
      <c r="GP39" s="1118"/>
      <c r="GQ39" s="1118"/>
      <c r="GR39" s="1118"/>
      <c r="GS39" s="1118"/>
      <c r="GT39" s="1118"/>
      <c r="GU39" s="1118"/>
      <c r="GV39" s="1118"/>
      <c r="GW39" s="1118"/>
      <c r="GX39" s="1118"/>
      <c r="GY39" s="1118"/>
      <c r="GZ39" s="1118"/>
      <c r="HA39" s="1118"/>
      <c r="HB39" s="1118"/>
      <c r="HC39" s="1118"/>
      <c r="HD39" s="1118"/>
      <c r="HE39" s="1118"/>
      <c r="HF39" s="1118"/>
      <c r="HG39" s="1118"/>
      <c r="HH39" s="1118"/>
      <c r="HI39" s="1118"/>
      <c r="HJ39" s="1118"/>
      <c r="HK39" s="1118"/>
      <c r="HL39" s="1118"/>
      <c r="HM39" s="1118"/>
      <c r="HN39" s="1118"/>
      <c r="HO39" s="1118"/>
      <c r="HP39" s="1118"/>
      <c r="HQ39" s="1118"/>
      <c r="HR39" s="1118"/>
      <c r="HS39" s="1118"/>
      <c r="HT39" s="1118"/>
      <c r="HU39" s="1118"/>
      <c r="HV39" s="1118"/>
      <c r="HW39" s="1118"/>
      <c r="HX39" s="1118"/>
      <c r="HY39" s="1118"/>
      <c r="HZ39" s="1118"/>
      <c r="IA39" s="1118"/>
      <c r="IB39" s="1118"/>
      <c r="IC39" s="1118"/>
      <c r="ID39" s="1118"/>
      <c r="IE39" s="1118"/>
      <c r="IF39" s="1118"/>
      <c r="IG39" s="1118"/>
      <c r="IH39" s="1118"/>
      <c r="II39" s="1118"/>
      <c r="IJ39" s="1118"/>
      <c r="IK39" s="1118"/>
      <c r="IL39" s="1118"/>
      <c r="IM39" s="1118"/>
      <c r="IN39" s="1118"/>
      <c r="IO39" s="1118"/>
      <c r="IP39" s="1118"/>
      <c r="IQ39" s="1118"/>
      <c r="IR39" s="1118"/>
      <c r="IS39" s="1118"/>
      <c r="IT39" s="1118"/>
      <c r="IU39" s="1118"/>
    </row>
    <row r="40" spans="1:255" s="926" customFormat="1" ht="15.75" customHeight="1" x14ac:dyDescent="0.4">
      <c r="A40" s="960" t="s">
        <v>1068</v>
      </c>
      <c r="B40" s="916">
        <v>0</v>
      </c>
      <c r="C40" s="983">
        <v>0</v>
      </c>
      <c r="D40" s="955">
        <v>0</v>
      </c>
      <c r="E40" s="916">
        <v>0</v>
      </c>
      <c r="F40" s="1118"/>
      <c r="G40" s="1118"/>
      <c r="H40" s="1118"/>
      <c r="I40" s="1118"/>
      <c r="J40" s="1118"/>
      <c r="K40" s="1118"/>
      <c r="L40" s="1118"/>
      <c r="M40" s="1118"/>
      <c r="N40" s="1118"/>
      <c r="O40" s="1118"/>
      <c r="P40" s="1118"/>
      <c r="Q40" s="1118"/>
      <c r="R40" s="1118"/>
      <c r="S40" s="1118"/>
      <c r="T40" s="1118"/>
      <c r="U40" s="1118"/>
      <c r="V40" s="1118"/>
      <c r="W40" s="1118"/>
      <c r="X40" s="1118"/>
      <c r="Y40" s="1118"/>
      <c r="Z40" s="1118"/>
      <c r="AA40" s="1118"/>
      <c r="AB40" s="1118"/>
      <c r="AC40" s="1118"/>
      <c r="AD40" s="1118"/>
      <c r="AE40" s="1118"/>
      <c r="AF40" s="1118"/>
      <c r="AG40" s="1118"/>
      <c r="AH40" s="1118"/>
      <c r="AI40" s="1118"/>
      <c r="AJ40" s="1118"/>
      <c r="AK40" s="1118"/>
      <c r="AL40" s="1118"/>
      <c r="AM40" s="1118"/>
      <c r="AN40" s="1118"/>
      <c r="AO40" s="1118"/>
      <c r="AP40" s="1118"/>
      <c r="AQ40" s="1118"/>
      <c r="AR40" s="1118"/>
      <c r="AS40" s="1118"/>
      <c r="AT40" s="1118"/>
      <c r="AU40" s="1118"/>
      <c r="AV40" s="1118"/>
      <c r="AW40" s="1118"/>
      <c r="AX40" s="1118"/>
      <c r="AY40" s="1118"/>
      <c r="AZ40" s="1118"/>
      <c r="BA40" s="1118"/>
      <c r="BB40" s="1118"/>
      <c r="BC40" s="1118"/>
      <c r="BD40" s="1118"/>
      <c r="BE40" s="1118"/>
      <c r="BF40" s="1118"/>
      <c r="BG40" s="1118"/>
      <c r="BH40" s="1118"/>
      <c r="BI40" s="1118"/>
      <c r="BJ40" s="1118"/>
      <c r="BK40" s="1118"/>
      <c r="BL40" s="1118"/>
      <c r="BM40" s="1118"/>
      <c r="BN40" s="1118"/>
      <c r="BO40" s="1118"/>
      <c r="BP40" s="1118"/>
      <c r="BQ40" s="1118"/>
      <c r="BR40" s="1118"/>
      <c r="BS40" s="1118"/>
      <c r="BT40" s="1118"/>
      <c r="BU40" s="1118"/>
      <c r="BV40" s="1118"/>
      <c r="BW40" s="1118"/>
      <c r="BX40" s="1118"/>
      <c r="BY40" s="1118"/>
      <c r="BZ40" s="1118"/>
      <c r="CA40" s="1118"/>
      <c r="CB40" s="1118"/>
      <c r="CC40" s="1118"/>
      <c r="CD40" s="1118"/>
      <c r="CE40" s="1118"/>
      <c r="CF40" s="1118"/>
      <c r="CG40" s="1118"/>
      <c r="CH40" s="1118"/>
      <c r="CI40" s="1118"/>
      <c r="CJ40" s="1118"/>
      <c r="CK40" s="1118"/>
      <c r="CL40" s="1118"/>
      <c r="CM40" s="1118"/>
      <c r="CN40" s="1118"/>
      <c r="CO40" s="1118"/>
      <c r="CP40" s="1118"/>
      <c r="CQ40" s="1118"/>
      <c r="CR40" s="1118"/>
      <c r="CS40" s="1118"/>
      <c r="CT40" s="1118"/>
      <c r="CU40" s="1118"/>
      <c r="CV40" s="1118"/>
      <c r="CW40" s="1118"/>
      <c r="CX40" s="1118"/>
      <c r="CY40" s="1118"/>
      <c r="CZ40" s="1118"/>
      <c r="DA40" s="1118"/>
      <c r="DB40" s="1118"/>
      <c r="DC40" s="1118"/>
      <c r="DD40" s="1118"/>
      <c r="DE40" s="1118"/>
      <c r="DF40" s="1118"/>
      <c r="DG40" s="1118"/>
      <c r="DH40" s="1118"/>
      <c r="DI40" s="1118"/>
      <c r="DJ40" s="1118"/>
      <c r="DK40" s="1118"/>
      <c r="DL40" s="1118"/>
      <c r="DM40" s="1118"/>
      <c r="DN40" s="1118"/>
      <c r="DO40" s="1118"/>
      <c r="DP40" s="1118"/>
      <c r="DQ40" s="1118"/>
      <c r="DR40" s="1118"/>
      <c r="DS40" s="1118"/>
      <c r="DT40" s="1118"/>
      <c r="DU40" s="1118"/>
      <c r="DV40" s="1118"/>
      <c r="DW40" s="1118"/>
      <c r="DX40" s="1118"/>
      <c r="DY40" s="1118"/>
      <c r="DZ40" s="1118"/>
      <c r="EA40" s="1118"/>
      <c r="EB40" s="1118"/>
      <c r="EC40" s="1118"/>
      <c r="ED40" s="1118"/>
      <c r="EE40" s="1118"/>
      <c r="EF40" s="1118"/>
      <c r="EG40" s="1118"/>
      <c r="EH40" s="1118"/>
      <c r="EI40" s="1118"/>
      <c r="EJ40" s="1118"/>
      <c r="EK40" s="1118"/>
      <c r="EL40" s="1118"/>
      <c r="EM40" s="1118"/>
      <c r="EN40" s="1118"/>
      <c r="EO40" s="1118"/>
      <c r="EP40" s="1118"/>
      <c r="EQ40" s="1118"/>
      <c r="ER40" s="1118"/>
      <c r="ES40" s="1118"/>
      <c r="ET40" s="1118"/>
      <c r="EU40" s="1118"/>
      <c r="EV40" s="1118"/>
      <c r="EW40" s="1118"/>
      <c r="EX40" s="1118"/>
      <c r="EY40" s="1118"/>
      <c r="EZ40" s="1118"/>
      <c r="FA40" s="1118"/>
      <c r="FB40" s="1118"/>
      <c r="FC40" s="1118"/>
      <c r="FD40" s="1118"/>
      <c r="FE40" s="1118"/>
      <c r="FF40" s="1118"/>
      <c r="FG40" s="1118"/>
      <c r="FH40" s="1118"/>
      <c r="FI40" s="1118"/>
      <c r="FJ40" s="1118"/>
      <c r="FK40" s="1118"/>
      <c r="FL40" s="1118"/>
      <c r="FM40" s="1118"/>
      <c r="FN40" s="1118"/>
      <c r="FO40" s="1118"/>
      <c r="FP40" s="1118"/>
      <c r="FQ40" s="1118"/>
      <c r="FR40" s="1118"/>
      <c r="FS40" s="1118"/>
      <c r="FT40" s="1118"/>
      <c r="FU40" s="1118"/>
      <c r="FV40" s="1118"/>
      <c r="FW40" s="1118"/>
      <c r="FX40" s="1118"/>
      <c r="FY40" s="1118"/>
      <c r="FZ40" s="1118"/>
      <c r="GA40" s="1118"/>
      <c r="GB40" s="1118"/>
      <c r="GC40" s="1118"/>
      <c r="GD40" s="1118"/>
      <c r="GE40" s="1118"/>
      <c r="GF40" s="1118"/>
      <c r="GG40" s="1118"/>
      <c r="GH40" s="1118"/>
      <c r="GI40" s="1118"/>
      <c r="GJ40" s="1118"/>
      <c r="GK40" s="1118"/>
      <c r="GL40" s="1118"/>
      <c r="GM40" s="1118"/>
      <c r="GN40" s="1118"/>
      <c r="GO40" s="1118"/>
      <c r="GP40" s="1118"/>
      <c r="GQ40" s="1118"/>
      <c r="GR40" s="1118"/>
      <c r="GS40" s="1118"/>
      <c r="GT40" s="1118"/>
      <c r="GU40" s="1118"/>
      <c r="GV40" s="1118"/>
      <c r="GW40" s="1118"/>
      <c r="GX40" s="1118"/>
      <c r="GY40" s="1118"/>
      <c r="GZ40" s="1118"/>
      <c r="HA40" s="1118"/>
      <c r="HB40" s="1118"/>
      <c r="HC40" s="1118"/>
      <c r="HD40" s="1118"/>
      <c r="HE40" s="1118"/>
      <c r="HF40" s="1118"/>
      <c r="HG40" s="1118"/>
      <c r="HH40" s="1118"/>
      <c r="HI40" s="1118"/>
      <c r="HJ40" s="1118"/>
      <c r="HK40" s="1118"/>
      <c r="HL40" s="1118"/>
      <c r="HM40" s="1118"/>
      <c r="HN40" s="1118"/>
      <c r="HO40" s="1118"/>
      <c r="HP40" s="1118"/>
      <c r="HQ40" s="1118"/>
      <c r="HR40" s="1118"/>
      <c r="HS40" s="1118"/>
      <c r="HT40" s="1118"/>
      <c r="HU40" s="1118"/>
      <c r="HV40" s="1118"/>
      <c r="HW40" s="1118"/>
      <c r="HX40" s="1118"/>
      <c r="HY40" s="1118"/>
      <c r="HZ40" s="1118"/>
      <c r="IA40" s="1118"/>
      <c r="IB40" s="1118"/>
      <c r="IC40" s="1118"/>
      <c r="ID40" s="1118"/>
      <c r="IE40" s="1118"/>
      <c r="IF40" s="1118"/>
      <c r="IG40" s="1118"/>
      <c r="IH40" s="1118"/>
      <c r="II40" s="1118"/>
      <c r="IJ40" s="1118"/>
      <c r="IK40" s="1118"/>
      <c r="IL40" s="1118"/>
      <c r="IM40" s="1118"/>
      <c r="IN40" s="1118"/>
      <c r="IO40" s="1118"/>
      <c r="IP40" s="1118"/>
      <c r="IQ40" s="1118"/>
      <c r="IR40" s="1118"/>
      <c r="IS40" s="1118"/>
      <c r="IT40" s="1118"/>
      <c r="IU40" s="1118"/>
    </row>
    <row r="41" spans="1:255" s="926" customFormat="1" ht="15.75" customHeight="1" x14ac:dyDescent="0.4">
      <c r="A41" s="960" t="s">
        <v>1067</v>
      </c>
      <c r="B41" s="916">
        <v>0</v>
      </c>
      <c r="C41" s="983">
        <v>0</v>
      </c>
      <c r="D41" s="955">
        <v>0</v>
      </c>
      <c r="E41" s="916">
        <v>0</v>
      </c>
      <c r="F41" s="1118"/>
      <c r="G41" s="1118"/>
      <c r="H41" s="1118"/>
      <c r="I41" s="1118"/>
      <c r="J41" s="1118"/>
      <c r="K41" s="1118"/>
      <c r="L41" s="1118"/>
      <c r="M41" s="1118"/>
      <c r="N41" s="1118"/>
      <c r="O41" s="1118"/>
      <c r="P41" s="1118"/>
      <c r="Q41" s="1118"/>
      <c r="R41" s="1118"/>
      <c r="S41" s="1118"/>
      <c r="T41" s="1118"/>
      <c r="U41" s="1118"/>
      <c r="V41" s="1118"/>
      <c r="W41" s="1118"/>
      <c r="X41" s="1118"/>
      <c r="Y41" s="1118"/>
      <c r="Z41" s="1118"/>
      <c r="AA41" s="1118"/>
      <c r="AB41" s="1118"/>
      <c r="AC41" s="1118"/>
      <c r="AD41" s="1118"/>
      <c r="AE41" s="1118"/>
      <c r="AF41" s="1118"/>
      <c r="AG41" s="1118"/>
      <c r="AH41" s="1118"/>
      <c r="AI41" s="1118"/>
      <c r="AJ41" s="1118"/>
      <c r="AK41" s="1118"/>
      <c r="AL41" s="1118"/>
      <c r="AM41" s="1118"/>
      <c r="AN41" s="1118"/>
      <c r="AO41" s="1118"/>
      <c r="AP41" s="1118"/>
      <c r="AQ41" s="1118"/>
      <c r="AR41" s="1118"/>
      <c r="AS41" s="1118"/>
      <c r="AT41" s="1118"/>
      <c r="AU41" s="1118"/>
      <c r="AV41" s="1118"/>
      <c r="AW41" s="1118"/>
      <c r="AX41" s="1118"/>
      <c r="AY41" s="1118"/>
      <c r="AZ41" s="1118"/>
      <c r="BA41" s="1118"/>
      <c r="BB41" s="1118"/>
      <c r="BC41" s="1118"/>
      <c r="BD41" s="1118"/>
      <c r="BE41" s="1118"/>
      <c r="BF41" s="1118"/>
      <c r="BG41" s="1118"/>
      <c r="BH41" s="1118"/>
      <c r="BI41" s="1118"/>
      <c r="BJ41" s="1118"/>
      <c r="BK41" s="1118"/>
      <c r="BL41" s="1118"/>
      <c r="BM41" s="1118"/>
      <c r="BN41" s="1118"/>
      <c r="BO41" s="1118"/>
      <c r="BP41" s="1118"/>
      <c r="BQ41" s="1118"/>
      <c r="BR41" s="1118"/>
      <c r="BS41" s="1118"/>
      <c r="BT41" s="1118"/>
      <c r="BU41" s="1118"/>
      <c r="BV41" s="1118"/>
      <c r="BW41" s="1118"/>
      <c r="BX41" s="1118"/>
      <c r="BY41" s="1118"/>
      <c r="BZ41" s="1118"/>
      <c r="CA41" s="1118"/>
      <c r="CB41" s="1118"/>
      <c r="CC41" s="1118"/>
      <c r="CD41" s="1118"/>
      <c r="CE41" s="1118"/>
      <c r="CF41" s="1118"/>
      <c r="CG41" s="1118"/>
      <c r="CH41" s="1118"/>
      <c r="CI41" s="1118"/>
      <c r="CJ41" s="1118"/>
      <c r="CK41" s="1118"/>
      <c r="CL41" s="1118"/>
      <c r="CM41" s="1118"/>
      <c r="CN41" s="1118"/>
      <c r="CO41" s="1118"/>
      <c r="CP41" s="1118"/>
      <c r="CQ41" s="1118"/>
      <c r="CR41" s="1118"/>
      <c r="CS41" s="1118"/>
      <c r="CT41" s="1118"/>
      <c r="CU41" s="1118"/>
      <c r="CV41" s="1118"/>
      <c r="CW41" s="1118"/>
      <c r="CX41" s="1118"/>
      <c r="CY41" s="1118"/>
      <c r="CZ41" s="1118"/>
      <c r="DA41" s="1118"/>
      <c r="DB41" s="1118"/>
      <c r="DC41" s="1118"/>
      <c r="DD41" s="1118"/>
      <c r="DE41" s="1118"/>
      <c r="DF41" s="1118"/>
      <c r="DG41" s="1118"/>
      <c r="DH41" s="1118"/>
      <c r="DI41" s="1118"/>
      <c r="DJ41" s="1118"/>
      <c r="DK41" s="1118"/>
      <c r="DL41" s="1118"/>
      <c r="DM41" s="1118"/>
      <c r="DN41" s="1118"/>
      <c r="DO41" s="1118"/>
      <c r="DP41" s="1118"/>
      <c r="DQ41" s="1118"/>
      <c r="DR41" s="1118"/>
      <c r="DS41" s="1118"/>
      <c r="DT41" s="1118"/>
      <c r="DU41" s="1118"/>
      <c r="DV41" s="1118"/>
      <c r="DW41" s="1118"/>
      <c r="DX41" s="1118"/>
      <c r="DY41" s="1118"/>
      <c r="DZ41" s="1118"/>
      <c r="EA41" s="1118"/>
      <c r="EB41" s="1118"/>
      <c r="EC41" s="1118"/>
      <c r="ED41" s="1118"/>
      <c r="EE41" s="1118"/>
      <c r="EF41" s="1118"/>
      <c r="EG41" s="1118"/>
      <c r="EH41" s="1118"/>
      <c r="EI41" s="1118"/>
      <c r="EJ41" s="1118"/>
      <c r="EK41" s="1118"/>
      <c r="EL41" s="1118"/>
      <c r="EM41" s="1118"/>
      <c r="EN41" s="1118"/>
      <c r="EO41" s="1118"/>
      <c r="EP41" s="1118"/>
      <c r="EQ41" s="1118"/>
      <c r="ER41" s="1118"/>
      <c r="ES41" s="1118"/>
      <c r="ET41" s="1118"/>
      <c r="EU41" s="1118"/>
      <c r="EV41" s="1118"/>
      <c r="EW41" s="1118"/>
      <c r="EX41" s="1118"/>
      <c r="EY41" s="1118"/>
      <c r="EZ41" s="1118"/>
      <c r="FA41" s="1118"/>
      <c r="FB41" s="1118"/>
      <c r="FC41" s="1118"/>
      <c r="FD41" s="1118"/>
      <c r="FE41" s="1118"/>
      <c r="FF41" s="1118"/>
      <c r="FG41" s="1118"/>
      <c r="FH41" s="1118"/>
      <c r="FI41" s="1118"/>
      <c r="FJ41" s="1118"/>
      <c r="FK41" s="1118"/>
      <c r="FL41" s="1118"/>
      <c r="FM41" s="1118"/>
      <c r="FN41" s="1118"/>
      <c r="FO41" s="1118"/>
      <c r="FP41" s="1118"/>
      <c r="FQ41" s="1118"/>
      <c r="FR41" s="1118"/>
      <c r="FS41" s="1118"/>
      <c r="FT41" s="1118"/>
      <c r="FU41" s="1118"/>
      <c r="FV41" s="1118"/>
      <c r="FW41" s="1118"/>
      <c r="FX41" s="1118"/>
      <c r="FY41" s="1118"/>
      <c r="FZ41" s="1118"/>
      <c r="GA41" s="1118"/>
      <c r="GB41" s="1118"/>
      <c r="GC41" s="1118"/>
      <c r="GD41" s="1118"/>
      <c r="GE41" s="1118"/>
      <c r="GF41" s="1118"/>
      <c r="GG41" s="1118"/>
      <c r="GH41" s="1118"/>
      <c r="GI41" s="1118"/>
      <c r="GJ41" s="1118"/>
      <c r="GK41" s="1118"/>
      <c r="GL41" s="1118"/>
      <c r="GM41" s="1118"/>
      <c r="GN41" s="1118"/>
      <c r="GO41" s="1118"/>
      <c r="GP41" s="1118"/>
      <c r="GQ41" s="1118"/>
      <c r="GR41" s="1118"/>
      <c r="GS41" s="1118"/>
      <c r="GT41" s="1118"/>
      <c r="GU41" s="1118"/>
      <c r="GV41" s="1118"/>
      <c r="GW41" s="1118"/>
      <c r="GX41" s="1118"/>
      <c r="GY41" s="1118"/>
      <c r="GZ41" s="1118"/>
      <c r="HA41" s="1118"/>
      <c r="HB41" s="1118"/>
      <c r="HC41" s="1118"/>
      <c r="HD41" s="1118"/>
      <c r="HE41" s="1118"/>
      <c r="HF41" s="1118"/>
      <c r="HG41" s="1118"/>
      <c r="HH41" s="1118"/>
      <c r="HI41" s="1118"/>
      <c r="HJ41" s="1118"/>
      <c r="HK41" s="1118"/>
      <c r="HL41" s="1118"/>
      <c r="HM41" s="1118"/>
      <c r="HN41" s="1118"/>
      <c r="HO41" s="1118"/>
      <c r="HP41" s="1118"/>
      <c r="HQ41" s="1118"/>
      <c r="HR41" s="1118"/>
      <c r="HS41" s="1118"/>
      <c r="HT41" s="1118"/>
      <c r="HU41" s="1118"/>
      <c r="HV41" s="1118"/>
      <c r="HW41" s="1118"/>
      <c r="HX41" s="1118"/>
      <c r="HY41" s="1118"/>
      <c r="HZ41" s="1118"/>
      <c r="IA41" s="1118"/>
      <c r="IB41" s="1118"/>
      <c r="IC41" s="1118"/>
      <c r="ID41" s="1118"/>
      <c r="IE41" s="1118"/>
      <c r="IF41" s="1118"/>
      <c r="IG41" s="1118"/>
      <c r="IH41" s="1118"/>
      <c r="II41" s="1118"/>
      <c r="IJ41" s="1118"/>
      <c r="IK41" s="1118"/>
      <c r="IL41" s="1118"/>
      <c r="IM41" s="1118"/>
      <c r="IN41" s="1118"/>
      <c r="IO41" s="1118"/>
      <c r="IP41" s="1118"/>
      <c r="IQ41" s="1118"/>
      <c r="IR41" s="1118"/>
      <c r="IS41" s="1118"/>
      <c r="IT41" s="1118"/>
      <c r="IU41" s="1118"/>
    </row>
    <row r="42" spans="1:255" s="926" customFormat="1" ht="15.75" customHeight="1" x14ac:dyDescent="0.4">
      <c r="A42" s="960" t="s">
        <v>1066</v>
      </c>
      <c r="B42" s="916">
        <v>0</v>
      </c>
      <c r="C42" s="983">
        <v>0</v>
      </c>
      <c r="D42" s="955">
        <v>0</v>
      </c>
      <c r="E42" s="916">
        <v>0</v>
      </c>
      <c r="F42" s="1118"/>
      <c r="G42" s="1118"/>
      <c r="H42" s="1118"/>
      <c r="I42" s="1118"/>
      <c r="J42" s="1118"/>
      <c r="K42" s="1118"/>
      <c r="L42" s="1118"/>
      <c r="M42" s="1118"/>
      <c r="N42" s="1118"/>
      <c r="O42" s="1118"/>
      <c r="P42" s="1118"/>
      <c r="Q42" s="1118"/>
      <c r="R42" s="1118"/>
      <c r="S42" s="1118"/>
      <c r="T42" s="1118"/>
      <c r="U42" s="1118"/>
      <c r="V42" s="1118"/>
      <c r="W42" s="1118"/>
      <c r="X42" s="1118"/>
      <c r="Y42" s="1118"/>
      <c r="Z42" s="1118"/>
      <c r="AA42" s="1118"/>
      <c r="AB42" s="1118"/>
      <c r="AC42" s="1118"/>
      <c r="AD42" s="1118"/>
      <c r="AE42" s="1118"/>
      <c r="AF42" s="1118"/>
      <c r="AG42" s="1118"/>
      <c r="AH42" s="1118"/>
      <c r="AI42" s="1118"/>
      <c r="AJ42" s="1118"/>
      <c r="AK42" s="1118"/>
      <c r="AL42" s="1118"/>
      <c r="AM42" s="1118"/>
      <c r="AN42" s="1118"/>
      <c r="AO42" s="1118"/>
      <c r="AP42" s="1118"/>
      <c r="AQ42" s="1118"/>
      <c r="AR42" s="1118"/>
      <c r="AS42" s="1118"/>
      <c r="AT42" s="1118"/>
      <c r="AU42" s="1118"/>
      <c r="AV42" s="1118"/>
      <c r="AW42" s="1118"/>
      <c r="AX42" s="1118"/>
      <c r="AY42" s="1118"/>
      <c r="AZ42" s="1118"/>
      <c r="BA42" s="1118"/>
      <c r="BB42" s="1118"/>
      <c r="BC42" s="1118"/>
      <c r="BD42" s="1118"/>
      <c r="BE42" s="1118"/>
      <c r="BF42" s="1118"/>
      <c r="BG42" s="1118"/>
      <c r="BH42" s="1118"/>
      <c r="BI42" s="1118"/>
      <c r="BJ42" s="1118"/>
      <c r="BK42" s="1118"/>
      <c r="BL42" s="1118"/>
      <c r="BM42" s="1118"/>
      <c r="BN42" s="1118"/>
      <c r="BO42" s="1118"/>
      <c r="BP42" s="1118"/>
      <c r="BQ42" s="1118"/>
      <c r="BR42" s="1118"/>
      <c r="BS42" s="1118"/>
      <c r="BT42" s="1118"/>
      <c r="BU42" s="1118"/>
      <c r="BV42" s="1118"/>
      <c r="BW42" s="1118"/>
      <c r="BX42" s="1118"/>
      <c r="BY42" s="1118"/>
      <c r="BZ42" s="1118"/>
      <c r="CA42" s="1118"/>
      <c r="CB42" s="1118"/>
      <c r="CC42" s="1118"/>
      <c r="CD42" s="1118"/>
      <c r="CE42" s="1118"/>
      <c r="CF42" s="1118"/>
      <c r="CG42" s="1118"/>
      <c r="CH42" s="1118"/>
      <c r="CI42" s="1118"/>
      <c r="CJ42" s="1118"/>
      <c r="CK42" s="1118"/>
      <c r="CL42" s="1118"/>
      <c r="CM42" s="1118"/>
      <c r="CN42" s="1118"/>
      <c r="CO42" s="1118"/>
      <c r="CP42" s="1118"/>
      <c r="CQ42" s="1118"/>
      <c r="CR42" s="1118"/>
      <c r="CS42" s="1118"/>
      <c r="CT42" s="1118"/>
      <c r="CU42" s="1118"/>
      <c r="CV42" s="1118"/>
      <c r="CW42" s="1118"/>
      <c r="CX42" s="1118"/>
      <c r="CY42" s="1118"/>
      <c r="CZ42" s="1118"/>
      <c r="DA42" s="1118"/>
      <c r="DB42" s="1118"/>
      <c r="DC42" s="1118"/>
      <c r="DD42" s="1118"/>
      <c r="DE42" s="1118"/>
      <c r="DF42" s="1118"/>
      <c r="DG42" s="1118"/>
      <c r="DH42" s="1118"/>
      <c r="DI42" s="1118"/>
      <c r="DJ42" s="1118"/>
      <c r="DK42" s="1118"/>
      <c r="DL42" s="1118"/>
      <c r="DM42" s="1118"/>
      <c r="DN42" s="1118"/>
      <c r="DO42" s="1118"/>
      <c r="DP42" s="1118"/>
      <c r="DQ42" s="1118"/>
      <c r="DR42" s="1118"/>
      <c r="DS42" s="1118"/>
      <c r="DT42" s="1118"/>
      <c r="DU42" s="1118"/>
      <c r="DV42" s="1118"/>
      <c r="DW42" s="1118"/>
      <c r="DX42" s="1118"/>
      <c r="DY42" s="1118"/>
      <c r="DZ42" s="1118"/>
      <c r="EA42" s="1118"/>
      <c r="EB42" s="1118"/>
      <c r="EC42" s="1118"/>
      <c r="ED42" s="1118"/>
      <c r="EE42" s="1118"/>
      <c r="EF42" s="1118"/>
      <c r="EG42" s="1118"/>
      <c r="EH42" s="1118"/>
      <c r="EI42" s="1118"/>
      <c r="EJ42" s="1118"/>
      <c r="EK42" s="1118"/>
      <c r="EL42" s="1118"/>
      <c r="EM42" s="1118"/>
      <c r="EN42" s="1118"/>
      <c r="EO42" s="1118"/>
      <c r="EP42" s="1118"/>
      <c r="EQ42" s="1118"/>
      <c r="ER42" s="1118"/>
      <c r="ES42" s="1118"/>
      <c r="ET42" s="1118"/>
      <c r="EU42" s="1118"/>
      <c r="EV42" s="1118"/>
      <c r="EW42" s="1118"/>
      <c r="EX42" s="1118"/>
      <c r="EY42" s="1118"/>
      <c r="EZ42" s="1118"/>
      <c r="FA42" s="1118"/>
      <c r="FB42" s="1118"/>
      <c r="FC42" s="1118"/>
      <c r="FD42" s="1118"/>
      <c r="FE42" s="1118"/>
      <c r="FF42" s="1118"/>
      <c r="FG42" s="1118"/>
      <c r="FH42" s="1118"/>
      <c r="FI42" s="1118"/>
      <c r="FJ42" s="1118"/>
      <c r="FK42" s="1118"/>
      <c r="FL42" s="1118"/>
      <c r="FM42" s="1118"/>
      <c r="FN42" s="1118"/>
      <c r="FO42" s="1118"/>
      <c r="FP42" s="1118"/>
      <c r="FQ42" s="1118"/>
      <c r="FR42" s="1118"/>
      <c r="FS42" s="1118"/>
      <c r="FT42" s="1118"/>
      <c r="FU42" s="1118"/>
      <c r="FV42" s="1118"/>
      <c r="FW42" s="1118"/>
      <c r="FX42" s="1118"/>
      <c r="FY42" s="1118"/>
      <c r="FZ42" s="1118"/>
      <c r="GA42" s="1118"/>
      <c r="GB42" s="1118"/>
      <c r="GC42" s="1118"/>
      <c r="GD42" s="1118"/>
      <c r="GE42" s="1118"/>
      <c r="GF42" s="1118"/>
      <c r="GG42" s="1118"/>
      <c r="GH42" s="1118"/>
      <c r="GI42" s="1118"/>
      <c r="GJ42" s="1118"/>
      <c r="GK42" s="1118"/>
      <c r="GL42" s="1118"/>
      <c r="GM42" s="1118"/>
      <c r="GN42" s="1118"/>
      <c r="GO42" s="1118"/>
      <c r="GP42" s="1118"/>
      <c r="GQ42" s="1118"/>
      <c r="GR42" s="1118"/>
      <c r="GS42" s="1118"/>
      <c r="GT42" s="1118"/>
      <c r="GU42" s="1118"/>
      <c r="GV42" s="1118"/>
      <c r="GW42" s="1118"/>
      <c r="GX42" s="1118"/>
      <c r="GY42" s="1118"/>
      <c r="GZ42" s="1118"/>
      <c r="HA42" s="1118"/>
      <c r="HB42" s="1118"/>
      <c r="HC42" s="1118"/>
      <c r="HD42" s="1118"/>
      <c r="HE42" s="1118"/>
      <c r="HF42" s="1118"/>
      <c r="HG42" s="1118"/>
      <c r="HH42" s="1118"/>
      <c r="HI42" s="1118"/>
      <c r="HJ42" s="1118"/>
      <c r="HK42" s="1118"/>
      <c r="HL42" s="1118"/>
      <c r="HM42" s="1118"/>
      <c r="HN42" s="1118"/>
      <c r="HO42" s="1118"/>
      <c r="HP42" s="1118"/>
      <c r="HQ42" s="1118"/>
      <c r="HR42" s="1118"/>
      <c r="HS42" s="1118"/>
      <c r="HT42" s="1118"/>
      <c r="HU42" s="1118"/>
      <c r="HV42" s="1118"/>
      <c r="HW42" s="1118"/>
      <c r="HX42" s="1118"/>
      <c r="HY42" s="1118"/>
      <c r="HZ42" s="1118"/>
      <c r="IA42" s="1118"/>
      <c r="IB42" s="1118"/>
      <c r="IC42" s="1118"/>
      <c r="ID42" s="1118"/>
      <c r="IE42" s="1118"/>
      <c r="IF42" s="1118"/>
      <c r="IG42" s="1118"/>
      <c r="IH42" s="1118"/>
      <c r="II42" s="1118"/>
      <c r="IJ42" s="1118"/>
      <c r="IK42" s="1118"/>
      <c r="IL42" s="1118"/>
      <c r="IM42" s="1118"/>
      <c r="IN42" s="1118"/>
      <c r="IO42" s="1118"/>
      <c r="IP42" s="1118"/>
      <c r="IQ42" s="1118"/>
      <c r="IR42" s="1118"/>
      <c r="IS42" s="1118"/>
      <c r="IT42" s="1118"/>
      <c r="IU42" s="1118"/>
    </row>
    <row r="43" spans="1:255" s="926" customFormat="1" ht="15.75" customHeight="1" x14ac:dyDescent="0.4">
      <c r="A43" s="946" t="s">
        <v>1065</v>
      </c>
      <c r="B43" s="920">
        <v>351577.43999999994</v>
      </c>
      <c r="C43" s="985">
        <v>474016.08</v>
      </c>
      <c r="D43" s="957">
        <v>430574</v>
      </c>
      <c r="E43" s="920">
        <v>-43442.080000000016</v>
      </c>
      <c r="F43" s="1118" t="s">
        <v>36</v>
      </c>
      <c r="G43" s="1118"/>
      <c r="H43" s="1118"/>
      <c r="I43" s="1118"/>
      <c r="J43" s="1118"/>
      <c r="K43" s="1118"/>
      <c r="L43" s="1118"/>
      <c r="M43" s="1118"/>
      <c r="N43" s="1118"/>
      <c r="O43" s="1118"/>
      <c r="P43" s="1118"/>
      <c r="Q43" s="1118"/>
      <c r="R43" s="1118"/>
      <c r="S43" s="1118"/>
      <c r="T43" s="1118"/>
      <c r="U43" s="1118"/>
      <c r="V43" s="1118"/>
      <c r="W43" s="1118"/>
      <c r="X43" s="1118"/>
      <c r="Y43" s="1118"/>
      <c r="Z43" s="1118"/>
      <c r="AA43" s="1118"/>
      <c r="AB43" s="1118"/>
      <c r="AC43" s="1118"/>
      <c r="AD43" s="1118"/>
      <c r="AE43" s="1118"/>
      <c r="AF43" s="1118"/>
      <c r="AG43" s="1118"/>
      <c r="AH43" s="1118"/>
      <c r="AI43" s="1118"/>
      <c r="AJ43" s="1118"/>
      <c r="AK43" s="1118"/>
      <c r="AL43" s="1118"/>
      <c r="AM43" s="1118"/>
      <c r="AN43" s="1118"/>
      <c r="AO43" s="1118"/>
      <c r="AP43" s="1118"/>
      <c r="AQ43" s="1118"/>
      <c r="AR43" s="1118"/>
      <c r="AS43" s="1118"/>
      <c r="AT43" s="1118"/>
      <c r="AU43" s="1118"/>
      <c r="AV43" s="1118"/>
      <c r="AW43" s="1118"/>
      <c r="AX43" s="1118"/>
      <c r="AY43" s="1118"/>
      <c r="AZ43" s="1118"/>
      <c r="BA43" s="1118"/>
      <c r="BB43" s="1118"/>
      <c r="BC43" s="1118"/>
      <c r="BD43" s="1118"/>
      <c r="BE43" s="1118"/>
      <c r="BF43" s="1118"/>
      <c r="BG43" s="1118"/>
      <c r="BH43" s="1118"/>
      <c r="BI43" s="1118"/>
      <c r="BJ43" s="1118"/>
      <c r="BK43" s="1118"/>
      <c r="BL43" s="1118"/>
      <c r="BM43" s="1118"/>
      <c r="BN43" s="1118"/>
      <c r="BO43" s="1118"/>
      <c r="BP43" s="1118"/>
      <c r="BQ43" s="1118"/>
      <c r="BR43" s="1118"/>
      <c r="BS43" s="1118"/>
      <c r="BT43" s="1118"/>
      <c r="BU43" s="1118"/>
      <c r="BV43" s="1118"/>
      <c r="BW43" s="1118"/>
      <c r="BX43" s="1118"/>
      <c r="BY43" s="1118"/>
      <c r="BZ43" s="1118"/>
      <c r="CA43" s="1118"/>
      <c r="CB43" s="1118"/>
      <c r="CC43" s="1118"/>
      <c r="CD43" s="1118"/>
      <c r="CE43" s="1118"/>
      <c r="CF43" s="1118"/>
      <c r="CG43" s="1118"/>
      <c r="CH43" s="1118"/>
      <c r="CI43" s="1118"/>
      <c r="CJ43" s="1118"/>
      <c r="CK43" s="1118"/>
      <c r="CL43" s="1118"/>
      <c r="CM43" s="1118"/>
      <c r="CN43" s="1118"/>
      <c r="CO43" s="1118"/>
      <c r="CP43" s="1118"/>
      <c r="CQ43" s="1118"/>
      <c r="CR43" s="1118"/>
      <c r="CS43" s="1118"/>
      <c r="CT43" s="1118"/>
      <c r="CU43" s="1118"/>
      <c r="CV43" s="1118"/>
      <c r="CW43" s="1118"/>
      <c r="CX43" s="1118"/>
      <c r="CY43" s="1118"/>
      <c r="CZ43" s="1118"/>
      <c r="DA43" s="1118"/>
      <c r="DB43" s="1118"/>
      <c r="DC43" s="1118"/>
      <c r="DD43" s="1118"/>
      <c r="DE43" s="1118"/>
      <c r="DF43" s="1118"/>
      <c r="DG43" s="1118"/>
      <c r="DH43" s="1118"/>
      <c r="DI43" s="1118"/>
      <c r="DJ43" s="1118"/>
      <c r="DK43" s="1118"/>
      <c r="DL43" s="1118"/>
      <c r="DM43" s="1118"/>
      <c r="DN43" s="1118"/>
      <c r="DO43" s="1118"/>
      <c r="DP43" s="1118"/>
      <c r="DQ43" s="1118"/>
      <c r="DR43" s="1118"/>
      <c r="DS43" s="1118"/>
      <c r="DT43" s="1118"/>
      <c r="DU43" s="1118"/>
      <c r="DV43" s="1118"/>
      <c r="DW43" s="1118"/>
      <c r="DX43" s="1118"/>
      <c r="DY43" s="1118"/>
      <c r="DZ43" s="1118"/>
      <c r="EA43" s="1118"/>
      <c r="EB43" s="1118"/>
      <c r="EC43" s="1118"/>
      <c r="ED43" s="1118"/>
      <c r="EE43" s="1118"/>
      <c r="EF43" s="1118"/>
      <c r="EG43" s="1118"/>
      <c r="EH43" s="1118"/>
      <c r="EI43" s="1118"/>
      <c r="EJ43" s="1118"/>
      <c r="EK43" s="1118"/>
      <c r="EL43" s="1118"/>
      <c r="EM43" s="1118"/>
      <c r="EN43" s="1118"/>
      <c r="EO43" s="1118"/>
      <c r="EP43" s="1118"/>
      <c r="EQ43" s="1118"/>
      <c r="ER43" s="1118"/>
      <c r="ES43" s="1118"/>
      <c r="ET43" s="1118"/>
      <c r="EU43" s="1118"/>
      <c r="EV43" s="1118"/>
      <c r="EW43" s="1118"/>
      <c r="EX43" s="1118"/>
      <c r="EY43" s="1118"/>
      <c r="EZ43" s="1118"/>
      <c r="FA43" s="1118"/>
      <c r="FB43" s="1118"/>
      <c r="FC43" s="1118"/>
      <c r="FD43" s="1118"/>
      <c r="FE43" s="1118"/>
      <c r="FF43" s="1118"/>
      <c r="FG43" s="1118"/>
      <c r="FH43" s="1118"/>
      <c r="FI43" s="1118"/>
      <c r="FJ43" s="1118"/>
      <c r="FK43" s="1118"/>
      <c r="FL43" s="1118"/>
      <c r="FM43" s="1118"/>
      <c r="FN43" s="1118"/>
      <c r="FO43" s="1118"/>
      <c r="FP43" s="1118"/>
      <c r="FQ43" s="1118"/>
      <c r="FR43" s="1118"/>
      <c r="FS43" s="1118"/>
      <c r="FT43" s="1118"/>
      <c r="FU43" s="1118"/>
      <c r="FV43" s="1118"/>
      <c r="FW43" s="1118"/>
      <c r="FX43" s="1118"/>
      <c r="FY43" s="1118"/>
      <c r="FZ43" s="1118"/>
      <c r="GA43" s="1118"/>
      <c r="GB43" s="1118"/>
      <c r="GC43" s="1118"/>
      <c r="GD43" s="1118"/>
      <c r="GE43" s="1118"/>
      <c r="GF43" s="1118"/>
      <c r="GG43" s="1118"/>
      <c r="GH43" s="1118"/>
      <c r="GI43" s="1118"/>
      <c r="GJ43" s="1118"/>
      <c r="GK43" s="1118"/>
      <c r="GL43" s="1118"/>
      <c r="GM43" s="1118"/>
      <c r="GN43" s="1118"/>
      <c r="GO43" s="1118"/>
      <c r="GP43" s="1118"/>
      <c r="GQ43" s="1118"/>
      <c r="GR43" s="1118"/>
      <c r="GS43" s="1118"/>
      <c r="GT43" s="1118"/>
      <c r="GU43" s="1118"/>
      <c r="GV43" s="1118"/>
      <c r="GW43" s="1118"/>
      <c r="GX43" s="1118"/>
      <c r="GY43" s="1118"/>
      <c r="GZ43" s="1118"/>
      <c r="HA43" s="1118"/>
      <c r="HB43" s="1118"/>
      <c r="HC43" s="1118"/>
      <c r="HD43" s="1118"/>
      <c r="HE43" s="1118"/>
      <c r="HF43" s="1118"/>
      <c r="HG43" s="1118"/>
      <c r="HH43" s="1118"/>
      <c r="HI43" s="1118"/>
      <c r="HJ43" s="1118"/>
      <c r="HK43" s="1118"/>
      <c r="HL43" s="1118"/>
      <c r="HM43" s="1118"/>
      <c r="HN43" s="1118"/>
      <c r="HO43" s="1118"/>
      <c r="HP43" s="1118"/>
      <c r="HQ43" s="1118"/>
      <c r="HR43" s="1118"/>
      <c r="HS43" s="1118"/>
      <c r="HT43" s="1118"/>
      <c r="HU43" s="1118"/>
      <c r="HV43" s="1118"/>
      <c r="HW43" s="1118"/>
      <c r="HX43" s="1118"/>
      <c r="HY43" s="1118"/>
      <c r="HZ43" s="1118"/>
      <c r="IA43" s="1118"/>
      <c r="IB43" s="1118"/>
      <c r="IC43" s="1118"/>
      <c r="ID43" s="1118"/>
      <c r="IE43" s="1118"/>
      <c r="IF43" s="1118"/>
      <c r="IG43" s="1118"/>
      <c r="IH43" s="1118"/>
      <c r="II43" s="1118"/>
      <c r="IJ43" s="1118"/>
      <c r="IK43" s="1118"/>
      <c r="IL43" s="1118"/>
      <c r="IM43" s="1118"/>
      <c r="IN43" s="1118"/>
      <c r="IO43" s="1118"/>
      <c r="IP43" s="1118"/>
      <c r="IQ43" s="1118"/>
      <c r="IR43" s="1118"/>
      <c r="IS43" s="1118"/>
      <c r="IT43" s="1118"/>
      <c r="IU43" s="1118"/>
    </row>
    <row r="44" spans="1:255" s="926" customFormat="1" ht="15.75" customHeight="1" x14ac:dyDescent="0.4">
      <c r="A44" s="946"/>
      <c r="B44" s="920"/>
      <c r="C44" s="985"/>
      <c r="D44" s="957"/>
      <c r="E44" s="920"/>
      <c r="F44" s="1118"/>
      <c r="G44" s="1118"/>
      <c r="H44" s="1118"/>
      <c r="I44" s="1118"/>
      <c r="J44" s="1118"/>
      <c r="K44" s="1118"/>
      <c r="L44" s="1118"/>
      <c r="M44" s="1118"/>
      <c r="N44" s="1118"/>
      <c r="O44" s="1118"/>
      <c r="P44" s="1118"/>
      <c r="Q44" s="1118"/>
      <c r="R44" s="1118"/>
      <c r="S44" s="1118"/>
      <c r="T44" s="1118"/>
      <c r="U44" s="1118"/>
      <c r="V44" s="1118"/>
      <c r="W44" s="1118"/>
      <c r="X44" s="1118"/>
      <c r="Y44" s="1118"/>
      <c r="Z44" s="1118"/>
      <c r="AA44" s="1118"/>
      <c r="AB44" s="1118"/>
      <c r="AC44" s="1118"/>
      <c r="AD44" s="1118"/>
      <c r="AE44" s="1118"/>
      <c r="AF44" s="1118"/>
      <c r="AG44" s="1118"/>
      <c r="AH44" s="1118"/>
      <c r="AI44" s="1118"/>
      <c r="AJ44" s="1118"/>
      <c r="AK44" s="1118"/>
      <c r="AL44" s="1118"/>
      <c r="AM44" s="1118"/>
      <c r="AN44" s="1118"/>
      <c r="AO44" s="1118"/>
      <c r="AP44" s="1118"/>
      <c r="AQ44" s="1118"/>
      <c r="AR44" s="1118"/>
      <c r="AS44" s="1118"/>
      <c r="AT44" s="1118"/>
      <c r="AU44" s="1118"/>
      <c r="AV44" s="1118"/>
      <c r="AW44" s="1118"/>
      <c r="AX44" s="1118"/>
      <c r="AY44" s="1118"/>
      <c r="AZ44" s="1118"/>
      <c r="BA44" s="1118"/>
      <c r="BB44" s="1118"/>
      <c r="BC44" s="1118"/>
      <c r="BD44" s="1118"/>
      <c r="BE44" s="1118"/>
      <c r="BF44" s="1118"/>
      <c r="BG44" s="1118"/>
      <c r="BH44" s="1118"/>
      <c r="BI44" s="1118"/>
      <c r="BJ44" s="1118"/>
      <c r="BK44" s="1118"/>
      <c r="BL44" s="1118"/>
      <c r="BM44" s="1118"/>
      <c r="BN44" s="1118"/>
      <c r="BO44" s="1118"/>
      <c r="BP44" s="1118"/>
      <c r="BQ44" s="1118"/>
      <c r="BR44" s="1118"/>
      <c r="BS44" s="1118"/>
      <c r="BT44" s="1118"/>
      <c r="BU44" s="1118"/>
      <c r="BV44" s="1118"/>
      <c r="BW44" s="1118"/>
      <c r="BX44" s="1118"/>
      <c r="BY44" s="1118"/>
      <c r="BZ44" s="1118"/>
      <c r="CA44" s="1118"/>
      <c r="CB44" s="1118"/>
      <c r="CC44" s="1118"/>
      <c r="CD44" s="1118"/>
      <c r="CE44" s="1118"/>
      <c r="CF44" s="1118"/>
      <c r="CG44" s="1118"/>
      <c r="CH44" s="1118"/>
      <c r="CI44" s="1118"/>
      <c r="CJ44" s="1118"/>
      <c r="CK44" s="1118"/>
      <c r="CL44" s="1118"/>
      <c r="CM44" s="1118"/>
      <c r="CN44" s="1118"/>
      <c r="CO44" s="1118"/>
      <c r="CP44" s="1118"/>
      <c r="CQ44" s="1118"/>
      <c r="CR44" s="1118"/>
      <c r="CS44" s="1118"/>
      <c r="CT44" s="1118"/>
      <c r="CU44" s="1118"/>
      <c r="CV44" s="1118"/>
      <c r="CW44" s="1118"/>
      <c r="CX44" s="1118"/>
      <c r="CY44" s="1118"/>
      <c r="CZ44" s="1118"/>
      <c r="DA44" s="1118"/>
      <c r="DB44" s="1118"/>
      <c r="DC44" s="1118"/>
      <c r="DD44" s="1118"/>
      <c r="DE44" s="1118"/>
      <c r="DF44" s="1118"/>
      <c r="DG44" s="1118"/>
      <c r="DH44" s="1118"/>
      <c r="DI44" s="1118"/>
      <c r="DJ44" s="1118"/>
      <c r="DK44" s="1118"/>
      <c r="DL44" s="1118"/>
      <c r="DM44" s="1118"/>
      <c r="DN44" s="1118"/>
      <c r="DO44" s="1118"/>
      <c r="DP44" s="1118"/>
      <c r="DQ44" s="1118"/>
      <c r="DR44" s="1118"/>
      <c r="DS44" s="1118"/>
      <c r="DT44" s="1118"/>
      <c r="DU44" s="1118"/>
      <c r="DV44" s="1118"/>
      <c r="DW44" s="1118"/>
      <c r="DX44" s="1118"/>
      <c r="DY44" s="1118"/>
      <c r="DZ44" s="1118"/>
      <c r="EA44" s="1118"/>
      <c r="EB44" s="1118"/>
      <c r="EC44" s="1118"/>
      <c r="ED44" s="1118"/>
      <c r="EE44" s="1118"/>
      <c r="EF44" s="1118"/>
      <c r="EG44" s="1118"/>
      <c r="EH44" s="1118"/>
      <c r="EI44" s="1118"/>
      <c r="EJ44" s="1118"/>
      <c r="EK44" s="1118"/>
      <c r="EL44" s="1118"/>
      <c r="EM44" s="1118"/>
      <c r="EN44" s="1118"/>
      <c r="EO44" s="1118"/>
      <c r="EP44" s="1118"/>
      <c r="EQ44" s="1118"/>
      <c r="ER44" s="1118"/>
      <c r="ES44" s="1118"/>
      <c r="ET44" s="1118"/>
      <c r="EU44" s="1118"/>
      <c r="EV44" s="1118"/>
      <c r="EW44" s="1118"/>
      <c r="EX44" s="1118"/>
      <c r="EY44" s="1118"/>
      <c r="EZ44" s="1118"/>
      <c r="FA44" s="1118"/>
      <c r="FB44" s="1118"/>
      <c r="FC44" s="1118"/>
      <c r="FD44" s="1118"/>
      <c r="FE44" s="1118"/>
      <c r="FF44" s="1118"/>
      <c r="FG44" s="1118"/>
      <c r="FH44" s="1118"/>
      <c r="FI44" s="1118"/>
      <c r="FJ44" s="1118"/>
      <c r="FK44" s="1118"/>
      <c r="FL44" s="1118"/>
      <c r="FM44" s="1118"/>
      <c r="FN44" s="1118"/>
      <c r="FO44" s="1118"/>
      <c r="FP44" s="1118"/>
      <c r="FQ44" s="1118"/>
      <c r="FR44" s="1118"/>
      <c r="FS44" s="1118"/>
      <c r="FT44" s="1118"/>
      <c r="FU44" s="1118"/>
      <c r="FV44" s="1118"/>
      <c r="FW44" s="1118"/>
      <c r="FX44" s="1118"/>
      <c r="FY44" s="1118"/>
      <c r="FZ44" s="1118"/>
      <c r="GA44" s="1118"/>
      <c r="GB44" s="1118"/>
      <c r="GC44" s="1118"/>
      <c r="GD44" s="1118"/>
      <c r="GE44" s="1118"/>
      <c r="GF44" s="1118"/>
      <c r="GG44" s="1118"/>
      <c r="GH44" s="1118"/>
      <c r="GI44" s="1118"/>
      <c r="GJ44" s="1118"/>
      <c r="GK44" s="1118"/>
      <c r="GL44" s="1118"/>
      <c r="GM44" s="1118"/>
      <c r="GN44" s="1118"/>
      <c r="GO44" s="1118"/>
      <c r="GP44" s="1118"/>
      <c r="GQ44" s="1118"/>
      <c r="GR44" s="1118"/>
      <c r="GS44" s="1118"/>
      <c r="GT44" s="1118"/>
      <c r="GU44" s="1118"/>
      <c r="GV44" s="1118"/>
      <c r="GW44" s="1118"/>
      <c r="GX44" s="1118"/>
      <c r="GY44" s="1118"/>
      <c r="GZ44" s="1118"/>
      <c r="HA44" s="1118"/>
      <c r="HB44" s="1118"/>
      <c r="HC44" s="1118"/>
      <c r="HD44" s="1118"/>
      <c r="HE44" s="1118"/>
      <c r="HF44" s="1118"/>
      <c r="HG44" s="1118"/>
      <c r="HH44" s="1118"/>
      <c r="HI44" s="1118"/>
      <c r="HJ44" s="1118"/>
      <c r="HK44" s="1118"/>
      <c r="HL44" s="1118"/>
      <c r="HM44" s="1118"/>
      <c r="HN44" s="1118"/>
      <c r="HO44" s="1118"/>
      <c r="HP44" s="1118"/>
      <c r="HQ44" s="1118"/>
      <c r="HR44" s="1118"/>
      <c r="HS44" s="1118"/>
      <c r="HT44" s="1118"/>
      <c r="HU44" s="1118"/>
      <c r="HV44" s="1118"/>
      <c r="HW44" s="1118"/>
      <c r="HX44" s="1118"/>
      <c r="HY44" s="1118"/>
      <c r="HZ44" s="1118"/>
      <c r="IA44" s="1118"/>
      <c r="IB44" s="1118"/>
      <c r="IC44" s="1118"/>
      <c r="ID44" s="1118"/>
      <c r="IE44" s="1118"/>
      <c r="IF44" s="1118"/>
      <c r="IG44" s="1118"/>
      <c r="IH44" s="1118"/>
      <c r="II44" s="1118"/>
      <c r="IJ44" s="1118"/>
      <c r="IK44" s="1118"/>
      <c r="IL44" s="1118"/>
      <c r="IM44" s="1118"/>
      <c r="IN44" s="1118"/>
      <c r="IO44" s="1118"/>
      <c r="IP44" s="1118"/>
      <c r="IQ44" s="1118"/>
      <c r="IR44" s="1118"/>
      <c r="IS44" s="1118"/>
      <c r="IT44" s="1118"/>
      <c r="IU44" s="1118"/>
    </row>
    <row r="45" spans="1:255" s="926" customFormat="1" ht="15.75" customHeight="1" x14ac:dyDescent="0.4">
      <c r="A45" s="960" t="s">
        <v>36</v>
      </c>
      <c r="B45" s="919"/>
      <c r="C45" s="944"/>
      <c r="D45" s="966"/>
      <c r="E45" s="923"/>
      <c r="F45" s="1118"/>
      <c r="G45" s="1118"/>
      <c r="H45" s="1118"/>
      <c r="I45" s="1118"/>
      <c r="J45" s="1118"/>
      <c r="K45" s="1118"/>
      <c r="L45" s="1118"/>
      <c r="M45" s="1118"/>
      <c r="N45" s="1118"/>
      <c r="O45" s="1118"/>
      <c r="P45" s="1118"/>
      <c r="Q45" s="1118"/>
      <c r="R45" s="1118"/>
      <c r="S45" s="1118"/>
      <c r="T45" s="1118"/>
      <c r="U45" s="1118"/>
      <c r="V45" s="1118"/>
      <c r="W45" s="1118"/>
      <c r="X45" s="1118"/>
      <c r="Y45" s="1118"/>
      <c r="Z45" s="1118"/>
      <c r="AA45" s="1118"/>
      <c r="AB45" s="1118"/>
      <c r="AC45" s="1118"/>
      <c r="AD45" s="1118"/>
      <c r="AE45" s="1118"/>
      <c r="AF45" s="1118"/>
      <c r="AG45" s="1118"/>
      <c r="AH45" s="1118"/>
      <c r="AI45" s="1118"/>
      <c r="AJ45" s="1118"/>
      <c r="AK45" s="1118"/>
      <c r="AL45" s="1118"/>
      <c r="AM45" s="1118"/>
      <c r="AN45" s="1118"/>
      <c r="AO45" s="1118"/>
      <c r="AP45" s="1118"/>
      <c r="AQ45" s="1118"/>
      <c r="AR45" s="1118"/>
      <c r="AS45" s="1118"/>
      <c r="AT45" s="1118"/>
      <c r="AU45" s="1118"/>
      <c r="AV45" s="1118"/>
      <c r="AW45" s="1118"/>
      <c r="AX45" s="1118"/>
      <c r="AY45" s="1118"/>
      <c r="AZ45" s="1118"/>
      <c r="BA45" s="1118"/>
      <c r="BB45" s="1118"/>
      <c r="BC45" s="1118"/>
      <c r="BD45" s="1118"/>
      <c r="BE45" s="1118"/>
      <c r="BF45" s="1118"/>
      <c r="BG45" s="1118"/>
      <c r="BH45" s="1118"/>
      <c r="BI45" s="1118"/>
      <c r="BJ45" s="1118"/>
      <c r="BK45" s="1118"/>
      <c r="BL45" s="1118"/>
      <c r="BM45" s="1118"/>
      <c r="BN45" s="1118"/>
      <c r="BO45" s="1118"/>
      <c r="BP45" s="1118"/>
      <c r="BQ45" s="1118"/>
      <c r="BR45" s="1118"/>
      <c r="BS45" s="1118"/>
      <c r="BT45" s="1118"/>
      <c r="BU45" s="1118"/>
      <c r="BV45" s="1118"/>
      <c r="BW45" s="1118"/>
      <c r="BX45" s="1118"/>
      <c r="BY45" s="1118"/>
      <c r="BZ45" s="1118"/>
      <c r="CA45" s="1118"/>
      <c r="CB45" s="1118"/>
      <c r="CC45" s="1118"/>
      <c r="CD45" s="1118"/>
      <c r="CE45" s="1118"/>
      <c r="CF45" s="1118"/>
      <c r="CG45" s="1118"/>
      <c r="CH45" s="1118"/>
      <c r="CI45" s="1118"/>
      <c r="CJ45" s="1118"/>
      <c r="CK45" s="1118"/>
      <c r="CL45" s="1118"/>
      <c r="CM45" s="1118"/>
      <c r="CN45" s="1118"/>
      <c r="CO45" s="1118"/>
      <c r="CP45" s="1118"/>
      <c r="CQ45" s="1118"/>
      <c r="CR45" s="1118"/>
      <c r="CS45" s="1118"/>
      <c r="CT45" s="1118"/>
      <c r="CU45" s="1118"/>
      <c r="CV45" s="1118"/>
      <c r="CW45" s="1118"/>
      <c r="CX45" s="1118"/>
      <c r="CY45" s="1118"/>
      <c r="CZ45" s="1118"/>
      <c r="DA45" s="1118"/>
      <c r="DB45" s="1118"/>
      <c r="DC45" s="1118"/>
      <c r="DD45" s="1118"/>
      <c r="DE45" s="1118"/>
      <c r="DF45" s="1118"/>
      <c r="DG45" s="1118"/>
      <c r="DH45" s="1118"/>
      <c r="DI45" s="1118"/>
      <c r="DJ45" s="1118"/>
      <c r="DK45" s="1118"/>
      <c r="DL45" s="1118"/>
      <c r="DM45" s="1118"/>
      <c r="DN45" s="1118"/>
      <c r="DO45" s="1118"/>
      <c r="DP45" s="1118"/>
      <c r="DQ45" s="1118"/>
      <c r="DR45" s="1118"/>
      <c r="DS45" s="1118"/>
      <c r="DT45" s="1118"/>
      <c r="DU45" s="1118"/>
      <c r="DV45" s="1118"/>
      <c r="DW45" s="1118"/>
      <c r="DX45" s="1118"/>
      <c r="DY45" s="1118"/>
      <c r="DZ45" s="1118"/>
      <c r="EA45" s="1118"/>
      <c r="EB45" s="1118"/>
      <c r="EC45" s="1118"/>
      <c r="ED45" s="1118"/>
      <c r="EE45" s="1118"/>
      <c r="EF45" s="1118"/>
      <c r="EG45" s="1118"/>
      <c r="EH45" s="1118"/>
      <c r="EI45" s="1118"/>
      <c r="EJ45" s="1118"/>
      <c r="EK45" s="1118"/>
      <c r="EL45" s="1118"/>
      <c r="EM45" s="1118"/>
      <c r="EN45" s="1118"/>
      <c r="EO45" s="1118"/>
      <c r="EP45" s="1118"/>
      <c r="EQ45" s="1118"/>
      <c r="ER45" s="1118"/>
      <c r="ES45" s="1118"/>
      <c r="ET45" s="1118"/>
      <c r="EU45" s="1118"/>
      <c r="EV45" s="1118"/>
      <c r="EW45" s="1118"/>
      <c r="EX45" s="1118"/>
      <c r="EY45" s="1118"/>
      <c r="EZ45" s="1118"/>
      <c r="FA45" s="1118"/>
      <c r="FB45" s="1118"/>
      <c r="FC45" s="1118"/>
      <c r="FD45" s="1118"/>
      <c r="FE45" s="1118"/>
      <c r="FF45" s="1118"/>
      <c r="FG45" s="1118"/>
      <c r="FH45" s="1118"/>
      <c r="FI45" s="1118"/>
      <c r="FJ45" s="1118"/>
      <c r="FK45" s="1118"/>
      <c r="FL45" s="1118"/>
      <c r="FM45" s="1118"/>
      <c r="FN45" s="1118"/>
      <c r="FO45" s="1118"/>
      <c r="FP45" s="1118"/>
      <c r="FQ45" s="1118"/>
      <c r="FR45" s="1118"/>
      <c r="FS45" s="1118"/>
      <c r="FT45" s="1118"/>
      <c r="FU45" s="1118"/>
      <c r="FV45" s="1118"/>
      <c r="FW45" s="1118"/>
      <c r="FX45" s="1118"/>
      <c r="FY45" s="1118"/>
      <c r="FZ45" s="1118"/>
      <c r="GA45" s="1118"/>
      <c r="GB45" s="1118"/>
      <c r="GC45" s="1118"/>
      <c r="GD45" s="1118"/>
      <c r="GE45" s="1118"/>
      <c r="GF45" s="1118"/>
      <c r="GG45" s="1118"/>
      <c r="GH45" s="1118"/>
      <c r="GI45" s="1118"/>
      <c r="GJ45" s="1118"/>
      <c r="GK45" s="1118"/>
      <c r="GL45" s="1118"/>
      <c r="GM45" s="1118"/>
      <c r="GN45" s="1118"/>
      <c r="GO45" s="1118"/>
      <c r="GP45" s="1118"/>
      <c r="GQ45" s="1118"/>
      <c r="GR45" s="1118"/>
      <c r="GS45" s="1118"/>
      <c r="GT45" s="1118"/>
      <c r="GU45" s="1118"/>
      <c r="GV45" s="1118"/>
      <c r="GW45" s="1118"/>
      <c r="GX45" s="1118"/>
      <c r="GY45" s="1118"/>
      <c r="GZ45" s="1118"/>
      <c r="HA45" s="1118"/>
      <c r="HB45" s="1118"/>
      <c r="HC45" s="1118"/>
      <c r="HD45" s="1118"/>
      <c r="HE45" s="1118"/>
      <c r="HF45" s="1118"/>
      <c r="HG45" s="1118"/>
      <c r="HH45" s="1118"/>
      <c r="HI45" s="1118"/>
      <c r="HJ45" s="1118"/>
      <c r="HK45" s="1118"/>
      <c r="HL45" s="1118"/>
      <c r="HM45" s="1118"/>
      <c r="HN45" s="1118"/>
      <c r="HO45" s="1118"/>
      <c r="HP45" s="1118"/>
      <c r="HQ45" s="1118"/>
      <c r="HR45" s="1118"/>
      <c r="HS45" s="1118"/>
      <c r="HT45" s="1118"/>
      <c r="HU45" s="1118"/>
      <c r="HV45" s="1118"/>
      <c r="HW45" s="1118"/>
      <c r="HX45" s="1118"/>
      <c r="HY45" s="1118"/>
      <c r="HZ45" s="1118"/>
      <c r="IA45" s="1118"/>
      <c r="IB45" s="1118"/>
      <c r="IC45" s="1118"/>
      <c r="ID45" s="1118"/>
      <c r="IE45" s="1118"/>
      <c r="IF45" s="1118"/>
      <c r="IG45" s="1118"/>
      <c r="IH45" s="1118"/>
      <c r="II45" s="1118"/>
      <c r="IJ45" s="1118"/>
      <c r="IK45" s="1118"/>
      <c r="IL45" s="1118"/>
      <c r="IM45" s="1118"/>
      <c r="IN45" s="1118"/>
      <c r="IO45" s="1118"/>
      <c r="IP45" s="1118"/>
      <c r="IQ45" s="1118"/>
      <c r="IR45" s="1118"/>
      <c r="IS45" s="1118"/>
      <c r="IT45" s="1118"/>
      <c r="IU45" s="1118"/>
    </row>
    <row r="46" spans="1:255" s="926" customFormat="1" ht="15.75" customHeight="1" x14ac:dyDescent="0.4">
      <c r="A46" s="937" t="s">
        <v>1256</v>
      </c>
      <c r="B46" s="927"/>
      <c r="C46" s="944"/>
      <c r="D46" s="966"/>
      <c r="E46" s="923" t="s">
        <v>36</v>
      </c>
      <c r="F46" s="1118"/>
      <c r="G46" s="1118"/>
      <c r="H46" s="1118"/>
      <c r="I46" s="1118"/>
      <c r="J46" s="1118"/>
      <c r="K46" s="1118"/>
      <c r="L46" s="1118"/>
      <c r="M46" s="1118"/>
      <c r="N46" s="1118"/>
      <c r="O46" s="1118"/>
      <c r="P46" s="1118"/>
      <c r="Q46" s="1118"/>
      <c r="R46" s="1118"/>
      <c r="S46" s="1118"/>
      <c r="T46" s="1118"/>
      <c r="U46" s="1118"/>
      <c r="V46" s="1118"/>
      <c r="W46" s="1118"/>
      <c r="X46" s="1118"/>
      <c r="Y46" s="1118"/>
      <c r="Z46" s="1118"/>
      <c r="AA46" s="1118"/>
      <c r="AB46" s="1118"/>
      <c r="AC46" s="1118"/>
      <c r="AD46" s="1118"/>
      <c r="AE46" s="1118"/>
      <c r="AF46" s="1118"/>
      <c r="AG46" s="1118"/>
      <c r="AH46" s="1118"/>
      <c r="AI46" s="1118"/>
      <c r="AJ46" s="1118"/>
      <c r="AK46" s="1118"/>
      <c r="AL46" s="1118"/>
      <c r="AM46" s="1118"/>
      <c r="AN46" s="1118"/>
      <c r="AO46" s="1118"/>
      <c r="AP46" s="1118"/>
      <c r="AQ46" s="1118"/>
      <c r="AR46" s="1118"/>
      <c r="AS46" s="1118"/>
      <c r="AT46" s="1118"/>
      <c r="AU46" s="1118"/>
      <c r="AV46" s="1118"/>
      <c r="AW46" s="1118"/>
      <c r="AX46" s="1118"/>
      <c r="AY46" s="1118"/>
      <c r="AZ46" s="1118"/>
      <c r="BA46" s="1118"/>
      <c r="BB46" s="1118"/>
      <c r="BC46" s="1118"/>
      <c r="BD46" s="1118"/>
      <c r="BE46" s="1118"/>
      <c r="BF46" s="1118"/>
      <c r="BG46" s="1118"/>
      <c r="BH46" s="1118"/>
      <c r="BI46" s="1118"/>
      <c r="BJ46" s="1118"/>
      <c r="BK46" s="1118"/>
      <c r="BL46" s="1118"/>
      <c r="BM46" s="1118"/>
      <c r="BN46" s="1118"/>
      <c r="BO46" s="1118"/>
      <c r="BP46" s="1118"/>
      <c r="BQ46" s="1118"/>
      <c r="BR46" s="1118"/>
      <c r="BS46" s="1118"/>
      <c r="BT46" s="1118"/>
      <c r="BU46" s="1118"/>
      <c r="BV46" s="1118"/>
      <c r="BW46" s="1118"/>
      <c r="BX46" s="1118"/>
      <c r="BY46" s="1118"/>
      <c r="BZ46" s="1118"/>
      <c r="CA46" s="1118"/>
      <c r="CB46" s="1118"/>
      <c r="CC46" s="1118"/>
      <c r="CD46" s="1118"/>
      <c r="CE46" s="1118"/>
      <c r="CF46" s="1118"/>
      <c r="CG46" s="1118"/>
      <c r="CH46" s="1118"/>
      <c r="CI46" s="1118"/>
      <c r="CJ46" s="1118"/>
      <c r="CK46" s="1118"/>
      <c r="CL46" s="1118"/>
      <c r="CM46" s="1118"/>
      <c r="CN46" s="1118"/>
      <c r="CO46" s="1118"/>
      <c r="CP46" s="1118"/>
      <c r="CQ46" s="1118"/>
      <c r="CR46" s="1118"/>
      <c r="CS46" s="1118"/>
      <c r="CT46" s="1118"/>
      <c r="CU46" s="1118"/>
      <c r="CV46" s="1118"/>
      <c r="CW46" s="1118"/>
      <c r="CX46" s="1118"/>
      <c r="CY46" s="1118"/>
      <c r="CZ46" s="1118"/>
      <c r="DA46" s="1118"/>
      <c r="DB46" s="1118"/>
      <c r="DC46" s="1118"/>
      <c r="DD46" s="1118"/>
      <c r="DE46" s="1118"/>
      <c r="DF46" s="1118"/>
      <c r="DG46" s="1118"/>
      <c r="DH46" s="1118"/>
      <c r="DI46" s="1118"/>
      <c r="DJ46" s="1118"/>
      <c r="DK46" s="1118"/>
      <c r="DL46" s="1118"/>
      <c r="DM46" s="1118"/>
      <c r="DN46" s="1118"/>
      <c r="DO46" s="1118"/>
      <c r="DP46" s="1118"/>
      <c r="DQ46" s="1118"/>
      <c r="DR46" s="1118"/>
      <c r="DS46" s="1118"/>
      <c r="DT46" s="1118"/>
      <c r="DU46" s="1118"/>
      <c r="DV46" s="1118"/>
      <c r="DW46" s="1118"/>
      <c r="DX46" s="1118"/>
      <c r="DY46" s="1118"/>
      <c r="DZ46" s="1118"/>
      <c r="EA46" s="1118"/>
      <c r="EB46" s="1118"/>
      <c r="EC46" s="1118"/>
      <c r="ED46" s="1118"/>
      <c r="EE46" s="1118"/>
      <c r="EF46" s="1118"/>
      <c r="EG46" s="1118"/>
      <c r="EH46" s="1118"/>
      <c r="EI46" s="1118"/>
      <c r="EJ46" s="1118"/>
      <c r="EK46" s="1118"/>
      <c r="EL46" s="1118"/>
      <c r="EM46" s="1118"/>
      <c r="EN46" s="1118"/>
      <c r="EO46" s="1118"/>
      <c r="EP46" s="1118"/>
      <c r="EQ46" s="1118"/>
      <c r="ER46" s="1118"/>
      <c r="ES46" s="1118"/>
      <c r="ET46" s="1118"/>
      <c r="EU46" s="1118"/>
      <c r="EV46" s="1118"/>
      <c r="EW46" s="1118"/>
      <c r="EX46" s="1118"/>
      <c r="EY46" s="1118"/>
      <c r="EZ46" s="1118"/>
      <c r="FA46" s="1118"/>
      <c r="FB46" s="1118"/>
      <c r="FC46" s="1118"/>
      <c r="FD46" s="1118"/>
      <c r="FE46" s="1118"/>
      <c r="FF46" s="1118"/>
      <c r="FG46" s="1118"/>
      <c r="FH46" s="1118"/>
      <c r="FI46" s="1118"/>
      <c r="FJ46" s="1118"/>
      <c r="FK46" s="1118"/>
      <c r="FL46" s="1118"/>
      <c r="FM46" s="1118"/>
      <c r="FN46" s="1118"/>
      <c r="FO46" s="1118"/>
      <c r="FP46" s="1118"/>
      <c r="FQ46" s="1118"/>
      <c r="FR46" s="1118"/>
      <c r="FS46" s="1118"/>
      <c r="FT46" s="1118"/>
      <c r="FU46" s="1118"/>
      <c r="FV46" s="1118"/>
      <c r="FW46" s="1118"/>
      <c r="FX46" s="1118"/>
      <c r="FY46" s="1118"/>
      <c r="FZ46" s="1118"/>
      <c r="GA46" s="1118"/>
      <c r="GB46" s="1118"/>
      <c r="GC46" s="1118"/>
      <c r="GD46" s="1118"/>
      <c r="GE46" s="1118"/>
      <c r="GF46" s="1118"/>
      <c r="GG46" s="1118"/>
      <c r="GH46" s="1118"/>
      <c r="GI46" s="1118"/>
      <c r="GJ46" s="1118"/>
      <c r="GK46" s="1118"/>
      <c r="GL46" s="1118"/>
      <c r="GM46" s="1118"/>
      <c r="GN46" s="1118"/>
      <c r="GO46" s="1118"/>
      <c r="GP46" s="1118"/>
      <c r="GQ46" s="1118"/>
      <c r="GR46" s="1118"/>
      <c r="GS46" s="1118"/>
      <c r="GT46" s="1118"/>
      <c r="GU46" s="1118"/>
      <c r="GV46" s="1118"/>
      <c r="GW46" s="1118"/>
      <c r="GX46" s="1118"/>
      <c r="GY46" s="1118"/>
      <c r="GZ46" s="1118"/>
      <c r="HA46" s="1118"/>
      <c r="HB46" s="1118"/>
      <c r="HC46" s="1118"/>
      <c r="HD46" s="1118"/>
      <c r="HE46" s="1118"/>
      <c r="HF46" s="1118"/>
      <c r="HG46" s="1118"/>
      <c r="HH46" s="1118"/>
      <c r="HI46" s="1118"/>
      <c r="HJ46" s="1118"/>
      <c r="HK46" s="1118"/>
      <c r="HL46" s="1118"/>
      <c r="HM46" s="1118"/>
      <c r="HN46" s="1118"/>
      <c r="HO46" s="1118"/>
      <c r="HP46" s="1118"/>
      <c r="HQ46" s="1118"/>
      <c r="HR46" s="1118"/>
      <c r="HS46" s="1118"/>
      <c r="HT46" s="1118"/>
      <c r="HU46" s="1118"/>
      <c r="HV46" s="1118"/>
      <c r="HW46" s="1118"/>
      <c r="HX46" s="1118"/>
      <c r="HY46" s="1118"/>
      <c r="HZ46" s="1118"/>
      <c r="IA46" s="1118"/>
      <c r="IB46" s="1118"/>
      <c r="IC46" s="1118"/>
      <c r="ID46" s="1118"/>
      <c r="IE46" s="1118"/>
      <c r="IF46" s="1118"/>
      <c r="IG46" s="1118"/>
      <c r="IH46" s="1118"/>
      <c r="II46" s="1118"/>
      <c r="IJ46" s="1118"/>
      <c r="IK46" s="1118"/>
      <c r="IL46" s="1118"/>
      <c r="IM46" s="1118"/>
      <c r="IN46" s="1118"/>
      <c r="IO46" s="1118"/>
      <c r="IP46" s="1118"/>
      <c r="IQ46" s="1118"/>
      <c r="IR46" s="1118"/>
      <c r="IS46" s="1118"/>
      <c r="IT46" s="1118"/>
      <c r="IU46" s="1118"/>
    </row>
    <row r="47" spans="1:255" s="926" customFormat="1" ht="15.75" customHeight="1" x14ac:dyDescent="0.4">
      <c r="A47" s="960" t="s">
        <v>1076</v>
      </c>
      <c r="B47" s="919"/>
      <c r="C47" s="944" t="s">
        <v>36</v>
      </c>
      <c r="D47" s="966" t="s">
        <v>36</v>
      </c>
      <c r="E47" s="923" t="s">
        <v>36</v>
      </c>
      <c r="F47" s="1118"/>
      <c r="G47" s="1118"/>
      <c r="H47" s="1118"/>
      <c r="I47" s="1118"/>
      <c r="J47" s="1118"/>
      <c r="K47" s="1118"/>
      <c r="L47" s="1118"/>
      <c r="M47" s="1118"/>
      <c r="N47" s="1118"/>
      <c r="O47" s="1118"/>
      <c r="P47" s="1118"/>
      <c r="Q47" s="1118"/>
      <c r="R47" s="1118"/>
      <c r="S47" s="1118"/>
      <c r="T47" s="1118"/>
      <c r="U47" s="1118"/>
      <c r="V47" s="1118"/>
      <c r="W47" s="1118"/>
      <c r="X47" s="1118"/>
      <c r="Y47" s="1118"/>
      <c r="Z47" s="1118"/>
      <c r="AA47" s="1118"/>
      <c r="AB47" s="1118"/>
      <c r="AC47" s="1118"/>
      <c r="AD47" s="1118"/>
      <c r="AE47" s="1118"/>
      <c r="AF47" s="1118"/>
      <c r="AG47" s="1118"/>
      <c r="AH47" s="1118"/>
      <c r="AI47" s="1118"/>
      <c r="AJ47" s="1118"/>
      <c r="AK47" s="1118"/>
      <c r="AL47" s="1118"/>
      <c r="AM47" s="1118"/>
      <c r="AN47" s="1118"/>
      <c r="AO47" s="1118"/>
      <c r="AP47" s="1118"/>
      <c r="AQ47" s="1118"/>
      <c r="AR47" s="1118"/>
      <c r="AS47" s="1118"/>
      <c r="AT47" s="1118"/>
      <c r="AU47" s="1118"/>
      <c r="AV47" s="1118"/>
      <c r="AW47" s="1118"/>
      <c r="AX47" s="1118"/>
      <c r="AY47" s="1118"/>
      <c r="AZ47" s="1118"/>
      <c r="BA47" s="1118"/>
      <c r="BB47" s="1118"/>
      <c r="BC47" s="1118"/>
      <c r="BD47" s="1118"/>
      <c r="BE47" s="1118"/>
      <c r="BF47" s="1118"/>
      <c r="BG47" s="1118"/>
      <c r="BH47" s="1118"/>
      <c r="BI47" s="1118"/>
      <c r="BJ47" s="1118"/>
      <c r="BK47" s="1118"/>
      <c r="BL47" s="1118"/>
      <c r="BM47" s="1118"/>
      <c r="BN47" s="1118"/>
      <c r="BO47" s="1118"/>
      <c r="BP47" s="1118"/>
      <c r="BQ47" s="1118"/>
      <c r="BR47" s="1118"/>
      <c r="BS47" s="1118"/>
      <c r="BT47" s="1118"/>
      <c r="BU47" s="1118"/>
      <c r="BV47" s="1118"/>
      <c r="BW47" s="1118"/>
      <c r="BX47" s="1118"/>
      <c r="BY47" s="1118"/>
      <c r="BZ47" s="1118"/>
      <c r="CA47" s="1118"/>
      <c r="CB47" s="1118"/>
      <c r="CC47" s="1118"/>
      <c r="CD47" s="1118"/>
      <c r="CE47" s="1118"/>
      <c r="CF47" s="1118"/>
      <c r="CG47" s="1118"/>
      <c r="CH47" s="1118"/>
      <c r="CI47" s="1118"/>
      <c r="CJ47" s="1118"/>
      <c r="CK47" s="1118"/>
      <c r="CL47" s="1118"/>
      <c r="CM47" s="1118"/>
      <c r="CN47" s="1118"/>
      <c r="CO47" s="1118"/>
      <c r="CP47" s="1118"/>
      <c r="CQ47" s="1118"/>
      <c r="CR47" s="1118"/>
      <c r="CS47" s="1118"/>
      <c r="CT47" s="1118"/>
      <c r="CU47" s="1118"/>
      <c r="CV47" s="1118"/>
      <c r="CW47" s="1118"/>
      <c r="CX47" s="1118"/>
      <c r="CY47" s="1118"/>
      <c r="CZ47" s="1118"/>
      <c r="DA47" s="1118"/>
      <c r="DB47" s="1118"/>
      <c r="DC47" s="1118"/>
      <c r="DD47" s="1118"/>
      <c r="DE47" s="1118"/>
      <c r="DF47" s="1118"/>
      <c r="DG47" s="1118"/>
      <c r="DH47" s="1118"/>
      <c r="DI47" s="1118"/>
      <c r="DJ47" s="1118"/>
      <c r="DK47" s="1118"/>
      <c r="DL47" s="1118"/>
      <c r="DM47" s="1118"/>
      <c r="DN47" s="1118"/>
      <c r="DO47" s="1118"/>
      <c r="DP47" s="1118"/>
      <c r="DQ47" s="1118"/>
      <c r="DR47" s="1118"/>
      <c r="DS47" s="1118"/>
      <c r="DT47" s="1118"/>
      <c r="DU47" s="1118"/>
      <c r="DV47" s="1118"/>
      <c r="DW47" s="1118"/>
      <c r="DX47" s="1118"/>
      <c r="DY47" s="1118"/>
      <c r="DZ47" s="1118"/>
      <c r="EA47" s="1118"/>
      <c r="EB47" s="1118"/>
      <c r="EC47" s="1118"/>
      <c r="ED47" s="1118"/>
      <c r="EE47" s="1118"/>
      <c r="EF47" s="1118"/>
      <c r="EG47" s="1118"/>
      <c r="EH47" s="1118"/>
      <c r="EI47" s="1118"/>
      <c r="EJ47" s="1118"/>
      <c r="EK47" s="1118"/>
      <c r="EL47" s="1118"/>
      <c r="EM47" s="1118"/>
      <c r="EN47" s="1118"/>
      <c r="EO47" s="1118"/>
      <c r="EP47" s="1118"/>
      <c r="EQ47" s="1118"/>
      <c r="ER47" s="1118"/>
      <c r="ES47" s="1118"/>
      <c r="ET47" s="1118"/>
      <c r="EU47" s="1118"/>
      <c r="EV47" s="1118"/>
      <c r="EW47" s="1118"/>
      <c r="EX47" s="1118"/>
      <c r="EY47" s="1118"/>
      <c r="EZ47" s="1118"/>
      <c r="FA47" s="1118"/>
      <c r="FB47" s="1118"/>
      <c r="FC47" s="1118"/>
      <c r="FD47" s="1118"/>
      <c r="FE47" s="1118"/>
      <c r="FF47" s="1118"/>
      <c r="FG47" s="1118"/>
      <c r="FH47" s="1118"/>
      <c r="FI47" s="1118"/>
      <c r="FJ47" s="1118"/>
      <c r="FK47" s="1118"/>
      <c r="FL47" s="1118"/>
      <c r="FM47" s="1118"/>
      <c r="FN47" s="1118"/>
      <c r="FO47" s="1118"/>
      <c r="FP47" s="1118"/>
      <c r="FQ47" s="1118"/>
      <c r="FR47" s="1118"/>
      <c r="FS47" s="1118"/>
      <c r="FT47" s="1118"/>
      <c r="FU47" s="1118"/>
      <c r="FV47" s="1118"/>
      <c r="FW47" s="1118"/>
      <c r="FX47" s="1118"/>
      <c r="FY47" s="1118"/>
      <c r="FZ47" s="1118"/>
      <c r="GA47" s="1118"/>
      <c r="GB47" s="1118"/>
      <c r="GC47" s="1118"/>
      <c r="GD47" s="1118"/>
      <c r="GE47" s="1118"/>
      <c r="GF47" s="1118"/>
      <c r="GG47" s="1118"/>
      <c r="GH47" s="1118"/>
      <c r="GI47" s="1118"/>
      <c r="GJ47" s="1118"/>
      <c r="GK47" s="1118"/>
      <c r="GL47" s="1118"/>
      <c r="GM47" s="1118"/>
      <c r="GN47" s="1118"/>
      <c r="GO47" s="1118"/>
      <c r="GP47" s="1118"/>
      <c r="GQ47" s="1118"/>
      <c r="GR47" s="1118"/>
      <c r="GS47" s="1118"/>
      <c r="GT47" s="1118"/>
      <c r="GU47" s="1118"/>
      <c r="GV47" s="1118"/>
      <c r="GW47" s="1118"/>
      <c r="GX47" s="1118"/>
      <c r="GY47" s="1118"/>
      <c r="GZ47" s="1118"/>
      <c r="HA47" s="1118"/>
      <c r="HB47" s="1118"/>
      <c r="HC47" s="1118"/>
      <c r="HD47" s="1118"/>
      <c r="HE47" s="1118"/>
      <c r="HF47" s="1118"/>
      <c r="HG47" s="1118"/>
      <c r="HH47" s="1118"/>
      <c r="HI47" s="1118"/>
      <c r="HJ47" s="1118"/>
      <c r="HK47" s="1118"/>
      <c r="HL47" s="1118"/>
      <c r="HM47" s="1118"/>
      <c r="HN47" s="1118"/>
      <c r="HO47" s="1118"/>
      <c r="HP47" s="1118"/>
      <c r="HQ47" s="1118"/>
      <c r="HR47" s="1118"/>
      <c r="HS47" s="1118"/>
      <c r="HT47" s="1118"/>
      <c r="HU47" s="1118"/>
      <c r="HV47" s="1118"/>
      <c r="HW47" s="1118"/>
      <c r="HX47" s="1118"/>
      <c r="HY47" s="1118"/>
      <c r="HZ47" s="1118"/>
      <c r="IA47" s="1118"/>
      <c r="IB47" s="1118"/>
      <c r="IC47" s="1118"/>
      <c r="ID47" s="1118"/>
      <c r="IE47" s="1118"/>
      <c r="IF47" s="1118"/>
      <c r="IG47" s="1118"/>
      <c r="IH47" s="1118"/>
      <c r="II47" s="1118"/>
      <c r="IJ47" s="1118"/>
      <c r="IK47" s="1118"/>
      <c r="IL47" s="1118"/>
      <c r="IM47" s="1118"/>
      <c r="IN47" s="1118"/>
      <c r="IO47" s="1118"/>
      <c r="IP47" s="1118"/>
      <c r="IQ47" s="1118"/>
      <c r="IR47" s="1118"/>
      <c r="IS47" s="1118"/>
      <c r="IT47" s="1118"/>
      <c r="IU47" s="1118"/>
    </row>
    <row r="48" spans="1:255" s="926" customFormat="1" ht="15.75" customHeight="1" x14ac:dyDescent="0.4">
      <c r="A48" s="960" t="s">
        <v>1075</v>
      </c>
      <c r="B48" s="919">
        <v>506761.72</v>
      </c>
      <c r="C48" s="984">
        <v>528711.80000000005</v>
      </c>
      <c r="D48" s="956">
        <v>620377</v>
      </c>
      <c r="E48" s="919">
        <v>91665.199999999953</v>
      </c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1118"/>
      <c r="Y48" s="1118"/>
      <c r="Z48" s="1118"/>
      <c r="AA48" s="1118"/>
      <c r="AB48" s="1118"/>
      <c r="AC48" s="1118"/>
      <c r="AD48" s="1118"/>
      <c r="AE48" s="1118"/>
      <c r="AF48" s="1118"/>
      <c r="AG48" s="1118"/>
      <c r="AH48" s="1118"/>
      <c r="AI48" s="1118"/>
      <c r="AJ48" s="1118"/>
      <c r="AK48" s="1118"/>
      <c r="AL48" s="1118"/>
      <c r="AM48" s="1118"/>
      <c r="AN48" s="1118"/>
      <c r="AO48" s="1118"/>
      <c r="AP48" s="1118"/>
      <c r="AQ48" s="1118"/>
      <c r="AR48" s="1118"/>
      <c r="AS48" s="1118"/>
      <c r="AT48" s="1118"/>
      <c r="AU48" s="1118"/>
      <c r="AV48" s="1118"/>
      <c r="AW48" s="1118"/>
      <c r="AX48" s="1118"/>
      <c r="AY48" s="1118"/>
      <c r="AZ48" s="1118"/>
      <c r="BA48" s="1118"/>
      <c r="BB48" s="1118"/>
      <c r="BC48" s="1118"/>
      <c r="BD48" s="1118"/>
      <c r="BE48" s="1118"/>
      <c r="BF48" s="1118"/>
      <c r="BG48" s="1118"/>
      <c r="BH48" s="1118"/>
      <c r="BI48" s="1118"/>
      <c r="BJ48" s="1118"/>
      <c r="BK48" s="1118"/>
      <c r="BL48" s="1118"/>
      <c r="BM48" s="1118"/>
      <c r="BN48" s="1118"/>
      <c r="BO48" s="1118"/>
      <c r="BP48" s="1118"/>
      <c r="BQ48" s="1118"/>
      <c r="BR48" s="1118"/>
      <c r="BS48" s="1118"/>
      <c r="BT48" s="1118"/>
      <c r="BU48" s="1118"/>
      <c r="BV48" s="1118"/>
      <c r="BW48" s="1118"/>
      <c r="BX48" s="1118"/>
      <c r="BY48" s="1118"/>
      <c r="BZ48" s="1118"/>
      <c r="CA48" s="1118"/>
      <c r="CB48" s="1118"/>
      <c r="CC48" s="1118"/>
      <c r="CD48" s="1118"/>
      <c r="CE48" s="1118"/>
      <c r="CF48" s="1118"/>
      <c r="CG48" s="1118"/>
      <c r="CH48" s="1118"/>
      <c r="CI48" s="1118"/>
      <c r="CJ48" s="1118"/>
      <c r="CK48" s="1118"/>
      <c r="CL48" s="1118"/>
      <c r="CM48" s="1118"/>
      <c r="CN48" s="1118"/>
      <c r="CO48" s="1118"/>
      <c r="CP48" s="1118"/>
      <c r="CQ48" s="1118"/>
      <c r="CR48" s="1118"/>
      <c r="CS48" s="1118"/>
      <c r="CT48" s="1118"/>
      <c r="CU48" s="1118"/>
      <c r="CV48" s="1118"/>
      <c r="CW48" s="1118"/>
      <c r="CX48" s="1118"/>
      <c r="CY48" s="1118"/>
      <c r="CZ48" s="1118"/>
      <c r="DA48" s="1118"/>
      <c r="DB48" s="1118"/>
      <c r="DC48" s="1118"/>
      <c r="DD48" s="1118"/>
      <c r="DE48" s="1118"/>
      <c r="DF48" s="1118"/>
      <c r="DG48" s="1118"/>
      <c r="DH48" s="1118"/>
      <c r="DI48" s="1118"/>
      <c r="DJ48" s="1118"/>
      <c r="DK48" s="1118"/>
      <c r="DL48" s="1118"/>
      <c r="DM48" s="1118"/>
      <c r="DN48" s="1118"/>
      <c r="DO48" s="1118"/>
      <c r="DP48" s="1118"/>
      <c r="DQ48" s="1118"/>
      <c r="DR48" s="1118"/>
      <c r="DS48" s="1118"/>
      <c r="DT48" s="1118"/>
      <c r="DU48" s="1118"/>
      <c r="DV48" s="1118"/>
      <c r="DW48" s="1118"/>
      <c r="DX48" s="1118"/>
      <c r="DY48" s="1118"/>
      <c r="DZ48" s="1118"/>
      <c r="EA48" s="1118"/>
      <c r="EB48" s="1118"/>
      <c r="EC48" s="1118"/>
      <c r="ED48" s="1118"/>
      <c r="EE48" s="1118"/>
      <c r="EF48" s="1118"/>
      <c r="EG48" s="1118"/>
      <c r="EH48" s="1118"/>
      <c r="EI48" s="1118"/>
      <c r="EJ48" s="1118"/>
      <c r="EK48" s="1118"/>
      <c r="EL48" s="1118"/>
      <c r="EM48" s="1118"/>
      <c r="EN48" s="1118"/>
      <c r="EO48" s="1118"/>
      <c r="EP48" s="1118"/>
      <c r="EQ48" s="1118"/>
      <c r="ER48" s="1118"/>
      <c r="ES48" s="1118"/>
      <c r="ET48" s="1118"/>
      <c r="EU48" s="1118"/>
      <c r="EV48" s="1118"/>
      <c r="EW48" s="1118"/>
      <c r="EX48" s="1118"/>
      <c r="EY48" s="1118"/>
      <c r="EZ48" s="1118"/>
      <c r="FA48" s="1118"/>
      <c r="FB48" s="1118"/>
      <c r="FC48" s="1118"/>
      <c r="FD48" s="1118"/>
      <c r="FE48" s="1118"/>
      <c r="FF48" s="1118"/>
      <c r="FG48" s="1118"/>
      <c r="FH48" s="1118"/>
      <c r="FI48" s="1118"/>
      <c r="FJ48" s="1118"/>
      <c r="FK48" s="1118"/>
      <c r="FL48" s="1118"/>
      <c r="FM48" s="1118"/>
      <c r="FN48" s="1118"/>
      <c r="FO48" s="1118"/>
      <c r="FP48" s="1118"/>
      <c r="FQ48" s="1118"/>
      <c r="FR48" s="1118"/>
      <c r="FS48" s="1118"/>
      <c r="FT48" s="1118"/>
      <c r="FU48" s="1118"/>
      <c r="FV48" s="1118"/>
      <c r="FW48" s="1118"/>
      <c r="FX48" s="1118"/>
      <c r="FY48" s="1118"/>
      <c r="FZ48" s="1118"/>
      <c r="GA48" s="1118"/>
      <c r="GB48" s="1118"/>
      <c r="GC48" s="1118"/>
      <c r="GD48" s="1118"/>
      <c r="GE48" s="1118"/>
      <c r="GF48" s="1118"/>
      <c r="GG48" s="1118"/>
      <c r="GH48" s="1118"/>
      <c r="GI48" s="1118"/>
      <c r="GJ48" s="1118"/>
      <c r="GK48" s="1118"/>
      <c r="GL48" s="1118"/>
      <c r="GM48" s="1118"/>
      <c r="GN48" s="1118"/>
      <c r="GO48" s="1118"/>
      <c r="GP48" s="1118"/>
      <c r="GQ48" s="1118"/>
      <c r="GR48" s="1118"/>
      <c r="GS48" s="1118"/>
      <c r="GT48" s="1118"/>
      <c r="GU48" s="1118"/>
      <c r="GV48" s="1118"/>
      <c r="GW48" s="1118"/>
      <c r="GX48" s="1118"/>
      <c r="GY48" s="1118"/>
      <c r="GZ48" s="1118"/>
      <c r="HA48" s="1118"/>
      <c r="HB48" s="1118"/>
      <c r="HC48" s="1118"/>
      <c r="HD48" s="1118"/>
      <c r="HE48" s="1118"/>
      <c r="HF48" s="1118"/>
      <c r="HG48" s="1118"/>
      <c r="HH48" s="1118"/>
      <c r="HI48" s="1118"/>
      <c r="HJ48" s="1118"/>
      <c r="HK48" s="1118"/>
      <c r="HL48" s="1118"/>
      <c r="HM48" s="1118"/>
      <c r="HN48" s="1118"/>
      <c r="HO48" s="1118"/>
      <c r="HP48" s="1118"/>
      <c r="HQ48" s="1118"/>
      <c r="HR48" s="1118"/>
      <c r="HS48" s="1118"/>
      <c r="HT48" s="1118"/>
      <c r="HU48" s="1118"/>
      <c r="HV48" s="1118"/>
      <c r="HW48" s="1118"/>
      <c r="HX48" s="1118"/>
      <c r="HY48" s="1118"/>
      <c r="HZ48" s="1118"/>
      <c r="IA48" s="1118"/>
      <c r="IB48" s="1118"/>
      <c r="IC48" s="1118"/>
      <c r="ID48" s="1118"/>
      <c r="IE48" s="1118"/>
      <c r="IF48" s="1118"/>
      <c r="IG48" s="1118"/>
      <c r="IH48" s="1118"/>
      <c r="II48" s="1118"/>
      <c r="IJ48" s="1118"/>
      <c r="IK48" s="1118"/>
      <c r="IL48" s="1118"/>
      <c r="IM48" s="1118"/>
      <c r="IN48" s="1118"/>
      <c r="IO48" s="1118"/>
      <c r="IP48" s="1118"/>
      <c r="IQ48" s="1118"/>
      <c r="IR48" s="1118"/>
      <c r="IS48" s="1118"/>
      <c r="IT48" s="1118"/>
      <c r="IU48" s="1118"/>
    </row>
    <row r="49" spans="1:255" s="926" customFormat="1" ht="15.75" customHeight="1" x14ac:dyDescent="0.4">
      <c r="A49" s="960" t="s">
        <v>1074</v>
      </c>
      <c r="B49" s="916"/>
      <c r="C49" s="983">
        <v>0</v>
      </c>
      <c r="D49" s="955">
        <v>0</v>
      </c>
      <c r="E49" s="916">
        <v>0</v>
      </c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1118"/>
      <c r="Y49" s="1118"/>
      <c r="Z49" s="1118"/>
      <c r="AA49" s="1118"/>
      <c r="AB49" s="1118"/>
      <c r="AC49" s="1118"/>
      <c r="AD49" s="1118"/>
      <c r="AE49" s="1118"/>
      <c r="AF49" s="1118"/>
      <c r="AG49" s="1118"/>
      <c r="AH49" s="1118"/>
      <c r="AI49" s="1118"/>
      <c r="AJ49" s="1118"/>
      <c r="AK49" s="1118"/>
      <c r="AL49" s="1118"/>
      <c r="AM49" s="1118"/>
      <c r="AN49" s="1118"/>
      <c r="AO49" s="1118"/>
      <c r="AP49" s="1118"/>
      <c r="AQ49" s="1118"/>
      <c r="AR49" s="1118"/>
      <c r="AS49" s="1118"/>
      <c r="AT49" s="1118"/>
      <c r="AU49" s="1118"/>
      <c r="AV49" s="1118"/>
      <c r="AW49" s="1118"/>
      <c r="AX49" s="1118"/>
      <c r="AY49" s="1118"/>
      <c r="AZ49" s="1118"/>
      <c r="BA49" s="1118"/>
      <c r="BB49" s="1118"/>
      <c r="BC49" s="1118"/>
      <c r="BD49" s="1118"/>
      <c r="BE49" s="1118"/>
      <c r="BF49" s="1118"/>
      <c r="BG49" s="1118"/>
      <c r="BH49" s="1118"/>
      <c r="BI49" s="1118"/>
      <c r="BJ49" s="1118"/>
      <c r="BK49" s="1118"/>
      <c r="BL49" s="1118"/>
      <c r="BM49" s="1118"/>
      <c r="BN49" s="1118"/>
      <c r="BO49" s="1118"/>
      <c r="BP49" s="1118"/>
      <c r="BQ49" s="1118"/>
      <c r="BR49" s="1118"/>
      <c r="BS49" s="1118"/>
      <c r="BT49" s="1118"/>
      <c r="BU49" s="1118"/>
      <c r="BV49" s="1118"/>
      <c r="BW49" s="1118"/>
      <c r="BX49" s="1118"/>
      <c r="BY49" s="1118"/>
      <c r="BZ49" s="1118"/>
      <c r="CA49" s="1118"/>
      <c r="CB49" s="1118"/>
      <c r="CC49" s="1118"/>
      <c r="CD49" s="1118"/>
      <c r="CE49" s="1118"/>
      <c r="CF49" s="1118"/>
      <c r="CG49" s="1118"/>
      <c r="CH49" s="1118"/>
      <c r="CI49" s="1118"/>
      <c r="CJ49" s="1118"/>
      <c r="CK49" s="1118"/>
      <c r="CL49" s="1118"/>
      <c r="CM49" s="1118"/>
      <c r="CN49" s="1118"/>
      <c r="CO49" s="1118"/>
      <c r="CP49" s="1118"/>
      <c r="CQ49" s="1118"/>
      <c r="CR49" s="1118"/>
      <c r="CS49" s="1118"/>
      <c r="CT49" s="1118"/>
      <c r="CU49" s="1118"/>
      <c r="CV49" s="1118"/>
      <c r="CW49" s="1118"/>
      <c r="CX49" s="1118"/>
      <c r="CY49" s="1118"/>
      <c r="CZ49" s="1118"/>
      <c r="DA49" s="1118"/>
      <c r="DB49" s="1118"/>
      <c r="DC49" s="1118"/>
      <c r="DD49" s="1118"/>
      <c r="DE49" s="1118"/>
      <c r="DF49" s="1118"/>
      <c r="DG49" s="1118"/>
      <c r="DH49" s="1118"/>
      <c r="DI49" s="1118"/>
      <c r="DJ49" s="1118"/>
      <c r="DK49" s="1118"/>
      <c r="DL49" s="1118"/>
      <c r="DM49" s="1118"/>
      <c r="DN49" s="1118"/>
      <c r="DO49" s="1118"/>
      <c r="DP49" s="1118"/>
      <c r="DQ49" s="1118"/>
      <c r="DR49" s="1118"/>
      <c r="DS49" s="1118"/>
      <c r="DT49" s="1118"/>
      <c r="DU49" s="1118"/>
      <c r="DV49" s="1118"/>
      <c r="DW49" s="1118"/>
      <c r="DX49" s="1118"/>
      <c r="DY49" s="1118"/>
      <c r="DZ49" s="1118"/>
      <c r="EA49" s="1118"/>
      <c r="EB49" s="1118"/>
      <c r="EC49" s="1118"/>
      <c r="ED49" s="1118"/>
      <c r="EE49" s="1118"/>
      <c r="EF49" s="1118"/>
      <c r="EG49" s="1118"/>
      <c r="EH49" s="1118"/>
      <c r="EI49" s="1118"/>
      <c r="EJ49" s="1118"/>
      <c r="EK49" s="1118"/>
      <c r="EL49" s="1118"/>
      <c r="EM49" s="1118"/>
      <c r="EN49" s="1118"/>
      <c r="EO49" s="1118"/>
      <c r="EP49" s="1118"/>
      <c r="EQ49" s="1118"/>
      <c r="ER49" s="1118"/>
      <c r="ES49" s="1118"/>
      <c r="ET49" s="1118"/>
      <c r="EU49" s="1118"/>
      <c r="EV49" s="1118"/>
      <c r="EW49" s="1118"/>
      <c r="EX49" s="1118"/>
      <c r="EY49" s="1118"/>
      <c r="EZ49" s="1118"/>
      <c r="FA49" s="1118"/>
      <c r="FB49" s="1118"/>
      <c r="FC49" s="1118"/>
      <c r="FD49" s="1118"/>
      <c r="FE49" s="1118"/>
      <c r="FF49" s="1118"/>
      <c r="FG49" s="1118"/>
      <c r="FH49" s="1118"/>
      <c r="FI49" s="1118"/>
      <c r="FJ49" s="1118"/>
      <c r="FK49" s="1118"/>
      <c r="FL49" s="1118"/>
      <c r="FM49" s="1118"/>
      <c r="FN49" s="1118"/>
      <c r="FO49" s="1118"/>
      <c r="FP49" s="1118"/>
      <c r="FQ49" s="1118"/>
      <c r="FR49" s="1118"/>
      <c r="FS49" s="1118"/>
      <c r="FT49" s="1118"/>
      <c r="FU49" s="1118"/>
      <c r="FV49" s="1118"/>
      <c r="FW49" s="1118"/>
      <c r="FX49" s="1118"/>
      <c r="FY49" s="1118"/>
      <c r="FZ49" s="1118"/>
      <c r="GA49" s="1118"/>
      <c r="GB49" s="1118"/>
      <c r="GC49" s="1118"/>
      <c r="GD49" s="1118"/>
      <c r="GE49" s="1118"/>
      <c r="GF49" s="1118"/>
      <c r="GG49" s="1118"/>
      <c r="GH49" s="1118"/>
      <c r="GI49" s="1118"/>
      <c r="GJ49" s="1118"/>
      <c r="GK49" s="1118"/>
      <c r="GL49" s="1118"/>
      <c r="GM49" s="1118"/>
      <c r="GN49" s="1118"/>
      <c r="GO49" s="1118"/>
      <c r="GP49" s="1118"/>
      <c r="GQ49" s="1118"/>
      <c r="GR49" s="1118"/>
      <c r="GS49" s="1118"/>
      <c r="GT49" s="1118"/>
      <c r="GU49" s="1118"/>
      <c r="GV49" s="1118"/>
      <c r="GW49" s="1118"/>
      <c r="GX49" s="1118"/>
      <c r="GY49" s="1118"/>
      <c r="GZ49" s="1118"/>
      <c r="HA49" s="1118"/>
      <c r="HB49" s="1118"/>
      <c r="HC49" s="1118"/>
      <c r="HD49" s="1118"/>
      <c r="HE49" s="1118"/>
      <c r="HF49" s="1118"/>
      <c r="HG49" s="1118"/>
      <c r="HH49" s="1118"/>
      <c r="HI49" s="1118"/>
      <c r="HJ49" s="1118"/>
      <c r="HK49" s="1118"/>
      <c r="HL49" s="1118"/>
      <c r="HM49" s="1118"/>
      <c r="HN49" s="1118"/>
      <c r="HO49" s="1118"/>
      <c r="HP49" s="1118"/>
      <c r="HQ49" s="1118"/>
      <c r="HR49" s="1118"/>
      <c r="HS49" s="1118"/>
      <c r="HT49" s="1118"/>
      <c r="HU49" s="1118"/>
      <c r="HV49" s="1118"/>
      <c r="HW49" s="1118"/>
      <c r="HX49" s="1118"/>
      <c r="HY49" s="1118"/>
      <c r="HZ49" s="1118"/>
      <c r="IA49" s="1118"/>
      <c r="IB49" s="1118"/>
      <c r="IC49" s="1118"/>
      <c r="ID49" s="1118"/>
      <c r="IE49" s="1118"/>
      <c r="IF49" s="1118"/>
      <c r="IG49" s="1118"/>
      <c r="IH49" s="1118"/>
      <c r="II49" s="1118"/>
      <c r="IJ49" s="1118"/>
      <c r="IK49" s="1118"/>
      <c r="IL49" s="1118"/>
      <c r="IM49" s="1118"/>
      <c r="IN49" s="1118"/>
      <c r="IO49" s="1118"/>
      <c r="IP49" s="1118"/>
      <c r="IQ49" s="1118"/>
      <c r="IR49" s="1118"/>
      <c r="IS49" s="1118"/>
      <c r="IT49" s="1118"/>
      <c r="IU49" s="1118"/>
    </row>
    <row r="50" spans="1:255" s="926" customFormat="1" ht="15.75" customHeight="1" x14ac:dyDescent="0.4">
      <c r="A50" s="960" t="s">
        <v>1073</v>
      </c>
      <c r="B50" s="916">
        <v>161176.85999999999</v>
      </c>
      <c r="C50" s="983">
        <v>187693</v>
      </c>
      <c r="D50" s="955">
        <v>217132</v>
      </c>
      <c r="E50" s="916">
        <v>29439</v>
      </c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1118"/>
      <c r="Y50" s="1118"/>
      <c r="Z50" s="1118"/>
      <c r="AA50" s="1118"/>
      <c r="AB50" s="1118"/>
      <c r="AC50" s="1118"/>
      <c r="AD50" s="1118"/>
      <c r="AE50" s="1118"/>
      <c r="AF50" s="1118"/>
      <c r="AG50" s="1118"/>
      <c r="AH50" s="1118"/>
      <c r="AI50" s="1118"/>
      <c r="AJ50" s="1118"/>
      <c r="AK50" s="1118"/>
      <c r="AL50" s="1118"/>
      <c r="AM50" s="1118"/>
      <c r="AN50" s="1118"/>
      <c r="AO50" s="1118"/>
      <c r="AP50" s="1118"/>
      <c r="AQ50" s="1118"/>
      <c r="AR50" s="1118"/>
      <c r="AS50" s="1118"/>
      <c r="AT50" s="1118"/>
      <c r="AU50" s="1118"/>
      <c r="AV50" s="1118"/>
      <c r="AW50" s="1118"/>
      <c r="AX50" s="1118"/>
      <c r="AY50" s="1118"/>
      <c r="AZ50" s="1118"/>
      <c r="BA50" s="1118"/>
      <c r="BB50" s="1118"/>
      <c r="BC50" s="1118"/>
      <c r="BD50" s="1118"/>
      <c r="BE50" s="1118"/>
      <c r="BF50" s="1118"/>
      <c r="BG50" s="1118"/>
      <c r="BH50" s="1118"/>
      <c r="BI50" s="1118"/>
      <c r="BJ50" s="1118"/>
      <c r="BK50" s="1118"/>
      <c r="BL50" s="1118"/>
      <c r="BM50" s="1118"/>
      <c r="BN50" s="1118"/>
      <c r="BO50" s="1118"/>
      <c r="BP50" s="1118"/>
      <c r="BQ50" s="1118"/>
      <c r="BR50" s="1118"/>
      <c r="BS50" s="1118"/>
      <c r="BT50" s="1118"/>
      <c r="BU50" s="1118"/>
      <c r="BV50" s="1118"/>
      <c r="BW50" s="1118"/>
      <c r="BX50" s="1118"/>
      <c r="BY50" s="1118"/>
      <c r="BZ50" s="1118"/>
      <c r="CA50" s="1118"/>
      <c r="CB50" s="1118"/>
      <c r="CC50" s="1118"/>
      <c r="CD50" s="1118"/>
      <c r="CE50" s="1118"/>
      <c r="CF50" s="1118"/>
      <c r="CG50" s="1118"/>
      <c r="CH50" s="1118"/>
      <c r="CI50" s="1118"/>
      <c r="CJ50" s="1118"/>
      <c r="CK50" s="1118"/>
      <c r="CL50" s="1118"/>
      <c r="CM50" s="1118"/>
      <c r="CN50" s="1118"/>
      <c r="CO50" s="1118"/>
      <c r="CP50" s="1118"/>
      <c r="CQ50" s="1118"/>
      <c r="CR50" s="1118"/>
      <c r="CS50" s="1118"/>
      <c r="CT50" s="1118"/>
      <c r="CU50" s="1118"/>
      <c r="CV50" s="1118"/>
      <c r="CW50" s="1118"/>
      <c r="CX50" s="1118"/>
      <c r="CY50" s="1118"/>
      <c r="CZ50" s="1118"/>
      <c r="DA50" s="1118"/>
      <c r="DB50" s="1118"/>
      <c r="DC50" s="1118"/>
      <c r="DD50" s="1118"/>
      <c r="DE50" s="1118"/>
      <c r="DF50" s="1118"/>
      <c r="DG50" s="1118"/>
      <c r="DH50" s="1118"/>
      <c r="DI50" s="1118"/>
      <c r="DJ50" s="1118"/>
      <c r="DK50" s="1118"/>
      <c r="DL50" s="1118"/>
      <c r="DM50" s="1118"/>
      <c r="DN50" s="1118"/>
      <c r="DO50" s="1118"/>
      <c r="DP50" s="1118"/>
      <c r="DQ50" s="1118"/>
      <c r="DR50" s="1118"/>
      <c r="DS50" s="1118"/>
      <c r="DT50" s="1118"/>
      <c r="DU50" s="1118"/>
      <c r="DV50" s="1118"/>
      <c r="DW50" s="1118"/>
      <c r="DX50" s="1118"/>
      <c r="DY50" s="1118"/>
      <c r="DZ50" s="1118"/>
      <c r="EA50" s="1118"/>
      <c r="EB50" s="1118"/>
      <c r="EC50" s="1118"/>
      <c r="ED50" s="1118"/>
      <c r="EE50" s="1118"/>
      <c r="EF50" s="1118"/>
      <c r="EG50" s="1118"/>
      <c r="EH50" s="1118"/>
      <c r="EI50" s="1118"/>
      <c r="EJ50" s="1118"/>
      <c r="EK50" s="1118"/>
      <c r="EL50" s="1118"/>
      <c r="EM50" s="1118"/>
      <c r="EN50" s="1118"/>
      <c r="EO50" s="1118"/>
      <c r="EP50" s="1118"/>
      <c r="EQ50" s="1118"/>
      <c r="ER50" s="1118"/>
      <c r="ES50" s="1118"/>
      <c r="ET50" s="1118"/>
      <c r="EU50" s="1118"/>
      <c r="EV50" s="1118"/>
      <c r="EW50" s="1118"/>
      <c r="EX50" s="1118"/>
      <c r="EY50" s="1118"/>
      <c r="EZ50" s="1118"/>
      <c r="FA50" s="1118"/>
      <c r="FB50" s="1118"/>
      <c r="FC50" s="1118"/>
      <c r="FD50" s="1118"/>
      <c r="FE50" s="1118"/>
      <c r="FF50" s="1118"/>
      <c r="FG50" s="1118"/>
      <c r="FH50" s="1118"/>
      <c r="FI50" s="1118"/>
      <c r="FJ50" s="1118"/>
      <c r="FK50" s="1118"/>
      <c r="FL50" s="1118"/>
      <c r="FM50" s="1118"/>
      <c r="FN50" s="1118"/>
      <c r="FO50" s="1118"/>
      <c r="FP50" s="1118"/>
      <c r="FQ50" s="1118"/>
      <c r="FR50" s="1118"/>
      <c r="FS50" s="1118"/>
      <c r="FT50" s="1118"/>
      <c r="FU50" s="1118"/>
      <c r="FV50" s="1118"/>
      <c r="FW50" s="1118"/>
      <c r="FX50" s="1118"/>
      <c r="FY50" s="1118"/>
      <c r="FZ50" s="1118"/>
      <c r="GA50" s="1118"/>
      <c r="GB50" s="1118"/>
      <c r="GC50" s="1118"/>
      <c r="GD50" s="1118"/>
      <c r="GE50" s="1118"/>
      <c r="GF50" s="1118"/>
      <c r="GG50" s="1118"/>
      <c r="GH50" s="1118"/>
      <c r="GI50" s="1118"/>
      <c r="GJ50" s="1118"/>
      <c r="GK50" s="1118"/>
      <c r="GL50" s="1118"/>
      <c r="GM50" s="1118"/>
      <c r="GN50" s="1118"/>
      <c r="GO50" s="1118"/>
      <c r="GP50" s="1118"/>
      <c r="GQ50" s="1118"/>
      <c r="GR50" s="1118"/>
      <c r="GS50" s="1118"/>
      <c r="GT50" s="1118"/>
      <c r="GU50" s="1118"/>
      <c r="GV50" s="1118"/>
      <c r="GW50" s="1118"/>
      <c r="GX50" s="1118"/>
      <c r="GY50" s="1118"/>
      <c r="GZ50" s="1118"/>
      <c r="HA50" s="1118"/>
      <c r="HB50" s="1118"/>
      <c r="HC50" s="1118"/>
      <c r="HD50" s="1118"/>
      <c r="HE50" s="1118"/>
      <c r="HF50" s="1118"/>
      <c r="HG50" s="1118"/>
      <c r="HH50" s="1118"/>
      <c r="HI50" s="1118"/>
      <c r="HJ50" s="1118"/>
      <c r="HK50" s="1118"/>
      <c r="HL50" s="1118"/>
      <c r="HM50" s="1118"/>
      <c r="HN50" s="1118"/>
      <c r="HO50" s="1118"/>
      <c r="HP50" s="1118"/>
      <c r="HQ50" s="1118"/>
      <c r="HR50" s="1118"/>
      <c r="HS50" s="1118"/>
      <c r="HT50" s="1118"/>
      <c r="HU50" s="1118"/>
      <c r="HV50" s="1118"/>
      <c r="HW50" s="1118"/>
      <c r="HX50" s="1118"/>
      <c r="HY50" s="1118"/>
      <c r="HZ50" s="1118"/>
      <c r="IA50" s="1118"/>
      <c r="IB50" s="1118"/>
      <c r="IC50" s="1118"/>
      <c r="ID50" s="1118"/>
      <c r="IE50" s="1118"/>
      <c r="IF50" s="1118"/>
      <c r="IG50" s="1118"/>
      <c r="IH50" s="1118"/>
      <c r="II50" s="1118"/>
      <c r="IJ50" s="1118"/>
      <c r="IK50" s="1118"/>
      <c r="IL50" s="1118"/>
      <c r="IM50" s="1118"/>
      <c r="IN50" s="1118"/>
      <c r="IO50" s="1118"/>
      <c r="IP50" s="1118"/>
      <c r="IQ50" s="1118"/>
      <c r="IR50" s="1118"/>
      <c r="IS50" s="1118"/>
      <c r="IT50" s="1118"/>
      <c r="IU50" s="1118"/>
    </row>
    <row r="51" spans="1:255" s="926" customFormat="1" ht="15.75" customHeight="1" x14ac:dyDescent="0.4">
      <c r="A51" s="937" t="s">
        <v>89</v>
      </c>
      <c r="B51" s="920">
        <v>667938.57999999996</v>
      </c>
      <c r="C51" s="985">
        <v>716404.8</v>
      </c>
      <c r="D51" s="957">
        <v>837509</v>
      </c>
      <c r="E51" s="920">
        <v>121104.19999999995</v>
      </c>
      <c r="F51" s="1118"/>
      <c r="G51" s="1118"/>
      <c r="H51" s="1118"/>
      <c r="I51" s="1118"/>
      <c r="J51" s="1118"/>
      <c r="K51" s="1118"/>
      <c r="L51" s="1118"/>
      <c r="M51" s="1118"/>
      <c r="N51" s="1118"/>
      <c r="O51" s="1118"/>
      <c r="P51" s="1118"/>
      <c r="Q51" s="1118"/>
      <c r="R51" s="1118"/>
      <c r="S51" s="1118"/>
      <c r="T51" s="1118"/>
      <c r="U51" s="1118"/>
      <c r="V51" s="1118"/>
      <c r="W51" s="1118"/>
      <c r="X51" s="1118"/>
      <c r="Y51" s="1118"/>
      <c r="Z51" s="1118"/>
      <c r="AA51" s="1118"/>
      <c r="AB51" s="1118"/>
      <c r="AC51" s="1118"/>
      <c r="AD51" s="1118"/>
      <c r="AE51" s="1118"/>
      <c r="AF51" s="1118"/>
      <c r="AG51" s="1118"/>
      <c r="AH51" s="1118"/>
      <c r="AI51" s="1118"/>
      <c r="AJ51" s="1118"/>
      <c r="AK51" s="1118"/>
      <c r="AL51" s="1118"/>
      <c r="AM51" s="1118"/>
      <c r="AN51" s="1118"/>
      <c r="AO51" s="1118"/>
      <c r="AP51" s="1118"/>
      <c r="AQ51" s="1118"/>
      <c r="AR51" s="1118"/>
      <c r="AS51" s="1118"/>
      <c r="AT51" s="1118"/>
      <c r="AU51" s="1118"/>
      <c r="AV51" s="1118"/>
      <c r="AW51" s="1118"/>
      <c r="AX51" s="1118"/>
      <c r="AY51" s="1118"/>
      <c r="AZ51" s="1118"/>
      <c r="BA51" s="1118"/>
      <c r="BB51" s="1118"/>
      <c r="BC51" s="1118"/>
      <c r="BD51" s="1118"/>
      <c r="BE51" s="1118"/>
      <c r="BF51" s="1118"/>
      <c r="BG51" s="1118"/>
      <c r="BH51" s="1118"/>
      <c r="BI51" s="1118"/>
      <c r="BJ51" s="1118"/>
      <c r="BK51" s="1118"/>
      <c r="BL51" s="1118"/>
      <c r="BM51" s="1118"/>
      <c r="BN51" s="1118"/>
      <c r="BO51" s="1118"/>
      <c r="BP51" s="1118"/>
      <c r="BQ51" s="1118"/>
      <c r="BR51" s="1118"/>
      <c r="BS51" s="1118"/>
      <c r="BT51" s="1118"/>
      <c r="BU51" s="1118"/>
      <c r="BV51" s="1118"/>
      <c r="BW51" s="1118"/>
      <c r="BX51" s="1118"/>
      <c r="BY51" s="1118"/>
      <c r="BZ51" s="1118"/>
      <c r="CA51" s="1118"/>
      <c r="CB51" s="1118"/>
      <c r="CC51" s="1118"/>
      <c r="CD51" s="1118"/>
      <c r="CE51" s="1118"/>
      <c r="CF51" s="1118"/>
      <c r="CG51" s="1118"/>
      <c r="CH51" s="1118"/>
      <c r="CI51" s="1118"/>
      <c r="CJ51" s="1118"/>
      <c r="CK51" s="1118"/>
      <c r="CL51" s="1118"/>
      <c r="CM51" s="1118"/>
      <c r="CN51" s="1118"/>
      <c r="CO51" s="1118"/>
      <c r="CP51" s="1118"/>
      <c r="CQ51" s="1118"/>
      <c r="CR51" s="1118"/>
      <c r="CS51" s="1118"/>
      <c r="CT51" s="1118"/>
      <c r="CU51" s="1118"/>
      <c r="CV51" s="1118"/>
      <c r="CW51" s="1118"/>
      <c r="CX51" s="1118"/>
      <c r="CY51" s="1118"/>
      <c r="CZ51" s="1118"/>
      <c r="DA51" s="1118"/>
      <c r="DB51" s="1118"/>
      <c r="DC51" s="1118"/>
      <c r="DD51" s="1118"/>
      <c r="DE51" s="1118"/>
      <c r="DF51" s="1118"/>
      <c r="DG51" s="1118"/>
      <c r="DH51" s="1118"/>
      <c r="DI51" s="1118"/>
      <c r="DJ51" s="1118"/>
      <c r="DK51" s="1118"/>
      <c r="DL51" s="1118"/>
      <c r="DM51" s="1118"/>
      <c r="DN51" s="1118"/>
      <c r="DO51" s="1118"/>
      <c r="DP51" s="1118"/>
      <c r="DQ51" s="1118"/>
      <c r="DR51" s="1118"/>
      <c r="DS51" s="1118"/>
      <c r="DT51" s="1118"/>
      <c r="DU51" s="1118"/>
      <c r="DV51" s="1118"/>
      <c r="DW51" s="1118"/>
      <c r="DX51" s="1118"/>
      <c r="DY51" s="1118"/>
      <c r="DZ51" s="1118"/>
      <c r="EA51" s="1118"/>
      <c r="EB51" s="1118"/>
      <c r="EC51" s="1118"/>
      <c r="ED51" s="1118"/>
      <c r="EE51" s="1118"/>
      <c r="EF51" s="1118"/>
      <c r="EG51" s="1118"/>
      <c r="EH51" s="1118"/>
      <c r="EI51" s="1118"/>
      <c r="EJ51" s="1118"/>
      <c r="EK51" s="1118"/>
      <c r="EL51" s="1118"/>
      <c r="EM51" s="1118"/>
      <c r="EN51" s="1118"/>
      <c r="EO51" s="1118"/>
      <c r="EP51" s="1118"/>
      <c r="EQ51" s="1118"/>
      <c r="ER51" s="1118"/>
      <c r="ES51" s="1118"/>
      <c r="ET51" s="1118"/>
      <c r="EU51" s="1118"/>
      <c r="EV51" s="1118"/>
      <c r="EW51" s="1118"/>
      <c r="EX51" s="1118"/>
      <c r="EY51" s="1118"/>
      <c r="EZ51" s="1118"/>
      <c r="FA51" s="1118"/>
      <c r="FB51" s="1118"/>
      <c r="FC51" s="1118"/>
      <c r="FD51" s="1118"/>
      <c r="FE51" s="1118"/>
      <c r="FF51" s="1118"/>
      <c r="FG51" s="1118"/>
      <c r="FH51" s="1118"/>
      <c r="FI51" s="1118"/>
      <c r="FJ51" s="1118"/>
      <c r="FK51" s="1118"/>
      <c r="FL51" s="1118"/>
      <c r="FM51" s="1118"/>
      <c r="FN51" s="1118"/>
      <c r="FO51" s="1118"/>
      <c r="FP51" s="1118"/>
      <c r="FQ51" s="1118"/>
      <c r="FR51" s="1118"/>
      <c r="FS51" s="1118"/>
      <c r="FT51" s="1118"/>
      <c r="FU51" s="1118"/>
      <c r="FV51" s="1118"/>
      <c r="FW51" s="1118"/>
      <c r="FX51" s="1118"/>
      <c r="FY51" s="1118"/>
      <c r="FZ51" s="1118"/>
      <c r="GA51" s="1118"/>
      <c r="GB51" s="1118"/>
      <c r="GC51" s="1118"/>
      <c r="GD51" s="1118"/>
      <c r="GE51" s="1118"/>
      <c r="GF51" s="1118"/>
      <c r="GG51" s="1118"/>
      <c r="GH51" s="1118"/>
      <c r="GI51" s="1118"/>
      <c r="GJ51" s="1118"/>
      <c r="GK51" s="1118"/>
      <c r="GL51" s="1118"/>
      <c r="GM51" s="1118"/>
      <c r="GN51" s="1118"/>
      <c r="GO51" s="1118"/>
      <c r="GP51" s="1118"/>
      <c r="GQ51" s="1118"/>
      <c r="GR51" s="1118"/>
      <c r="GS51" s="1118"/>
      <c r="GT51" s="1118"/>
      <c r="GU51" s="1118"/>
      <c r="GV51" s="1118"/>
      <c r="GW51" s="1118"/>
      <c r="GX51" s="1118"/>
      <c r="GY51" s="1118"/>
      <c r="GZ51" s="1118"/>
      <c r="HA51" s="1118"/>
      <c r="HB51" s="1118"/>
      <c r="HC51" s="1118"/>
      <c r="HD51" s="1118"/>
      <c r="HE51" s="1118"/>
      <c r="HF51" s="1118"/>
      <c r="HG51" s="1118"/>
      <c r="HH51" s="1118"/>
      <c r="HI51" s="1118"/>
      <c r="HJ51" s="1118"/>
      <c r="HK51" s="1118"/>
      <c r="HL51" s="1118"/>
      <c r="HM51" s="1118"/>
      <c r="HN51" s="1118"/>
      <c r="HO51" s="1118"/>
      <c r="HP51" s="1118"/>
      <c r="HQ51" s="1118"/>
      <c r="HR51" s="1118"/>
      <c r="HS51" s="1118"/>
      <c r="HT51" s="1118"/>
      <c r="HU51" s="1118"/>
      <c r="HV51" s="1118"/>
      <c r="HW51" s="1118"/>
      <c r="HX51" s="1118"/>
      <c r="HY51" s="1118"/>
      <c r="HZ51" s="1118"/>
      <c r="IA51" s="1118"/>
      <c r="IB51" s="1118"/>
      <c r="IC51" s="1118"/>
      <c r="ID51" s="1118"/>
      <c r="IE51" s="1118"/>
      <c r="IF51" s="1118"/>
      <c r="IG51" s="1118"/>
      <c r="IH51" s="1118"/>
      <c r="II51" s="1118"/>
      <c r="IJ51" s="1118"/>
      <c r="IK51" s="1118"/>
      <c r="IL51" s="1118"/>
      <c r="IM51" s="1118"/>
      <c r="IN51" s="1118"/>
      <c r="IO51" s="1118"/>
      <c r="IP51" s="1118"/>
      <c r="IQ51" s="1118"/>
      <c r="IR51" s="1118"/>
      <c r="IS51" s="1118"/>
      <c r="IT51" s="1118"/>
      <c r="IU51" s="1118"/>
    </row>
    <row r="52" spans="1:255" s="926" customFormat="1" ht="15.75" customHeight="1" x14ac:dyDescent="0.4">
      <c r="A52" s="960" t="s">
        <v>36</v>
      </c>
      <c r="B52" s="919"/>
      <c r="C52" s="983"/>
      <c r="D52" s="955"/>
      <c r="E52" s="916"/>
      <c r="F52" s="1118"/>
      <c r="G52" s="1118"/>
      <c r="H52" s="1118"/>
      <c r="I52" s="1118"/>
      <c r="J52" s="1118"/>
      <c r="K52" s="1118"/>
      <c r="L52" s="1118"/>
      <c r="M52" s="1118"/>
      <c r="N52" s="1118"/>
      <c r="O52" s="1118"/>
      <c r="P52" s="1118"/>
      <c r="Q52" s="1118"/>
      <c r="R52" s="1118"/>
      <c r="S52" s="1118"/>
      <c r="T52" s="1118"/>
      <c r="U52" s="1118"/>
      <c r="V52" s="1118"/>
      <c r="W52" s="1118"/>
      <c r="X52" s="1118"/>
      <c r="Y52" s="1118"/>
      <c r="Z52" s="1118"/>
      <c r="AA52" s="1118"/>
      <c r="AB52" s="1118"/>
      <c r="AC52" s="1118"/>
      <c r="AD52" s="1118"/>
      <c r="AE52" s="1118"/>
      <c r="AF52" s="1118"/>
      <c r="AG52" s="1118"/>
      <c r="AH52" s="1118"/>
      <c r="AI52" s="1118"/>
      <c r="AJ52" s="1118"/>
      <c r="AK52" s="1118"/>
      <c r="AL52" s="1118"/>
      <c r="AM52" s="1118"/>
      <c r="AN52" s="1118"/>
      <c r="AO52" s="1118"/>
      <c r="AP52" s="1118"/>
      <c r="AQ52" s="1118"/>
      <c r="AR52" s="1118"/>
      <c r="AS52" s="1118"/>
      <c r="AT52" s="1118"/>
      <c r="AU52" s="1118"/>
      <c r="AV52" s="1118"/>
      <c r="AW52" s="1118"/>
      <c r="AX52" s="1118"/>
      <c r="AY52" s="1118"/>
      <c r="AZ52" s="1118"/>
      <c r="BA52" s="1118"/>
      <c r="BB52" s="1118"/>
      <c r="BC52" s="1118"/>
      <c r="BD52" s="1118"/>
      <c r="BE52" s="1118"/>
      <c r="BF52" s="1118"/>
      <c r="BG52" s="1118"/>
      <c r="BH52" s="1118"/>
      <c r="BI52" s="1118"/>
      <c r="BJ52" s="1118"/>
      <c r="BK52" s="1118"/>
      <c r="BL52" s="1118"/>
      <c r="BM52" s="1118"/>
      <c r="BN52" s="1118"/>
      <c r="BO52" s="1118"/>
      <c r="BP52" s="1118"/>
      <c r="BQ52" s="1118"/>
      <c r="BR52" s="1118"/>
      <c r="BS52" s="1118"/>
      <c r="BT52" s="1118"/>
      <c r="BU52" s="1118"/>
      <c r="BV52" s="1118"/>
      <c r="BW52" s="1118"/>
      <c r="BX52" s="1118"/>
      <c r="BY52" s="1118"/>
      <c r="BZ52" s="1118"/>
      <c r="CA52" s="1118"/>
      <c r="CB52" s="1118"/>
      <c r="CC52" s="1118"/>
      <c r="CD52" s="1118"/>
      <c r="CE52" s="1118"/>
      <c r="CF52" s="1118"/>
      <c r="CG52" s="1118"/>
      <c r="CH52" s="1118"/>
      <c r="CI52" s="1118"/>
      <c r="CJ52" s="1118"/>
      <c r="CK52" s="1118"/>
      <c r="CL52" s="1118"/>
      <c r="CM52" s="1118"/>
      <c r="CN52" s="1118"/>
      <c r="CO52" s="1118"/>
      <c r="CP52" s="1118"/>
      <c r="CQ52" s="1118"/>
      <c r="CR52" s="1118"/>
      <c r="CS52" s="1118"/>
      <c r="CT52" s="1118"/>
      <c r="CU52" s="1118"/>
      <c r="CV52" s="1118"/>
      <c r="CW52" s="1118"/>
      <c r="CX52" s="1118"/>
      <c r="CY52" s="1118"/>
      <c r="CZ52" s="1118"/>
      <c r="DA52" s="1118"/>
      <c r="DB52" s="1118"/>
      <c r="DC52" s="1118"/>
      <c r="DD52" s="1118"/>
      <c r="DE52" s="1118"/>
      <c r="DF52" s="1118"/>
      <c r="DG52" s="1118"/>
      <c r="DH52" s="1118"/>
      <c r="DI52" s="1118"/>
      <c r="DJ52" s="1118"/>
      <c r="DK52" s="1118"/>
      <c r="DL52" s="1118"/>
      <c r="DM52" s="1118"/>
      <c r="DN52" s="1118"/>
      <c r="DO52" s="1118"/>
      <c r="DP52" s="1118"/>
      <c r="DQ52" s="1118"/>
      <c r="DR52" s="1118"/>
      <c r="DS52" s="1118"/>
      <c r="DT52" s="1118"/>
      <c r="DU52" s="1118"/>
      <c r="DV52" s="1118"/>
      <c r="DW52" s="1118"/>
      <c r="DX52" s="1118"/>
      <c r="DY52" s="1118"/>
      <c r="DZ52" s="1118"/>
      <c r="EA52" s="1118"/>
      <c r="EB52" s="1118"/>
      <c r="EC52" s="1118"/>
      <c r="ED52" s="1118"/>
      <c r="EE52" s="1118"/>
      <c r="EF52" s="1118"/>
      <c r="EG52" s="1118"/>
      <c r="EH52" s="1118"/>
      <c r="EI52" s="1118"/>
      <c r="EJ52" s="1118"/>
      <c r="EK52" s="1118"/>
      <c r="EL52" s="1118"/>
      <c r="EM52" s="1118"/>
      <c r="EN52" s="1118"/>
      <c r="EO52" s="1118"/>
      <c r="EP52" s="1118"/>
      <c r="EQ52" s="1118"/>
      <c r="ER52" s="1118"/>
      <c r="ES52" s="1118"/>
      <c r="ET52" s="1118"/>
      <c r="EU52" s="1118"/>
      <c r="EV52" s="1118"/>
      <c r="EW52" s="1118"/>
      <c r="EX52" s="1118"/>
      <c r="EY52" s="1118"/>
      <c r="EZ52" s="1118"/>
      <c r="FA52" s="1118"/>
      <c r="FB52" s="1118"/>
      <c r="FC52" s="1118"/>
      <c r="FD52" s="1118"/>
      <c r="FE52" s="1118"/>
      <c r="FF52" s="1118"/>
      <c r="FG52" s="1118"/>
      <c r="FH52" s="1118"/>
      <c r="FI52" s="1118"/>
      <c r="FJ52" s="1118"/>
      <c r="FK52" s="1118"/>
      <c r="FL52" s="1118"/>
      <c r="FM52" s="1118"/>
      <c r="FN52" s="1118"/>
      <c r="FO52" s="1118"/>
      <c r="FP52" s="1118"/>
      <c r="FQ52" s="1118"/>
      <c r="FR52" s="1118"/>
      <c r="FS52" s="1118"/>
      <c r="FT52" s="1118"/>
      <c r="FU52" s="1118"/>
      <c r="FV52" s="1118"/>
      <c r="FW52" s="1118"/>
      <c r="FX52" s="1118"/>
      <c r="FY52" s="1118"/>
      <c r="FZ52" s="1118"/>
      <c r="GA52" s="1118"/>
      <c r="GB52" s="1118"/>
      <c r="GC52" s="1118"/>
      <c r="GD52" s="1118"/>
      <c r="GE52" s="1118"/>
      <c r="GF52" s="1118"/>
      <c r="GG52" s="1118"/>
      <c r="GH52" s="1118"/>
      <c r="GI52" s="1118"/>
      <c r="GJ52" s="1118"/>
      <c r="GK52" s="1118"/>
      <c r="GL52" s="1118"/>
      <c r="GM52" s="1118"/>
      <c r="GN52" s="1118"/>
      <c r="GO52" s="1118"/>
      <c r="GP52" s="1118"/>
      <c r="GQ52" s="1118"/>
      <c r="GR52" s="1118"/>
      <c r="GS52" s="1118"/>
      <c r="GT52" s="1118"/>
      <c r="GU52" s="1118"/>
      <c r="GV52" s="1118"/>
      <c r="GW52" s="1118"/>
      <c r="GX52" s="1118"/>
      <c r="GY52" s="1118"/>
      <c r="GZ52" s="1118"/>
      <c r="HA52" s="1118"/>
      <c r="HB52" s="1118"/>
      <c r="HC52" s="1118"/>
      <c r="HD52" s="1118"/>
      <c r="HE52" s="1118"/>
      <c r="HF52" s="1118"/>
      <c r="HG52" s="1118"/>
      <c r="HH52" s="1118"/>
      <c r="HI52" s="1118"/>
      <c r="HJ52" s="1118"/>
      <c r="HK52" s="1118"/>
      <c r="HL52" s="1118"/>
      <c r="HM52" s="1118"/>
      <c r="HN52" s="1118"/>
      <c r="HO52" s="1118"/>
      <c r="HP52" s="1118"/>
      <c r="HQ52" s="1118"/>
      <c r="HR52" s="1118"/>
      <c r="HS52" s="1118"/>
      <c r="HT52" s="1118"/>
      <c r="HU52" s="1118"/>
      <c r="HV52" s="1118"/>
      <c r="HW52" s="1118"/>
      <c r="HX52" s="1118"/>
      <c r="HY52" s="1118"/>
      <c r="HZ52" s="1118"/>
      <c r="IA52" s="1118"/>
      <c r="IB52" s="1118"/>
      <c r="IC52" s="1118"/>
      <c r="ID52" s="1118"/>
      <c r="IE52" s="1118"/>
      <c r="IF52" s="1118"/>
      <c r="IG52" s="1118"/>
      <c r="IH52" s="1118"/>
      <c r="II52" s="1118"/>
      <c r="IJ52" s="1118"/>
      <c r="IK52" s="1118"/>
      <c r="IL52" s="1118"/>
      <c r="IM52" s="1118"/>
      <c r="IN52" s="1118"/>
      <c r="IO52" s="1118"/>
      <c r="IP52" s="1118"/>
      <c r="IQ52" s="1118"/>
      <c r="IR52" s="1118"/>
      <c r="IS52" s="1118"/>
      <c r="IT52" s="1118"/>
      <c r="IU52" s="1118"/>
    </row>
    <row r="53" spans="1:255" s="926" customFormat="1" ht="15.75" customHeight="1" x14ac:dyDescent="0.4">
      <c r="A53" s="960" t="s">
        <v>1072</v>
      </c>
      <c r="B53" s="916">
        <v>0</v>
      </c>
      <c r="C53" s="983">
        <v>0</v>
      </c>
      <c r="D53" s="955">
        <v>0</v>
      </c>
      <c r="E53" s="916">
        <v>0</v>
      </c>
      <c r="F53" s="1118"/>
      <c r="G53" s="1118"/>
      <c r="H53" s="1118"/>
      <c r="I53" s="1118"/>
      <c r="J53" s="1118"/>
      <c r="K53" s="1118"/>
      <c r="L53" s="1118"/>
      <c r="M53" s="1118"/>
      <c r="N53" s="1118"/>
      <c r="O53" s="1118"/>
      <c r="P53" s="1118"/>
      <c r="Q53" s="1118"/>
      <c r="R53" s="1118"/>
      <c r="S53" s="1118"/>
      <c r="T53" s="1118"/>
      <c r="U53" s="1118"/>
      <c r="V53" s="1118"/>
      <c r="W53" s="1118"/>
      <c r="X53" s="1118"/>
      <c r="Y53" s="1118"/>
      <c r="Z53" s="1118"/>
      <c r="AA53" s="1118"/>
      <c r="AB53" s="1118"/>
      <c r="AC53" s="1118"/>
      <c r="AD53" s="1118"/>
      <c r="AE53" s="1118"/>
      <c r="AF53" s="1118"/>
      <c r="AG53" s="1118"/>
      <c r="AH53" s="1118"/>
      <c r="AI53" s="1118"/>
      <c r="AJ53" s="1118"/>
      <c r="AK53" s="1118"/>
      <c r="AL53" s="1118"/>
      <c r="AM53" s="1118"/>
      <c r="AN53" s="1118"/>
      <c r="AO53" s="1118"/>
      <c r="AP53" s="1118"/>
      <c r="AQ53" s="1118"/>
      <c r="AR53" s="1118"/>
      <c r="AS53" s="1118"/>
      <c r="AT53" s="1118"/>
      <c r="AU53" s="1118"/>
      <c r="AV53" s="1118"/>
      <c r="AW53" s="1118"/>
      <c r="AX53" s="1118"/>
      <c r="AY53" s="1118"/>
      <c r="AZ53" s="1118"/>
      <c r="BA53" s="1118"/>
      <c r="BB53" s="1118"/>
      <c r="BC53" s="1118"/>
      <c r="BD53" s="1118"/>
      <c r="BE53" s="1118"/>
      <c r="BF53" s="1118"/>
      <c r="BG53" s="1118"/>
      <c r="BH53" s="1118"/>
      <c r="BI53" s="1118"/>
      <c r="BJ53" s="1118"/>
      <c r="BK53" s="1118"/>
      <c r="BL53" s="1118"/>
      <c r="BM53" s="1118"/>
      <c r="BN53" s="1118"/>
      <c r="BO53" s="1118"/>
      <c r="BP53" s="1118"/>
      <c r="BQ53" s="1118"/>
      <c r="BR53" s="1118"/>
      <c r="BS53" s="1118"/>
      <c r="BT53" s="1118"/>
      <c r="BU53" s="1118"/>
      <c r="BV53" s="1118"/>
      <c r="BW53" s="1118"/>
      <c r="BX53" s="1118"/>
      <c r="BY53" s="1118"/>
      <c r="BZ53" s="1118"/>
      <c r="CA53" s="1118"/>
      <c r="CB53" s="1118"/>
      <c r="CC53" s="1118"/>
      <c r="CD53" s="1118"/>
      <c r="CE53" s="1118"/>
      <c r="CF53" s="1118"/>
      <c r="CG53" s="1118"/>
      <c r="CH53" s="1118"/>
      <c r="CI53" s="1118"/>
      <c r="CJ53" s="1118"/>
      <c r="CK53" s="1118"/>
      <c r="CL53" s="1118"/>
      <c r="CM53" s="1118"/>
      <c r="CN53" s="1118"/>
      <c r="CO53" s="1118"/>
      <c r="CP53" s="1118"/>
      <c r="CQ53" s="1118"/>
      <c r="CR53" s="1118"/>
      <c r="CS53" s="1118"/>
      <c r="CT53" s="1118"/>
      <c r="CU53" s="1118"/>
      <c r="CV53" s="1118"/>
      <c r="CW53" s="1118"/>
      <c r="CX53" s="1118"/>
      <c r="CY53" s="1118"/>
      <c r="CZ53" s="1118"/>
      <c r="DA53" s="1118"/>
      <c r="DB53" s="1118"/>
      <c r="DC53" s="1118"/>
      <c r="DD53" s="1118"/>
      <c r="DE53" s="1118"/>
      <c r="DF53" s="1118"/>
      <c r="DG53" s="1118"/>
      <c r="DH53" s="1118"/>
      <c r="DI53" s="1118"/>
      <c r="DJ53" s="1118"/>
      <c r="DK53" s="1118"/>
      <c r="DL53" s="1118"/>
      <c r="DM53" s="1118"/>
      <c r="DN53" s="1118"/>
      <c r="DO53" s="1118"/>
      <c r="DP53" s="1118"/>
      <c r="DQ53" s="1118"/>
      <c r="DR53" s="1118"/>
      <c r="DS53" s="1118"/>
      <c r="DT53" s="1118"/>
      <c r="DU53" s="1118"/>
      <c r="DV53" s="1118"/>
      <c r="DW53" s="1118"/>
      <c r="DX53" s="1118"/>
      <c r="DY53" s="1118"/>
      <c r="DZ53" s="1118"/>
      <c r="EA53" s="1118"/>
      <c r="EB53" s="1118"/>
      <c r="EC53" s="1118"/>
      <c r="ED53" s="1118"/>
      <c r="EE53" s="1118"/>
      <c r="EF53" s="1118"/>
      <c r="EG53" s="1118"/>
      <c r="EH53" s="1118"/>
      <c r="EI53" s="1118"/>
      <c r="EJ53" s="1118"/>
      <c r="EK53" s="1118"/>
      <c r="EL53" s="1118"/>
      <c r="EM53" s="1118"/>
      <c r="EN53" s="1118"/>
      <c r="EO53" s="1118"/>
      <c r="EP53" s="1118"/>
      <c r="EQ53" s="1118"/>
      <c r="ER53" s="1118"/>
      <c r="ES53" s="1118"/>
      <c r="ET53" s="1118"/>
      <c r="EU53" s="1118"/>
      <c r="EV53" s="1118"/>
      <c r="EW53" s="1118"/>
      <c r="EX53" s="1118"/>
      <c r="EY53" s="1118"/>
      <c r="EZ53" s="1118"/>
      <c r="FA53" s="1118"/>
      <c r="FB53" s="1118"/>
      <c r="FC53" s="1118"/>
      <c r="FD53" s="1118"/>
      <c r="FE53" s="1118"/>
      <c r="FF53" s="1118"/>
      <c r="FG53" s="1118"/>
      <c r="FH53" s="1118"/>
      <c r="FI53" s="1118"/>
      <c r="FJ53" s="1118"/>
      <c r="FK53" s="1118"/>
      <c r="FL53" s="1118"/>
      <c r="FM53" s="1118"/>
      <c r="FN53" s="1118"/>
      <c r="FO53" s="1118"/>
      <c r="FP53" s="1118"/>
      <c r="FQ53" s="1118"/>
      <c r="FR53" s="1118"/>
      <c r="FS53" s="1118"/>
      <c r="FT53" s="1118"/>
      <c r="FU53" s="1118"/>
      <c r="FV53" s="1118"/>
      <c r="FW53" s="1118"/>
      <c r="FX53" s="1118"/>
      <c r="FY53" s="1118"/>
      <c r="FZ53" s="1118"/>
      <c r="GA53" s="1118"/>
      <c r="GB53" s="1118"/>
      <c r="GC53" s="1118"/>
      <c r="GD53" s="1118"/>
      <c r="GE53" s="1118"/>
      <c r="GF53" s="1118"/>
      <c r="GG53" s="1118"/>
      <c r="GH53" s="1118"/>
      <c r="GI53" s="1118"/>
      <c r="GJ53" s="1118"/>
      <c r="GK53" s="1118"/>
      <c r="GL53" s="1118"/>
      <c r="GM53" s="1118"/>
      <c r="GN53" s="1118"/>
      <c r="GO53" s="1118"/>
      <c r="GP53" s="1118"/>
      <c r="GQ53" s="1118"/>
      <c r="GR53" s="1118"/>
      <c r="GS53" s="1118"/>
      <c r="GT53" s="1118"/>
      <c r="GU53" s="1118"/>
      <c r="GV53" s="1118"/>
      <c r="GW53" s="1118"/>
      <c r="GX53" s="1118"/>
      <c r="GY53" s="1118"/>
      <c r="GZ53" s="1118"/>
      <c r="HA53" s="1118"/>
      <c r="HB53" s="1118"/>
      <c r="HC53" s="1118"/>
      <c r="HD53" s="1118"/>
      <c r="HE53" s="1118"/>
      <c r="HF53" s="1118"/>
      <c r="HG53" s="1118"/>
      <c r="HH53" s="1118"/>
      <c r="HI53" s="1118"/>
      <c r="HJ53" s="1118"/>
      <c r="HK53" s="1118"/>
      <c r="HL53" s="1118"/>
      <c r="HM53" s="1118"/>
      <c r="HN53" s="1118"/>
      <c r="HO53" s="1118"/>
      <c r="HP53" s="1118"/>
      <c r="HQ53" s="1118"/>
      <c r="HR53" s="1118"/>
      <c r="HS53" s="1118"/>
      <c r="HT53" s="1118"/>
      <c r="HU53" s="1118"/>
      <c r="HV53" s="1118"/>
      <c r="HW53" s="1118"/>
      <c r="HX53" s="1118"/>
      <c r="HY53" s="1118"/>
      <c r="HZ53" s="1118"/>
      <c r="IA53" s="1118"/>
      <c r="IB53" s="1118"/>
      <c r="IC53" s="1118"/>
      <c r="ID53" s="1118"/>
      <c r="IE53" s="1118"/>
      <c r="IF53" s="1118"/>
      <c r="IG53" s="1118"/>
      <c r="IH53" s="1118"/>
      <c r="II53" s="1118"/>
      <c r="IJ53" s="1118"/>
      <c r="IK53" s="1118"/>
      <c r="IL53" s="1118"/>
      <c r="IM53" s="1118"/>
      <c r="IN53" s="1118"/>
      <c r="IO53" s="1118"/>
      <c r="IP53" s="1118"/>
      <c r="IQ53" s="1118"/>
      <c r="IR53" s="1118"/>
      <c r="IS53" s="1118"/>
      <c r="IT53" s="1118"/>
      <c r="IU53" s="1118"/>
    </row>
    <row r="54" spans="1:255" s="926" customFormat="1" ht="15.75" customHeight="1" x14ac:dyDescent="0.4">
      <c r="A54" s="960" t="s">
        <v>1071</v>
      </c>
      <c r="B54" s="916">
        <v>1052.6400000000001</v>
      </c>
      <c r="C54" s="983">
        <v>2150</v>
      </c>
      <c r="D54" s="955">
        <v>2150</v>
      </c>
      <c r="E54" s="916">
        <v>0</v>
      </c>
      <c r="F54" s="1118"/>
      <c r="G54" s="1118"/>
      <c r="H54" s="1118"/>
      <c r="I54" s="1118"/>
      <c r="J54" s="1118"/>
      <c r="K54" s="1118"/>
      <c r="L54" s="1118"/>
      <c r="M54" s="1118"/>
      <c r="N54" s="1118"/>
      <c r="O54" s="1118"/>
      <c r="P54" s="1118"/>
      <c r="Q54" s="1118"/>
      <c r="R54" s="1118"/>
      <c r="S54" s="1118"/>
      <c r="T54" s="1118"/>
      <c r="U54" s="1118"/>
      <c r="V54" s="1118"/>
      <c r="W54" s="1118"/>
      <c r="X54" s="1118"/>
      <c r="Y54" s="1118"/>
      <c r="Z54" s="1118"/>
      <c r="AA54" s="1118"/>
      <c r="AB54" s="1118"/>
      <c r="AC54" s="1118"/>
      <c r="AD54" s="1118"/>
      <c r="AE54" s="1118"/>
      <c r="AF54" s="1118"/>
      <c r="AG54" s="1118"/>
      <c r="AH54" s="1118"/>
      <c r="AI54" s="1118"/>
      <c r="AJ54" s="1118"/>
      <c r="AK54" s="1118"/>
      <c r="AL54" s="1118"/>
      <c r="AM54" s="1118"/>
      <c r="AN54" s="1118"/>
      <c r="AO54" s="1118"/>
      <c r="AP54" s="1118"/>
      <c r="AQ54" s="1118"/>
      <c r="AR54" s="1118"/>
      <c r="AS54" s="1118"/>
      <c r="AT54" s="1118"/>
      <c r="AU54" s="1118"/>
      <c r="AV54" s="1118"/>
      <c r="AW54" s="1118"/>
      <c r="AX54" s="1118"/>
      <c r="AY54" s="1118"/>
      <c r="AZ54" s="1118"/>
      <c r="BA54" s="1118"/>
      <c r="BB54" s="1118"/>
      <c r="BC54" s="1118"/>
      <c r="BD54" s="1118"/>
      <c r="BE54" s="1118"/>
      <c r="BF54" s="1118"/>
      <c r="BG54" s="1118"/>
      <c r="BH54" s="1118"/>
      <c r="BI54" s="1118"/>
      <c r="BJ54" s="1118"/>
      <c r="BK54" s="1118"/>
      <c r="BL54" s="1118"/>
      <c r="BM54" s="1118"/>
      <c r="BN54" s="1118"/>
      <c r="BO54" s="1118"/>
      <c r="BP54" s="1118"/>
      <c r="BQ54" s="1118"/>
      <c r="BR54" s="1118"/>
      <c r="BS54" s="1118"/>
      <c r="BT54" s="1118"/>
      <c r="BU54" s="1118"/>
      <c r="BV54" s="1118"/>
      <c r="BW54" s="1118"/>
      <c r="BX54" s="1118"/>
      <c r="BY54" s="1118"/>
      <c r="BZ54" s="1118"/>
      <c r="CA54" s="1118"/>
      <c r="CB54" s="1118"/>
      <c r="CC54" s="1118"/>
      <c r="CD54" s="1118"/>
      <c r="CE54" s="1118"/>
      <c r="CF54" s="1118"/>
      <c r="CG54" s="1118"/>
      <c r="CH54" s="1118"/>
      <c r="CI54" s="1118"/>
      <c r="CJ54" s="1118"/>
      <c r="CK54" s="1118"/>
      <c r="CL54" s="1118"/>
      <c r="CM54" s="1118"/>
      <c r="CN54" s="1118"/>
      <c r="CO54" s="1118"/>
      <c r="CP54" s="1118"/>
      <c r="CQ54" s="1118"/>
      <c r="CR54" s="1118"/>
      <c r="CS54" s="1118"/>
      <c r="CT54" s="1118"/>
      <c r="CU54" s="1118"/>
      <c r="CV54" s="1118"/>
      <c r="CW54" s="1118"/>
      <c r="CX54" s="1118"/>
      <c r="CY54" s="1118"/>
      <c r="CZ54" s="1118"/>
      <c r="DA54" s="1118"/>
      <c r="DB54" s="1118"/>
      <c r="DC54" s="1118"/>
      <c r="DD54" s="1118"/>
      <c r="DE54" s="1118"/>
      <c r="DF54" s="1118"/>
      <c r="DG54" s="1118"/>
      <c r="DH54" s="1118"/>
      <c r="DI54" s="1118"/>
      <c r="DJ54" s="1118"/>
      <c r="DK54" s="1118"/>
      <c r="DL54" s="1118"/>
      <c r="DM54" s="1118"/>
      <c r="DN54" s="1118"/>
      <c r="DO54" s="1118"/>
      <c r="DP54" s="1118"/>
      <c r="DQ54" s="1118"/>
      <c r="DR54" s="1118"/>
      <c r="DS54" s="1118"/>
      <c r="DT54" s="1118"/>
      <c r="DU54" s="1118"/>
      <c r="DV54" s="1118"/>
      <c r="DW54" s="1118"/>
      <c r="DX54" s="1118"/>
      <c r="DY54" s="1118"/>
      <c r="DZ54" s="1118"/>
      <c r="EA54" s="1118"/>
      <c r="EB54" s="1118"/>
      <c r="EC54" s="1118"/>
      <c r="ED54" s="1118"/>
      <c r="EE54" s="1118"/>
      <c r="EF54" s="1118"/>
      <c r="EG54" s="1118"/>
      <c r="EH54" s="1118"/>
      <c r="EI54" s="1118"/>
      <c r="EJ54" s="1118"/>
      <c r="EK54" s="1118"/>
      <c r="EL54" s="1118"/>
      <c r="EM54" s="1118"/>
      <c r="EN54" s="1118"/>
      <c r="EO54" s="1118"/>
      <c r="EP54" s="1118"/>
      <c r="EQ54" s="1118"/>
      <c r="ER54" s="1118"/>
      <c r="ES54" s="1118"/>
      <c r="ET54" s="1118"/>
      <c r="EU54" s="1118"/>
      <c r="EV54" s="1118"/>
      <c r="EW54" s="1118"/>
      <c r="EX54" s="1118"/>
      <c r="EY54" s="1118"/>
      <c r="EZ54" s="1118"/>
      <c r="FA54" s="1118"/>
      <c r="FB54" s="1118"/>
      <c r="FC54" s="1118"/>
      <c r="FD54" s="1118"/>
      <c r="FE54" s="1118"/>
      <c r="FF54" s="1118"/>
      <c r="FG54" s="1118"/>
      <c r="FH54" s="1118"/>
      <c r="FI54" s="1118"/>
      <c r="FJ54" s="1118"/>
      <c r="FK54" s="1118"/>
      <c r="FL54" s="1118"/>
      <c r="FM54" s="1118"/>
      <c r="FN54" s="1118"/>
      <c r="FO54" s="1118"/>
      <c r="FP54" s="1118"/>
      <c r="FQ54" s="1118"/>
      <c r="FR54" s="1118"/>
      <c r="FS54" s="1118"/>
      <c r="FT54" s="1118"/>
      <c r="FU54" s="1118"/>
      <c r="FV54" s="1118"/>
      <c r="FW54" s="1118"/>
      <c r="FX54" s="1118"/>
      <c r="FY54" s="1118"/>
      <c r="FZ54" s="1118"/>
      <c r="GA54" s="1118"/>
      <c r="GB54" s="1118"/>
      <c r="GC54" s="1118"/>
      <c r="GD54" s="1118"/>
      <c r="GE54" s="1118"/>
      <c r="GF54" s="1118"/>
      <c r="GG54" s="1118"/>
      <c r="GH54" s="1118"/>
      <c r="GI54" s="1118"/>
      <c r="GJ54" s="1118"/>
      <c r="GK54" s="1118"/>
      <c r="GL54" s="1118"/>
      <c r="GM54" s="1118"/>
      <c r="GN54" s="1118"/>
      <c r="GO54" s="1118"/>
      <c r="GP54" s="1118"/>
      <c r="GQ54" s="1118"/>
      <c r="GR54" s="1118"/>
      <c r="GS54" s="1118"/>
      <c r="GT54" s="1118"/>
      <c r="GU54" s="1118"/>
      <c r="GV54" s="1118"/>
      <c r="GW54" s="1118"/>
      <c r="GX54" s="1118"/>
      <c r="GY54" s="1118"/>
      <c r="GZ54" s="1118"/>
      <c r="HA54" s="1118"/>
      <c r="HB54" s="1118"/>
      <c r="HC54" s="1118"/>
      <c r="HD54" s="1118"/>
      <c r="HE54" s="1118"/>
      <c r="HF54" s="1118"/>
      <c r="HG54" s="1118"/>
      <c r="HH54" s="1118"/>
      <c r="HI54" s="1118"/>
      <c r="HJ54" s="1118"/>
      <c r="HK54" s="1118"/>
      <c r="HL54" s="1118"/>
      <c r="HM54" s="1118"/>
      <c r="HN54" s="1118"/>
      <c r="HO54" s="1118"/>
      <c r="HP54" s="1118"/>
      <c r="HQ54" s="1118"/>
      <c r="HR54" s="1118"/>
      <c r="HS54" s="1118"/>
      <c r="HT54" s="1118"/>
      <c r="HU54" s="1118"/>
      <c r="HV54" s="1118"/>
      <c r="HW54" s="1118"/>
      <c r="HX54" s="1118"/>
      <c r="HY54" s="1118"/>
      <c r="HZ54" s="1118"/>
      <c r="IA54" s="1118"/>
      <c r="IB54" s="1118"/>
      <c r="IC54" s="1118"/>
      <c r="ID54" s="1118"/>
      <c r="IE54" s="1118"/>
      <c r="IF54" s="1118"/>
      <c r="IG54" s="1118"/>
      <c r="IH54" s="1118"/>
      <c r="II54" s="1118"/>
      <c r="IJ54" s="1118"/>
      <c r="IK54" s="1118"/>
      <c r="IL54" s="1118"/>
      <c r="IM54" s="1118"/>
      <c r="IN54" s="1118"/>
      <c r="IO54" s="1118"/>
      <c r="IP54" s="1118"/>
      <c r="IQ54" s="1118"/>
      <c r="IR54" s="1118"/>
      <c r="IS54" s="1118"/>
      <c r="IT54" s="1118"/>
      <c r="IU54" s="1118"/>
    </row>
    <row r="55" spans="1:255" s="926" customFormat="1" ht="15.75" customHeight="1" x14ac:dyDescent="0.4">
      <c r="A55" s="960" t="s">
        <v>1070</v>
      </c>
      <c r="B55" s="916">
        <v>0</v>
      </c>
      <c r="C55" s="983">
        <v>1000</v>
      </c>
      <c r="D55" s="955">
        <v>1000</v>
      </c>
      <c r="E55" s="916">
        <v>0</v>
      </c>
      <c r="F55" s="1118"/>
      <c r="G55" s="1118"/>
      <c r="H55" s="1118"/>
      <c r="I55" s="1118"/>
      <c r="J55" s="1118"/>
      <c r="K55" s="1118"/>
      <c r="L55" s="1118"/>
      <c r="M55" s="1118"/>
      <c r="N55" s="1118"/>
      <c r="O55" s="1118"/>
      <c r="P55" s="1118"/>
      <c r="Q55" s="1118"/>
      <c r="R55" s="1118"/>
      <c r="S55" s="1118"/>
      <c r="T55" s="1118"/>
      <c r="U55" s="1118"/>
      <c r="V55" s="1118"/>
      <c r="W55" s="1118"/>
      <c r="X55" s="1118"/>
      <c r="Y55" s="1118"/>
      <c r="Z55" s="1118"/>
      <c r="AA55" s="1118"/>
      <c r="AB55" s="1118"/>
      <c r="AC55" s="1118"/>
      <c r="AD55" s="1118"/>
      <c r="AE55" s="1118"/>
      <c r="AF55" s="1118"/>
      <c r="AG55" s="1118"/>
      <c r="AH55" s="1118"/>
      <c r="AI55" s="1118"/>
      <c r="AJ55" s="1118"/>
      <c r="AK55" s="1118"/>
      <c r="AL55" s="1118"/>
      <c r="AM55" s="1118"/>
      <c r="AN55" s="1118"/>
      <c r="AO55" s="1118"/>
      <c r="AP55" s="1118"/>
      <c r="AQ55" s="1118"/>
      <c r="AR55" s="1118"/>
      <c r="AS55" s="1118"/>
      <c r="AT55" s="1118"/>
      <c r="AU55" s="1118"/>
      <c r="AV55" s="1118"/>
      <c r="AW55" s="1118"/>
      <c r="AX55" s="1118"/>
      <c r="AY55" s="1118"/>
      <c r="AZ55" s="1118"/>
      <c r="BA55" s="1118"/>
      <c r="BB55" s="1118"/>
      <c r="BC55" s="1118"/>
      <c r="BD55" s="1118"/>
      <c r="BE55" s="1118"/>
      <c r="BF55" s="1118"/>
      <c r="BG55" s="1118"/>
      <c r="BH55" s="1118"/>
      <c r="BI55" s="1118"/>
      <c r="BJ55" s="1118"/>
      <c r="BK55" s="1118"/>
      <c r="BL55" s="1118"/>
      <c r="BM55" s="1118"/>
      <c r="BN55" s="1118"/>
      <c r="BO55" s="1118"/>
      <c r="BP55" s="1118"/>
      <c r="BQ55" s="1118"/>
      <c r="BR55" s="1118"/>
      <c r="BS55" s="1118"/>
      <c r="BT55" s="1118"/>
      <c r="BU55" s="1118"/>
      <c r="BV55" s="1118"/>
      <c r="BW55" s="1118"/>
      <c r="BX55" s="1118"/>
      <c r="BY55" s="1118"/>
      <c r="BZ55" s="1118"/>
      <c r="CA55" s="1118"/>
      <c r="CB55" s="1118"/>
      <c r="CC55" s="1118"/>
      <c r="CD55" s="1118"/>
      <c r="CE55" s="1118"/>
      <c r="CF55" s="1118"/>
      <c r="CG55" s="1118"/>
      <c r="CH55" s="1118"/>
      <c r="CI55" s="1118"/>
      <c r="CJ55" s="1118"/>
      <c r="CK55" s="1118"/>
      <c r="CL55" s="1118"/>
      <c r="CM55" s="1118"/>
      <c r="CN55" s="1118"/>
      <c r="CO55" s="1118"/>
      <c r="CP55" s="1118"/>
      <c r="CQ55" s="1118"/>
      <c r="CR55" s="1118"/>
      <c r="CS55" s="1118"/>
      <c r="CT55" s="1118"/>
      <c r="CU55" s="1118"/>
      <c r="CV55" s="1118"/>
      <c r="CW55" s="1118"/>
      <c r="CX55" s="1118"/>
      <c r="CY55" s="1118"/>
      <c r="CZ55" s="1118"/>
      <c r="DA55" s="1118"/>
      <c r="DB55" s="1118"/>
      <c r="DC55" s="1118"/>
      <c r="DD55" s="1118"/>
      <c r="DE55" s="1118"/>
      <c r="DF55" s="1118"/>
      <c r="DG55" s="1118"/>
      <c r="DH55" s="1118"/>
      <c r="DI55" s="1118"/>
      <c r="DJ55" s="1118"/>
      <c r="DK55" s="1118"/>
      <c r="DL55" s="1118"/>
      <c r="DM55" s="1118"/>
      <c r="DN55" s="1118"/>
      <c r="DO55" s="1118"/>
      <c r="DP55" s="1118"/>
      <c r="DQ55" s="1118"/>
      <c r="DR55" s="1118"/>
      <c r="DS55" s="1118"/>
      <c r="DT55" s="1118"/>
      <c r="DU55" s="1118"/>
      <c r="DV55" s="1118"/>
      <c r="DW55" s="1118"/>
      <c r="DX55" s="1118"/>
      <c r="DY55" s="1118"/>
      <c r="DZ55" s="1118"/>
      <c r="EA55" s="1118"/>
      <c r="EB55" s="1118"/>
      <c r="EC55" s="1118"/>
      <c r="ED55" s="1118"/>
      <c r="EE55" s="1118"/>
      <c r="EF55" s="1118"/>
      <c r="EG55" s="1118"/>
      <c r="EH55" s="1118"/>
      <c r="EI55" s="1118"/>
      <c r="EJ55" s="1118"/>
      <c r="EK55" s="1118"/>
      <c r="EL55" s="1118"/>
      <c r="EM55" s="1118"/>
      <c r="EN55" s="1118"/>
      <c r="EO55" s="1118"/>
      <c r="EP55" s="1118"/>
      <c r="EQ55" s="1118"/>
      <c r="ER55" s="1118"/>
      <c r="ES55" s="1118"/>
      <c r="ET55" s="1118"/>
      <c r="EU55" s="1118"/>
      <c r="EV55" s="1118"/>
      <c r="EW55" s="1118"/>
      <c r="EX55" s="1118"/>
      <c r="EY55" s="1118"/>
      <c r="EZ55" s="1118"/>
      <c r="FA55" s="1118"/>
      <c r="FB55" s="1118"/>
      <c r="FC55" s="1118"/>
      <c r="FD55" s="1118"/>
      <c r="FE55" s="1118"/>
      <c r="FF55" s="1118"/>
      <c r="FG55" s="1118"/>
      <c r="FH55" s="1118"/>
      <c r="FI55" s="1118"/>
      <c r="FJ55" s="1118"/>
      <c r="FK55" s="1118"/>
      <c r="FL55" s="1118"/>
      <c r="FM55" s="1118"/>
      <c r="FN55" s="1118"/>
      <c r="FO55" s="1118"/>
      <c r="FP55" s="1118"/>
      <c r="FQ55" s="1118"/>
      <c r="FR55" s="1118"/>
      <c r="FS55" s="1118"/>
      <c r="FT55" s="1118"/>
      <c r="FU55" s="1118"/>
      <c r="FV55" s="1118"/>
      <c r="FW55" s="1118"/>
      <c r="FX55" s="1118"/>
      <c r="FY55" s="1118"/>
      <c r="FZ55" s="1118"/>
      <c r="GA55" s="1118"/>
      <c r="GB55" s="1118"/>
      <c r="GC55" s="1118"/>
      <c r="GD55" s="1118"/>
      <c r="GE55" s="1118"/>
      <c r="GF55" s="1118"/>
      <c r="GG55" s="1118"/>
      <c r="GH55" s="1118"/>
      <c r="GI55" s="1118"/>
      <c r="GJ55" s="1118"/>
      <c r="GK55" s="1118"/>
      <c r="GL55" s="1118"/>
      <c r="GM55" s="1118"/>
      <c r="GN55" s="1118"/>
      <c r="GO55" s="1118"/>
      <c r="GP55" s="1118"/>
      <c r="GQ55" s="1118"/>
      <c r="GR55" s="1118"/>
      <c r="GS55" s="1118"/>
      <c r="GT55" s="1118"/>
      <c r="GU55" s="1118"/>
      <c r="GV55" s="1118"/>
      <c r="GW55" s="1118"/>
      <c r="GX55" s="1118"/>
      <c r="GY55" s="1118"/>
      <c r="GZ55" s="1118"/>
      <c r="HA55" s="1118"/>
      <c r="HB55" s="1118"/>
      <c r="HC55" s="1118"/>
      <c r="HD55" s="1118"/>
      <c r="HE55" s="1118"/>
      <c r="HF55" s="1118"/>
      <c r="HG55" s="1118"/>
      <c r="HH55" s="1118"/>
      <c r="HI55" s="1118"/>
      <c r="HJ55" s="1118"/>
      <c r="HK55" s="1118"/>
      <c r="HL55" s="1118"/>
      <c r="HM55" s="1118"/>
      <c r="HN55" s="1118"/>
      <c r="HO55" s="1118"/>
      <c r="HP55" s="1118"/>
      <c r="HQ55" s="1118"/>
      <c r="HR55" s="1118"/>
      <c r="HS55" s="1118"/>
      <c r="HT55" s="1118"/>
      <c r="HU55" s="1118"/>
      <c r="HV55" s="1118"/>
      <c r="HW55" s="1118"/>
      <c r="HX55" s="1118"/>
      <c r="HY55" s="1118"/>
      <c r="HZ55" s="1118"/>
      <c r="IA55" s="1118"/>
      <c r="IB55" s="1118"/>
      <c r="IC55" s="1118"/>
      <c r="ID55" s="1118"/>
      <c r="IE55" s="1118"/>
      <c r="IF55" s="1118"/>
      <c r="IG55" s="1118"/>
      <c r="IH55" s="1118"/>
      <c r="II55" s="1118"/>
      <c r="IJ55" s="1118"/>
      <c r="IK55" s="1118"/>
      <c r="IL55" s="1118"/>
      <c r="IM55" s="1118"/>
      <c r="IN55" s="1118"/>
      <c r="IO55" s="1118"/>
      <c r="IP55" s="1118"/>
      <c r="IQ55" s="1118"/>
      <c r="IR55" s="1118"/>
      <c r="IS55" s="1118"/>
      <c r="IT55" s="1118"/>
      <c r="IU55" s="1118"/>
    </row>
    <row r="56" spans="1:255" s="926" customFormat="1" ht="15.75" customHeight="1" x14ac:dyDescent="0.4">
      <c r="A56" s="960" t="s">
        <v>1069</v>
      </c>
      <c r="B56" s="916">
        <v>0</v>
      </c>
      <c r="C56" s="983">
        <v>0</v>
      </c>
      <c r="D56" s="955">
        <v>0</v>
      </c>
      <c r="E56" s="916">
        <v>0</v>
      </c>
      <c r="F56" s="1118"/>
      <c r="G56" s="1118"/>
      <c r="H56" s="1118"/>
      <c r="I56" s="1118"/>
      <c r="J56" s="1118"/>
      <c r="K56" s="1118"/>
      <c r="L56" s="1118"/>
      <c r="M56" s="1118"/>
      <c r="N56" s="1118"/>
      <c r="O56" s="1118"/>
      <c r="P56" s="1118"/>
      <c r="Q56" s="1118"/>
      <c r="R56" s="1118"/>
      <c r="S56" s="1118"/>
      <c r="T56" s="1118"/>
      <c r="U56" s="1118"/>
      <c r="V56" s="1118"/>
      <c r="W56" s="1118"/>
      <c r="X56" s="1118"/>
      <c r="Y56" s="1118"/>
      <c r="Z56" s="1118"/>
      <c r="AA56" s="1118"/>
      <c r="AB56" s="1118"/>
      <c r="AC56" s="1118"/>
      <c r="AD56" s="1118"/>
      <c r="AE56" s="1118"/>
      <c r="AF56" s="1118"/>
      <c r="AG56" s="1118"/>
      <c r="AH56" s="1118"/>
      <c r="AI56" s="1118"/>
      <c r="AJ56" s="1118"/>
      <c r="AK56" s="1118"/>
      <c r="AL56" s="1118"/>
      <c r="AM56" s="1118"/>
      <c r="AN56" s="1118"/>
      <c r="AO56" s="1118"/>
      <c r="AP56" s="1118"/>
      <c r="AQ56" s="1118"/>
      <c r="AR56" s="1118"/>
      <c r="AS56" s="1118"/>
      <c r="AT56" s="1118"/>
      <c r="AU56" s="1118"/>
      <c r="AV56" s="1118"/>
      <c r="AW56" s="1118"/>
      <c r="AX56" s="1118"/>
      <c r="AY56" s="1118"/>
      <c r="AZ56" s="1118"/>
      <c r="BA56" s="1118"/>
      <c r="BB56" s="1118"/>
      <c r="BC56" s="1118"/>
      <c r="BD56" s="1118"/>
      <c r="BE56" s="1118"/>
      <c r="BF56" s="1118"/>
      <c r="BG56" s="1118"/>
      <c r="BH56" s="1118"/>
      <c r="BI56" s="1118"/>
      <c r="BJ56" s="1118"/>
      <c r="BK56" s="1118"/>
      <c r="BL56" s="1118"/>
      <c r="BM56" s="1118"/>
      <c r="BN56" s="1118"/>
      <c r="BO56" s="1118"/>
      <c r="BP56" s="1118"/>
      <c r="BQ56" s="1118"/>
      <c r="BR56" s="1118"/>
      <c r="BS56" s="1118"/>
      <c r="BT56" s="1118"/>
      <c r="BU56" s="1118"/>
      <c r="BV56" s="1118"/>
      <c r="BW56" s="1118"/>
      <c r="BX56" s="1118"/>
      <c r="BY56" s="1118"/>
      <c r="BZ56" s="1118"/>
      <c r="CA56" s="1118"/>
      <c r="CB56" s="1118"/>
      <c r="CC56" s="1118"/>
      <c r="CD56" s="1118"/>
      <c r="CE56" s="1118"/>
      <c r="CF56" s="1118"/>
      <c r="CG56" s="1118"/>
      <c r="CH56" s="1118"/>
      <c r="CI56" s="1118"/>
      <c r="CJ56" s="1118"/>
      <c r="CK56" s="1118"/>
      <c r="CL56" s="1118"/>
      <c r="CM56" s="1118"/>
      <c r="CN56" s="1118"/>
      <c r="CO56" s="1118"/>
      <c r="CP56" s="1118"/>
      <c r="CQ56" s="1118"/>
      <c r="CR56" s="1118"/>
      <c r="CS56" s="1118"/>
      <c r="CT56" s="1118"/>
      <c r="CU56" s="1118"/>
      <c r="CV56" s="1118"/>
      <c r="CW56" s="1118"/>
      <c r="CX56" s="1118"/>
      <c r="CY56" s="1118"/>
      <c r="CZ56" s="1118"/>
      <c r="DA56" s="1118"/>
      <c r="DB56" s="1118"/>
      <c r="DC56" s="1118"/>
      <c r="DD56" s="1118"/>
      <c r="DE56" s="1118"/>
      <c r="DF56" s="1118"/>
      <c r="DG56" s="1118"/>
      <c r="DH56" s="1118"/>
      <c r="DI56" s="1118"/>
      <c r="DJ56" s="1118"/>
      <c r="DK56" s="1118"/>
      <c r="DL56" s="1118"/>
      <c r="DM56" s="1118"/>
      <c r="DN56" s="1118"/>
      <c r="DO56" s="1118"/>
      <c r="DP56" s="1118"/>
      <c r="DQ56" s="1118"/>
      <c r="DR56" s="1118"/>
      <c r="DS56" s="1118"/>
      <c r="DT56" s="1118"/>
      <c r="DU56" s="1118"/>
      <c r="DV56" s="1118"/>
      <c r="DW56" s="1118"/>
      <c r="DX56" s="1118"/>
      <c r="DY56" s="1118"/>
      <c r="DZ56" s="1118"/>
      <c r="EA56" s="1118"/>
      <c r="EB56" s="1118"/>
      <c r="EC56" s="1118"/>
      <c r="ED56" s="1118"/>
      <c r="EE56" s="1118"/>
      <c r="EF56" s="1118"/>
      <c r="EG56" s="1118"/>
      <c r="EH56" s="1118"/>
      <c r="EI56" s="1118"/>
      <c r="EJ56" s="1118"/>
      <c r="EK56" s="1118"/>
      <c r="EL56" s="1118"/>
      <c r="EM56" s="1118"/>
      <c r="EN56" s="1118"/>
      <c r="EO56" s="1118"/>
      <c r="EP56" s="1118"/>
      <c r="EQ56" s="1118"/>
      <c r="ER56" s="1118"/>
      <c r="ES56" s="1118"/>
      <c r="ET56" s="1118"/>
      <c r="EU56" s="1118"/>
      <c r="EV56" s="1118"/>
      <c r="EW56" s="1118"/>
      <c r="EX56" s="1118"/>
      <c r="EY56" s="1118"/>
      <c r="EZ56" s="1118"/>
      <c r="FA56" s="1118"/>
      <c r="FB56" s="1118"/>
      <c r="FC56" s="1118"/>
      <c r="FD56" s="1118"/>
      <c r="FE56" s="1118"/>
      <c r="FF56" s="1118"/>
      <c r="FG56" s="1118"/>
      <c r="FH56" s="1118"/>
      <c r="FI56" s="1118"/>
      <c r="FJ56" s="1118"/>
      <c r="FK56" s="1118"/>
      <c r="FL56" s="1118"/>
      <c r="FM56" s="1118"/>
      <c r="FN56" s="1118"/>
      <c r="FO56" s="1118"/>
      <c r="FP56" s="1118"/>
      <c r="FQ56" s="1118"/>
      <c r="FR56" s="1118"/>
      <c r="FS56" s="1118"/>
      <c r="FT56" s="1118"/>
      <c r="FU56" s="1118"/>
      <c r="FV56" s="1118"/>
      <c r="FW56" s="1118"/>
      <c r="FX56" s="1118"/>
      <c r="FY56" s="1118"/>
      <c r="FZ56" s="1118"/>
      <c r="GA56" s="1118"/>
      <c r="GB56" s="1118"/>
      <c r="GC56" s="1118"/>
      <c r="GD56" s="1118"/>
      <c r="GE56" s="1118"/>
      <c r="GF56" s="1118"/>
      <c r="GG56" s="1118"/>
      <c r="GH56" s="1118"/>
      <c r="GI56" s="1118"/>
      <c r="GJ56" s="1118"/>
      <c r="GK56" s="1118"/>
      <c r="GL56" s="1118"/>
      <c r="GM56" s="1118"/>
      <c r="GN56" s="1118"/>
      <c r="GO56" s="1118"/>
      <c r="GP56" s="1118"/>
      <c r="GQ56" s="1118"/>
      <c r="GR56" s="1118"/>
      <c r="GS56" s="1118"/>
      <c r="GT56" s="1118"/>
      <c r="GU56" s="1118"/>
      <c r="GV56" s="1118"/>
      <c r="GW56" s="1118"/>
      <c r="GX56" s="1118"/>
      <c r="GY56" s="1118"/>
      <c r="GZ56" s="1118"/>
      <c r="HA56" s="1118"/>
      <c r="HB56" s="1118"/>
      <c r="HC56" s="1118"/>
      <c r="HD56" s="1118"/>
      <c r="HE56" s="1118"/>
      <c r="HF56" s="1118"/>
      <c r="HG56" s="1118"/>
      <c r="HH56" s="1118"/>
      <c r="HI56" s="1118"/>
      <c r="HJ56" s="1118"/>
      <c r="HK56" s="1118"/>
      <c r="HL56" s="1118"/>
      <c r="HM56" s="1118"/>
      <c r="HN56" s="1118"/>
      <c r="HO56" s="1118"/>
      <c r="HP56" s="1118"/>
      <c r="HQ56" s="1118"/>
      <c r="HR56" s="1118"/>
      <c r="HS56" s="1118"/>
      <c r="HT56" s="1118"/>
      <c r="HU56" s="1118"/>
      <c r="HV56" s="1118"/>
      <c r="HW56" s="1118"/>
      <c r="HX56" s="1118"/>
      <c r="HY56" s="1118"/>
      <c r="HZ56" s="1118"/>
      <c r="IA56" s="1118"/>
      <c r="IB56" s="1118"/>
      <c r="IC56" s="1118"/>
      <c r="ID56" s="1118"/>
      <c r="IE56" s="1118"/>
      <c r="IF56" s="1118"/>
      <c r="IG56" s="1118"/>
      <c r="IH56" s="1118"/>
      <c r="II56" s="1118"/>
      <c r="IJ56" s="1118"/>
      <c r="IK56" s="1118"/>
      <c r="IL56" s="1118"/>
      <c r="IM56" s="1118"/>
      <c r="IN56" s="1118"/>
      <c r="IO56" s="1118"/>
      <c r="IP56" s="1118"/>
      <c r="IQ56" s="1118"/>
      <c r="IR56" s="1118"/>
      <c r="IS56" s="1118"/>
      <c r="IT56" s="1118"/>
      <c r="IU56" s="1118"/>
    </row>
    <row r="57" spans="1:255" s="926" customFormat="1" ht="15.75" customHeight="1" x14ac:dyDescent="0.4">
      <c r="A57" s="960" t="s">
        <v>1068</v>
      </c>
      <c r="B57" s="916">
        <v>0</v>
      </c>
      <c r="C57" s="983">
        <v>0</v>
      </c>
      <c r="D57" s="955">
        <v>0</v>
      </c>
      <c r="E57" s="916">
        <v>0</v>
      </c>
      <c r="F57" s="960"/>
    </row>
    <row r="58" spans="1:255" s="926" customFormat="1" ht="15.75" customHeight="1" x14ac:dyDescent="0.4">
      <c r="A58" s="960" t="s">
        <v>1067</v>
      </c>
      <c r="B58" s="916">
        <v>0</v>
      </c>
      <c r="C58" s="983">
        <v>0</v>
      </c>
      <c r="D58" s="955">
        <v>0</v>
      </c>
      <c r="E58" s="916">
        <v>0</v>
      </c>
      <c r="F58" s="960"/>
    </row>
    <row r="59" spans="1:255" s="926" customFormat="1" ht="15.75" customHeight="1" x14ac:dyDescent="0.4">
      <c r="A59" s="960" t="s">
        <v>1066</v>
      </c>
      <c r="B59" s="916">
        <v>0</v>
      </c>
      <c r="C59" s="983">
        <v>0</v>
      </c>
      <c r="D59" s="955">
        <v>0</v>
      </c>
      <c r="E59" s="916">
        <v>0</v>
      </c>
      <c r="F59" s="960"/>
    </row>
    <row r="60" spans="1:255" s="926" customFormat="1" ht="15.75" customHeight="1" thickBot="1" x14ac:dyDescent="0.45">
      <c r="A60" s="982" t="s">
        <v>1065</v>
      </c>
      <c r="B60" s="914">
        <v>668991.22</v>
      </c>
      <c r="C60" s="1116">
        <v>719554.8</v>
      </c>
      <c r="D60" s="976">
        <v>840659</v>
      </c>
      <c r="E60" s="914">
        <v>121104.19999999995</v>
      </c>
      <c r="F60" s="1118"/>
    </row>
    <row r="61" spans="1:255" s="926" customFormat="1" ht="15.75" customHeight="1" thickTop="1" x14ac:dyDescent="0.4">
      <c r="A61" s="981"/>
      <c r="B61" s="940"/>
      <c r="C61" s="1017"/>
      <c r="D61" s="979"/>
      <c r="E61" s="935"/>
    </row>
    <row r="62" spans="1:255" s="926" customFormat="1" ht="15.75" customHeight="1" x14ac:dyDescent="0.4">
      <c r="A62" s="937"/>
      <c r="B62" s="938"/>
      <c r="C62" s="998"/>
      <c r="D62" s="970"/>
      <c r="E62" s="924"/>
    </row>
    <row r="63" spans="1:255" s="926" customFormat="1" ht="15.75" customHeight="1" x14ac:dyDescent="0.4">
      <c r="A63" s="937"/>
      <c r="B63" s="938"/>
      <c r="C63" s="998"/>
      <c r="D63" s="970"/>
      <c r="E63" s="924"/>
    </row>
    <row r="64" spans="1:255" s="926" customFormat="1" ht="15.75" customHeight="1" x14ac:dyDescent="0.4">
      <c r="A64" s="937" t="s">
        <v>1255</v>
      </c>
      <c r="B64" s="919"/>
      <c r="C64" s="983"/>
      <c r="D64" s="955"/>
      <c r="E64" s="916" t="s">
        <v>36</v>
      </c>
    </row>
    <row r="65" spans="1:5" s="926" customFormat="1" ht="15.75" customHeight="1" x14ac:dyDescent="0.4">
      <c r="A65" s="960" t="s">
        <v>1076</v>
      </c>
      <c r="B65" s="919"/>
      <c r="C65" s="983"/>
      <c r="D65" s="955"/>
      <c r="E65" s="916"/>
    </row>
    <row r="66" spans="1:5" s="926" customFormat="1" ht="15.75" customHeight="1" x14ac:dyDescent="0.4">
      <c r="A66" s="960" t="s">
        <v>1075</v>
      </c>
      <c r="B66" s="919">
        <v>152845</v>
      </c>
      <c r="C66" s="984">
        <v>210344.84</v>
      </c>
      <c r="D66" s="956">
        <v>138717</v>
      </c>
      <c r="E66" s="919">
        <v>-71627.839999999997</v>
      </c>
    </row>
    <row r="67" spans="1:5" s="926" customFormat="1" ht="15.75" customHeight="1" x14ac:dyDescent="0.4">
      <c r="A67" s="960" t="s">
        <v>1074</v>
      </c>
      <c r="B67" s="916"/>
      <c r="C67" s="983">
        <v>0</v>
      </c>
      <c r="D67" s="955">
        <v>0</v>
      </c>
      <c r="E67" s="916">
        <v>0</v>
      </c>
    </row>
    <row r="68" spans="1:5" s="926" customFormat="1" ht="15.75" customHeight="1" x14ac:dyDescent="0.4">
      <c r="A68" s="960" t="s">
        <v>1073</v>
      </c>
      <c r="B68" s="916">
        <v>51597.39</v>
      </c>
      <c r="C68" s="983">
        <v>74672</v>
      </c>
      <c r="D68" s="955">
        <v>48551</v>
      </c>
      <c r="E68" s="916">
        <v>-26121</v>
      </c>
    </row>
    <row r="69" spans="1:5" s="926" customFormat="1" ht="15.75" customHeight="1" x14ac:dyDescent="0.4">
      <c r="A69" s="937" t="s">
        <v>89</v>
      </c>
      <c r="B69" s="920">
        <v>204442.39</v>
      </c>
      <c r="C69" s="985">
        <v>285016.83999999997</v>
      </c>
      <c r="D69" s="957">
        <v>187268</v>
      </c>
      <c r="E69" s="920">
        <v>-97748.84</v>
      </c>
    </row>
    <row r="70" spans="1:5" s="926" customFormat="1" ht="15.75" customHeight="1" x14ac:dyDescent="0.4">
      <c r="A70" s="960" t="s">
        <v>36</v>
      </c>
      <c r="B70" s="919"/>
      <c r="C70" s="983"/>
      <c r="D70" s="955"/>
      <c r="E70" s="916"/>
    </row>
    <row r="71" spans="1:5" s="926" customFormat="1" ht="15.75" customHeight="1" x14ac:dyDescent="0.4">
      <c r="A71" s="960" t="s">
        <v>1072</v>
      </c>
      <c r="B71" s="916">
        <v>0</v>
      </c>
      <c r="C71" s="983">
        <v>0</v>
      </c>
      <c r="D71" s="955">
        <v>0</v>
      </c>
      <c r="E71" s="916">
        <v>0</v>
      </c>
    </row>
    <row r="72" spans="1:5" s="926" customFormat="1" ht="15.75" customHeight="1" x14ac:dyDescent="0.4">
      <c r="A72" s="960" t="s">
        <v>1071</v>
      </c>
      <c r="B72" s="916">
        <v>1850</v>
      </c>
      <c r="C72" s="983">
        <v>1850</v>
      </c>
      <c r="D72" s="955">
        <v>1850</v>
      </c>
      <c r="E72" s="916">
        <v>0</v>
      </c>
    </row>
    <row r="73" spans="1:5" s="926" customFormat="1" ht="15.75" customHeight="1" x14ac:dyDescent="0.4">
      <c r="A73" s="960" t="s">
        <v>1070</v>
      </c>
      <c r="B73" s="916">
        <v>999</v>
      </c>
      <c r="C73" s="983">
        <v>1000</v>
      </c>
      <c r="D73" s="955">
        <v>1000</v>
      </c>
      <c r="E73" s="916">
        <v>0</v>
      </c>
    </row>
    <row r="74" spans="1:5" s="926" customFormat="1" ht="15.75" customHeight="1" x14ac:dyDescent="0.4">
      <c r="A74" s="960" t="s">
        <v>1069</v>
      </c>
      <c r="B74" s="916">
        <v>0</v>
      </c>
      <c r="C74" s="983">
        <v>0</v>
      </c>
      <c r="D74" s="955">
        <v>0</v>
      </c>
      <c r="E74" s="916">
        <v>0</v>
      </c>
    </row>
    <row r="75" spans="1:5" s="926" customFormat="1" ht="15.75" customHeight="1" x14ac:dyDescent="0.4">
      <c r="A75" s="960" t="s">
        <v>1068</v>
      </c>
      <c r="B75" s="916">
        <v>0</v>
      </c>
      <c r="C75" s="983">
        <v>0</v>
      </c>
      <c r="D75" s="955">
        <v>0</v>
      </c>
      <c r="E75" s="916">
        <v>0</v>
      </c>
    </row>
    <row r="76" spans="1:5" s="926" customFormat="1" ht="15.75" customHeight="1" x14ac:dyDescent="0.4">
      <c r="A76" s="960" t="s">
        <v>1067</v>
      </c>
      <c r="B76" s="916">
        <v>0</v>
      </c>
      <c r="C76" s="983">
        <v>0</v>
      </c>
      <c r="D76" s="955">
        <v>0</v>
      </c>
      <c r="E76" s="916">
        <v>0</v>
      </c>
    </row>
    <row r="77" spans="1:5" s="926" customFormat="1" ht="15.75" customHeight="1" x14ac:dyDescent="0.4">
      <c r="A77" s="960" t="s">
        <v>1066</v>
      </c>
      <c r="B77" s="916">
        <v>0</v>
      </c>
      <c r="C77" s="983">
        <v>0</v>
      </c>
      <c r="D77" s="955">
        <v>0</v>
      </c>
      <c r="E77" s="916">
        <v>0</v>
      </c>
    </row>
    <row r="78" spans="1:5" s="926" customFormat="1" ht="15.75" customHeight="1" x14ac:dyDescent="0.4">
      <c r="A78" s="946" t="s">
        <v>1065</v>
      </c>
      <c r="B78" s="914">
        <v>207291.39</v>
      </c>
      <c r="C78" s="1065">
        <v>287866.83999999997</v>
      </c>
      <c r="D78" s="914">
        <v>190118</v>
      </c>
      <c r="E78" s="914">
        <v>-97748.84</v>
      </c>
    </row>
    <row r="79" spans="1:5" s="926" customFormat="1" ht="15.75" customHeight="1" x14ac:dyDescent="0.4">
      <c r="A79" s="946"/>
      <c r="B79" s="928"/>
      <c r="C79" s="1047"/>
      <c r="D79" s="1021"/>
      <c r="E79" s="947"/>
    </row>
    <row r="80" spans="1:5" s="926" customFormat="1" ht="15.75" customHeight="1" x14ac:dyDescent="0.4">
      <c r="A80" s="937"/>
      <c r="B80" s="919"/>
      <c r="C80" s="983"/>
      <c r="D80" s="955"/>
      <c r="E80" s="916"/>
    </row>
    <row r="81" spans="1:5" s="926" customFormat="1" ht="15.75" customHeight="1" x14ac:dyDescent="0.4">
      <c r="A81" s="1117" t="s">
        <v>1254</v>
      </c>
      <c r="B81" s="919"/>
      <c r="C81" s="983"/>
      <c r="D81" s="955"/>
      <c r="E81" s="916">
        <v>0</v>
      </c>
    </row>
    <row r="82" spans="1:5" s="926" customFormat="1" ht="15.75" customHeight="1" x14ac:dyDescent="0.4">
      <c r="A82" s="960" t="s">
        <v>1076</v>
      </c>
      <c r="B82" s="919"/>
      <c r="C82" s="983" t="s">
        <v>36</v>
      </c>
      <c r="D82" s="955" t="s">
        <v>36</v>
      </c>
      <c r="E82" s="916"/>
    </row>
    <row r="83" spans="1:5" s="926" customFormat="1" ht="15.75" customHeight="1" x14ac:dyDescent="0.4">
      <c r="A83" s="960" t="s">
        <v>1075</v>
      </c>
      <c r="B83" s="919">
        <v>80000</v>
      </c>
      <c r="C83" s="984">
        <v>75657</v>
      </c>
      <c r="D83" s="956">
        <v>75657</v>
      </c>
      <c r="E83" s="919">
        <v>0</v>
      </c>
    </row>
    <row r="84" spans="1:5" s="926" customFormat="1" ht="15.75" customHeight="1" x14ac:dyDescent="0.4">
      <c r="A84" s="960" t="s">
        <v>1074</v>
      </c>
      <c r="B84" s="916"/>
      <c r="C84" s="983">
        <v>0</v>
      </c>
      <c r="D84" s="955">
        <v>0</v>
      </c>
      <c r="E84" s="916">
        <v>0</v>
      </c>
    </row>
    <row r="85" spans="1:5" s="926" customFormat="1" ht="15.75" customHeight="1" x14ac:dyDescent="0.4">
      <c r="A85" s="960" t="s">
        <v>1073</v>
      </c>
      <c r="B85" s="916">
        <v>22678.31</v>
      </c>
      <c r="C85" s="983">
        <v>26858</v>
      </c>
      <c r="D85" s="955">
        <v>26480</v>
      </c>
      <c r="E85" s="916">
        <v>-378</v>
      </c>
    </row>
    <row r="86" spans="1:5" s="926" customFormat="1" ht="15.75" customHeight="1" x14ac:dyDescent="0.4">
      <c r="A86" s="937" t="s">
        <v>89</v>
      </c>
      <c r="B86" s="920">
        <v>102678.31</v>
      </c>
      <c r="C86" s="1067">
        <v>102515</v>
      </c>
      <c r="D86" s="920">
        <v>102137</v>
      </c>
      <c r="E86" s="920">
        <v>-378</v>
      </c>
    </row>
    <row r="87" spans="1:5" s="926" customFormat="1" ht="15.75" customHeight="1" x14ac:dyDescent="0.4">
      <c r="A87" s="960" t="s">
        <v>36</v>
      </c>
      <c r="B87" s="919"/>
      <c r="C87" s="983"/>
      <c r="D87" s="916"/>
      <c r="E87" s="916"/>
    </row>
    <row r="88" spans="1:5" s="926" customFormat="1" ht="15.75" customHeight="1" x14ac:dyDescent="0.4">
      <c r="A88" s="960" t="s">
        <v>1072</v>
      </c>
      <c r="B88" s="916">
        <v>0</v>
      </c>
      <c r="C88" s="983">
        <v>0</v>
      </c>
      <c r="D88" s="916">
        <v>0</v>
      </c>
      <c r="E88" s="916">
        <v>0</v>
      </c>
    </row>
    <row r="89" spans="1:5" s="926" customFormat="1" ht="15.75" customHeight="1" x14ac:dyDescent="0.4">
      <c r="A89" s="960" t="s">
        <v>1071</v>
      </c>
      <c r="B89" s="916">
        <v>2991.44</v>
      </c>
      <c r="C89" s="983">
        <v>3000</v>
      </c>
      <c r="D89" s="916">
        <v>3000</v>
      </c>
      <c r="E89" s="916">
        <v>0</v>
      </c>
    </row>
    <row r="90" spans="1:5" s="926" customFormat="1" ht="15.75" customHeight="1" x14ac:dyDescent="0.4">
      <c r="A90" s="960" t="s">
        <v>1070</v>
      </c>
      <c r="B90" s="916">
        <v>3340.6</v>
      </c>
      <c r="C90" s="983">
        <v>1000</v>
      </c>
      <c r="D90" s="916">
        <v>1000</v>
      </c>
      <c r="E90" s="916">
        <v>0</v>
      </c>
    </row>
    <row r="91" spans="1:5" s="926" customFormat="1" ht="15.75" customHeight="1" x14ac:dyDescent="0.4">
      <c r="A91" s="960" t="s">
        <v>1069</v>
      </c>
      <c r="B91" s="916">
        <v>0</v>
      </c>
      <c r="C91" s="983">
        <v>0</v>
      </c>
      <c r="D91" s="916">
        <v>0</v>
      </c>
      <c r="E91" s="916">
        <v>0</v>
      </c>
    </row>
    <row r="92" spans="1:5" s="926" customFormat="1" ht="15.75" customHeight="1" x14ac:dyDescent="0.4">
      <c r="A92" s="960" t="s">
        <v>1068</v>
      </c>
      <c r="B92" s="916">
        <v>0</v>
      </c>
      <c r="C92" s="983">
        <v>0</v>
      </c>
      <c r="D92" s="916">
        <v>0</v>
      </c>
      <c r="E92" s="916">
        <v>0</v>
      </c>
    </row>
    <row r="93" spans="1:5" s="926" customFormat="1" ht="15.75" customHeight="1" x14ac:dyDescent="0.4">
      <c r="A93" s="960" t="s">
        <v>1067</v>
      </c>
      <c r="B93" s="916">
        <v>0</v>
      </c>
      <c r="C93" s="983">
        <v>0</v>
      </c>
      <c r="D93" s="916">
        <v>0</v>
      </c>
      <c r="E93" s="916">
        <v>0</v>
      </c>
    </row>
    <row r="94" spans="1:5" s="926" customFormat="1" ht="15.75" customHeight="1" x14ac:dyDescent="0.4">
      <c r="A94" s="960" t="s">
        <v>1066</v>
      </c>
      <c r="B94" s="916">
        <v>0</v>
      </c>
      <c r="C94" s="983">
        <v>0</v>
      </c>
      <c r="D94" s="948">
        <v>0</v>
      </c>
      <c r="E94" s="916">
        <v>0</v>
      </c>
    </row>
    <row r="95" spans="1:5" s="926" customFormat="1" ht="15.75" customHeight="1" thickBot="1" x14ac:dyDescent="0.45">
      <c r="A95" s="982" t="s">
        <v>1065</v>
      </c>
      <c r="B95" s="914">
        <v>109010.35</v>
      </c>
      <c r="C95" s="1116">
        <v>106515</v>
      </c>
      <c r="D95" s="976">
        <v>106137</v>
      </c>
      <c r="E95" s="914">
        <v>-378</v>
      </c>
    </row>
    <row r="96" spans="1:5" s="926" customFormat="1" ht="15.75" customHeight="1" thickTop="1" x14ac:dyDescent="0.4">
      <c r="A96" s="981"/>
      <c r="B96" s="940"/>
      <c r="C96" s="1017"/>
      <c r="D96" s="979"/>
      <c r="E96" s="935"/>
    </row>
    <row r="97" spans="1:5" s="926" customFormat="1" ht="15.75" customHeight="1" x14ac:dyDescent="0.4">
      <c r="A97" s="1062"/>
      <c r="B97" s="938"/>
      <c r="C97" s="998"/>
      <c r="D97" s="970"/>
      <c r="E97" s="924"/>
    </row>
    <row r="98" spans="1:5" s="926" customFormat="1" ht="15.75" customHeight="1" x14ac:dyDescent="0.4">
      <c r="A98" s="937" t="s">
        <v>1253</v>
      </c>
      <c r="B98" s="927"/>
      <c r="C98" s="944"/>
      <c r="D98" s="966"/>
      <c r="E98" s="923"/>
    </row>
    <row r="99" spans="1:5" s="926" customFormat="1" ht="15.75" customHeight="1" x14ac:dyDescent="0.4">
      <c r="A99" s="960" t="s">
        <v>1076</v>
      </c>
      <c r="B99" s="919"/>
      <c r="C99" s="944" t="s">
        <v>36</v>
      </c>
      <c r="D99" s="966" t="s">
        <v>36</v>
      </c>
      <c r="E99" s="923"/>
    </row>
    <row r="100" spans="1:5" s="926" customFormat="1" ht="15.75" customHeight="1" x14ac:dyDescent="0.4">
      <c r="A100" s="960" t="s">
        <v>1075</v>
      </c>
      <c r="B100" s="919">
        <v>165940.34</v>
      </c>
      <c r="C100" s="984">
        <v>252677.03</v>
      </c>
      <c r="D100" s="956">
        <v>256677</v>
      </c>
      <c r="E100" s="919">
        <v>3999.9700000000012</v>
      </c>
    </row>
    <row r="101" spans="1:5" s="926" customFormat="1" ht="15.75" customHeight="1" x14ac:dyDescent="0.4">
      <c r="A101" s="960" t="s">
        <v>1074</v>
      </c>
      <c r="B101" s="916"/>
      <c r="C101" s="983">
        <v>0</v>
      </c>
      <c r="D101" s="955">
        <v>0</v>
      </c>
      <c r="E101" s="916">
        <v>0</v>
      </c>
    </row>
    <row r="102" spans="1:5" s="926" customFormat="1" ht="15.75" customHeight="1" x14ac:dyDescent="0.4">
      <c r="A102" s="960" t="s">
        <v>1073</v>
      </c>
      <c r="B102" s="916">
        <v>57832.5</v>
      </c>
      <c r="C102" s="983">
        <v>89700</v>
      </c>
      <c r="D102" s="955">
        <v>89837</v>
      </c>
      <c r="E102" s="916">
        <v>137</v>
      </c>
    </row>
    <row r="103" spans="1:5" s="926" customFormat="1" ht="15.75" customHeight="1" x14ac:dyDescent="0.4">
      <c r="A103" s="937" t="s">
        <v>89</v>
      </c>
      <c r="B103" s="920">
        <v>223772.84</v>
      </c>
      <c r="C103" s="1067">
        <v>342377.03</v>
      </c>
      <c r="D103" s="920">
        <v>346514</v>
      </c>
      <c r="E103" s="920">
        <v>4136.9700000000012</v>
      </c>
    </row>
    <row r="104" spans="1:5" s="926" customFormat="1" ht="15.75" customHeight="1" x14ac:dyDescent="0.4">
      <c r="A104" s="960" t="s">
        <v>36</v>
      </c>
      <c r="B104" s="919"/>
      <c r="C104" s="1005"/>
      <c r="D104" s="916"/>
      <c r="E104" s="916"/>
    </row>
    <row r="105" spans="1:5" s="926" customFormat="1" ht="15.75" customHeight="1" x14ac:dyDescent="0.4">
      <c r="A105" s="960" t="s">
        <v>1072</v>
      </c>
      <c r="B105" s="916">
        <v>0</v>
      </c>
      <c r="C105" s="1005">
        <v>0</v>
      </c>
      <c r="D105" s="916">
        <v>0</v>
      </c>
      <c r="E105" s="916">
        <v>0</v>
      </c>
    </row>
    <row r="106" spans="1:5" s="926" customFormat="1" ht="15.75" customHeight="1" x14ac:dyDescent="0.4">
      <c r="A106" s="960" t="s">
        <v>1071</v>
      </c>
      <c r="B106" s="916">
        <v>0</v>
      </c>
      <c r="C106" s="1005">
        <v>2000</v>
      </c>
      <c r="D106" s="916">
        <v>2000</v>
      </c>
      <c r="E106" s="916">
        <v>0</v>
      </c>
    </row>
    <row r="107" spans="1:5" s="926" customFormat="1" ht="15.75" customHeight="1" x14ac:dyDescent="0.4">
      <c r="A107" s="960" t="s">
        <v>1070</v>
      </c>
      <c r="B107" s="916">
        <v>1828.8</v>
      </c>
      <c r="C107" s="1005">
        <v>500</v>
      </c>
      <c r="D107" s="916">
        <v>500</v>
      </c>
      <c r="E107" s="916">
        <v>0</v>
      </c>
    </row>
    <row r="108" spans="1:5" s="926" customFormat="1" ht="15.75" customHeight="1" x14ac:dyDescent="0.4">
      <c r="A108" s="960" t="s">
        <v>1069</v>
      </c>
      <c r="B108" s="916">
        <v>0</v>
      </c>
      <c r="C108" s="1005">
        <v>0</v>
      </c>
      <c r="D108" s="916">
        <v>0</v>
      </c>
      <c r="E108" s="916">
        <v>0</v>
      </c>
    </row>
    <row r="109" spans="1:5" s="926" customFormat="1" ht="15.75" customHeight="1" x14ac:dyDescent="0.4">
      <c r="A109" s="960" t="s">
        <v>1068</v>
      </c>
      <c r="B109" s="916">
        <v>0</v>
      </c>
      <c r="C109" s="1005">
        <v>0</v>
      </c>
      <c r="D109" s="916">
        <v>0</v>
      </c>
      <c r="E109" s="916">
        <v>0</v>
      </c>
    </row>
    <row r="110" spans="1:5" s="926" customFormat="1" ht="15.75" customHeight="1" x14ac:dyDescent="0.4">
      <c r="A110" s="960" t="s">
        <v>1067</v>
      </c>
      <c r="B110" s="916">
        <v>0</v>
      </c>
      <c r="C110" s="1005">
        <v>0</v>
      </c>
      <c r="D110" s="916">
        <v>0</v>
      </c>
      <c r="E110" s="916">
        <v>0</v>
      </c>
    </row>
    <row r="111" spans="1:5" s="926" customFormat="1" ht="15.75" customHeight="1" x14ac:dyDescent="0.4">
      <c r="A111" s="960" t="s">
        <v>1066</v>
      </c>
      <c r="B111" s="916">
        <v>0</v>
      </c>
      <c r="C111" s="1115">
        <v>0</v>
      </c>
      <c r="D111" s="916">
        <v>0</v>
      </c>
      <c r="E111" s="916">
        <v>0</v>
      </c>
    </row>
    <row r="112" spans="1:5" s="926" customFormat="1" ht="15.75" customHeight="1" x14ac:dyDescent="0.4">
      <c r="A112" s="946" t="s">
        <v>1065</v>
      </c>
      <c r="B112" s="920">
        <v>225601.63999999998</v>
      </c>
      <c r="C112" s="1067">
        <v>344877.03</v>
      </c>
      <c r="D112" s="920">
        <v>349014</v>
      </c>
      <c r="E112" s="1067">
        <v>4136.9700000000012</v>
      </c>
    </row>
    <row r="113" spans="1:5" s="926" customFormat="1" ht="15.75" customHeight="1" x14ac:dyDescent="0.4">
      <c r="A113" s="1020"/>
      <c r="B113" s="928"/>
      <c r="C113" s="1066"/>
      <c r="D113" s="947"/>
      <c r="E113" s="1066"/>
    </row>
    <row r="114" spans="1:5" s="926" customFormat="1" ht="15.75" customHeight="1" x14ac:dyDescent="0.4">
      <c r="A114" s="960"/>
      <c r="B114" s="919"/>
      <c r="C114" s="1005"/>
      <c r="D114" s="916"/>
      <c r="E114" s="1005"/>
    </row>
    <row r="115" spans="1:5" s="926" customFormat="1" ht="15.75" customHeight="1" x14ac:dyDescent="0.4">
      <c r="A115" s="960"/>
      <c r="B115" s="919"/>
      <c r="C115" s="1005"/>
      <c r="D115" s="916"/>
      <c r="E115" s="1005"/>
    </row>
    <row r="116" spans="1:5" s="926" customFormat="1" ht="15.75" customHeight="1" x14ac:dyDescent="0.4">
      <c r="A116" s="960"/>
      <c r="B116" s="919"/>
      <c r="C116" s="1005"/>
      <c r="D116" s="916"/>
      <c r="E116" s="1005"/>
    </row>
    <row r="117" spans="1:5" s="926" customFormat="1" ht="15.75" customHeight="1" x14ac:dyDescent="0.4">
      <c r="A117" s="937" t="s">
        <v>1252</v>
      </c>
      <c r="B117" s="927"/>
      <c r="C117" s="1005"/>
      <c r="D117" s="916"/>
      <c r="E117" s="1005"/>
    </row>
    <row r="118" spans="1:5" s="926" customFormat="1" ht="15.75" customHeight="1" x14ac:dyDescent="0.4">
      <c r="A118" s="960" t="s">
        <v>1076</v>
      </c>
      <c r="B118" s="919"/>
      <c r="C118" s="1005"/>
      <c r="D118" s="916"/>
      <c r="E118" s="1005"/>
    </row>
    <row r="119" spans="1:5" s="926" customFormat="1" ht="15.75" customHeight="1" x14ac:dyDescent="0.4">
      <c r="A119" s="960" t="s">
        <v>1075</v>
      </c>
      <c r="B119" s="919">
        <v>203076.95</v>
      </c>
      <c r="C119" s="1006">
        <v>246583.87</v>
      </c>
      <c r="D119" s="919">
        <v>250584</v>
      </c>
      <c r="E119" s="919">
        <v>4000.1300000000047</v>
      </c>
    </row>
    <row r="120" spans="1:5" s="926" customFormat="1" ht="15.75" customHeight="1" x14ac:dyDescent="0.4">
      <c r="A120" s="960" t="s">
        <v>1074</v>
      </c>
      <c r="B120" s="916"/>
      <c r="C120" s="1005">
        <v>0</v>
      </c>
      <c r="D120" s="916">
        <v>0</v>
      </c>
      <c r="E120" s="916">
        <v>0</v>
      </c>
    </row>
    <row r="121" spans="1:5" s="926" customFormat="1" ht="15.75" customHeight="1" x14ac:dyDescent="0.4">
      <c r="A121" s="960" t="s">
        <v>1073</v>
      </c>
      <c r="B121" s="916">
        <v>71753.95</v>
      </c>
      <c r="C121" s="1005">
        <v>87537</v>
      </c>
      <c r="D121" s="916">
        <v>87704</v>
      </c>
      <c r="E121" s="916">
        <v>167</v>
      </c>
    </row>
    <row r="122" spans="1:5" s="926" customFormat="1" ht="15.75" customHeight="1" x14ac:dyDescent="0.4">
      <c r="A122" s="937" t="s">
        <v>89</v>
      </c>
      <c r="B122" s="920">
        <v>274830.90000000002</v>
      </c>
      <c r="C122" s="1067">
        <v>334120.87</v>
      </c>
      <c r="D122" s="920">
        <v>338288</v>
      </c>
      <c r="E122" s="920">
        <v>4167.1300000000047</v>
      </c>
    </row>
    <row r="123" spans="1:5" s="926" customFormat="1" ht="15.75" customHeight="1" x14ac:dyDescent="0.4">
      <c r="A123" s="960" t="s">
        <v>36</v>
      </c>
      <c r="B123" s="919"/>
      <c r="C123" s="1005"/>
      <c r="D123" s="916"/>
      <c r="E123" s="916"/>
    </row>
    <row r="124" spans="1:5" s="926" customFormat="1" ht="15.75" customHeight="1" x14ac:dyDescent="0.4">
      <c r="A124" s="960" t="s">
        <v>1072</v>
      </c>
      <c r="B124" s="916">
        <v>0</v>
      </c>
      <c r="C124" s="1005">
        <v>0</v>
      </c>
      <c r="D124" s="916">
        <v>0</v>
      </c>
      <c r="E124" s="916">
        <v>0</v>
      </c>
    </row>
    <row r="125" spans="1:5" s="926" customFormat="1" ht="15.75" customHeight="1" x14ac:dyDescent="0.4">
      <c r="A125" s="960" t="s">
        <v>1071</v>
      </c>
      <c r="B125" s="916">
        <v>1918.21</v>
      </c>
      <c r="C125" s="1005">
        <v>1500</v>
      </c>
      <c r="D125" s="916">
        <v>1500</v>
      </c>
      <c r="E125" s="916">
        <v>0</v>
      </c>
    </row>
    <row r="126" spans="1:5" s="926" customFormat="1" ht="15.75" customHeight="1" x14ac:dyDescent="0.4">
      <c r="A126" s="960" t="s">
        <v>1070</v>
      </c>
      <c r="B126" s="916">
        <v>100</v>
      </c>
      <c r="C126" s="1005">
        <v>1000</v>
      </c>
      <c r="D126" s="916">
        <v>1000</v>
      </c>
      <c r="E126" s="916">
        <v>0</v>
      </c>
    </row>
    <row r="127" spans="1:5" s="926" customFormat="1" ht="15.75" customHeight="1" x14ac:dyDescent="0.4">
      <c r="A127" s="960" t="s">
        <v>1069</v>
      </c>
      <c r="B127" s="916">
        <v>0</v>
      </c>
      <c r="C127" s="1005">
        <v>0</v>
      </c>
      <c r="D127" s="916">
        <v>0</v>
      </c>
      <c r="E127" s="916">
        <v>0</v>
      </c>
    </row>
    <row r="128" spans="1:5" s="926" customFormat="1" ht="15.75" customHeight="1" x14ac:dyDescent="0.4">
      <c r="A128" s="960" t="s">
        <v>1068</v>
      </c>
      <c r="B128" s="916">
        <v>0</v>
      </c>
      <c r="C128" s="1005">
        <v>0</v>
      </c>
      <c r="D128" s="916">
        <v>0</v>
      </c>
      <c r="E128" s="916">
        <v>0</v>
      </c>
    </row>
    <row r="129" spans="1:5" s="926" customFormat="1" ht="15.75" customHeight="1" x14ac:dyDescent="0.4">
      <c r="A129" s="960" t="s">
        <v>1067</v>
      </c>
      <c r="B129" s="916">
        <v>0</v>
      </c>
      <c r="C129" s="1005">
        <v>0</v>
      </c>
      <c r="D129" s="916">
        <v>0</v>
      </c>
      <c r="E129" s="916">
        <v>0</v>
      </c>
    </row>
    <row r="130" spans="1:5" s="926" customFormat="1" ht="15.75" customHeight="1" x14ac:dyDescent="0.4">
      <c r="A130" s="960" t="s">
        <v>1066</v>
      </c>
      <c r="B130" s="916">
        <v>0</v>
      </c>
      <c r="C130" s="1005">
        <v>0</v>
      </c>
      <c r="D130" s="916">
        <v>0</v>
      </c>
      <c r="E130" s="916">
        <v>0</v>
      </c>
    </row>
    <row r="131" spans="1:5" s="926" customFormat="1" ht="15.75" customHeight="1" x14ac:dyDescent="0.4">
      <c r="A131" s="982" t="s">
        <v>1065</v>
      </c>
      <c r="B131" s="914">
        <v>276849.11000000004</v>
      </c>
      <c r="C131" s="1065">
        <v>336620.87</v>
      </c>
      <c r="D131" s="914">
        <v>340788</v>
      </c>
      <c r="E131" s="1065">
        <v>4167.1300000000047</v>
      </c>
    </row>
    <row r="132" spans="1:5" s="926" customFormat="1" ht="15.75" customHeight="1" x14ac:dyDescent="0.4">
      <c r="A132" s="937"/>
      <c r="B132" s="919"/>
      <c r="C132" s="1005"/>
      <c r="D132" s="916"/>
      <c r="E132" s="1005"/>
    </row>
    <row r="133" spans="1:5" s="926" customFormat="1" ht="15.75" customHeight="1" x14ac:dyDescent="0.4">
      <c r="A133" s="937"/>
      <c r="B133" s="919"/>
      <c r="C133" s="1005"/>
      <c r="D133" s="916"/>
      <c r="E133" s="1005"/>
    </row>
    <row r="134" spans="1:5" s="926" customFormat="1" ht="15.75" customHeight="1" x14ac:dyDescent="0.4">
      <c r="A134" s="937" t="s">
        <v>1251</v>
      </c>
      <c r="B134" s="919"/>
      <c r="C134" s="1005"/>
      <c r="D134" s="916"/>
      <c r="E134" s="1005"/>
    </row>
    <row r="135" spans="1:5" s="926" customFormat="1" ht="15.75" customHeight="1" x14ac:dyDescent="0.4">
      <c r="A135" s="960" t="s">
        <v>1076</v>
      </c>
      <c r="B135" s="919"/>
      <c r="C135" s="1005"/>
      <c r="D135" s="916"/>
      <c r="E135" s="1005"/>
    </row>
    <row r="136" spans="1:5" s="926" customFormat="1" ht="15.75" customHeight="1" x14ac:dyDescent="0.4">
      <c r="A136" s="960" t="s">
        <v>1075</v>
      </c>
      <c r="B136" s="919">
        <v>1411754.13</v>
      </c>
      <c r="C136" s="1006">
        <v>1536364.84</v>
      </c>
      <c r="D136" s="919">
        <v>1538084</v>
      </c>
      <c r="E136" s="919">
        <v>1719.1599999999162</v>
      </c>
    </row>
    <row r="137" spans="1:5" s="926" customFormat="1" ht="15.75" customHeight="1" x14ac:dyDescent="0.4">
      <c r="A137" s="960" t="s">
        <v>1074</v>
      </c>
      <c r="B137" s="916"/>
      <c r="C137" s="1005">
        <v>0</v>
      </c>
      <c r="D137" s="916">
        <v>0</v>
      </c>
      <c r="E137" s="916">
        <v>0</v>
      </c>
    </row>
    <row r="138" spans="1:5" s="926" customFormat="1" ht="15.75" customHeight="1" x14ac:dyDescent="0.4">
      <c r="A138" s="960" t="s">
        <v>1073</v>
      </c>
      <c r="B138" s="916">
        <v>462317.02</v>
      </c>
      <c r="C138" s="1005">
        <v>545410</v>
      </c>
      <c r="D138" s="916">
        <v>538329</v>
      </c>
      <c r="E138" s="916">
        <v>-7081</v>
      </c>
    </row>
    <row r="139" spans="1:5" s="926" customFormat="1" ht="15.75" customHeight="1" x14ac:dyDescent="0.4">
      <c r="A139" s="937" t="s">
        <v>89</v>
      </c>
      <c r="B139" s="920">
        <v>1874071.15</v>
      </c>
      <c r="C139" s="1067">
        <v>2081774.84</v>
      </c>
      <c r="D139" s="920">
        <v>2076413</v>
      </c>
      <c r="E139" s="920">
        <v>-5361.8400000000838</v>
      </c>
    </row>
    <row r="140" spans="1:5" s="926" customFormat="1" ht="15.75" customHeight="1" x14ac:dyDescent="0.4">
      <c r="A140" s="960" t="s">
        <v>36</v>
      </c>
      <c r="B140" s="919"/>
      <c r="C140" s="1005"/>
      <c r="D140" s="916"/>
      <c r="E140" s="916"/>
    </row>
    <row r="141" spans="1:5" s="926" customFormat="1" ht="15.75" customHeight="1" x14ac:dyDescent="0.4">
      <c r="A141" s="960" t="s">
        <v>1072</v>
      </c>
      <c r="B141" s="916">
        <v>0</v>
      </c>
      <c r="C141" s="1005">
        <v>0</v>
      </c>
      <c r="D141" s="916">
        <v>0</v>
      </c>
      <c r="E141" s="916">
        <v>0</v>
      </c>
    </row>
    <row r="142" spans="1:5" s="926" customFormat="1" ht="15.75" customHeight="1" x14ac:dyDescent="0.4">
      <c r="A142" s="960" t="s">
        <v>1071</v>
      </c>
      <c r="B142" s="916">
        <v>1857.81</v>
      </c>
      <c r="C142" s="1005">
        <v>8500</v>
      </c>
      <c r="D142" s="916">
        <v>8500</v>
      </c>
      <c r="E142" s="916">
        <v>0</v>
      </c>
    </row>
    <row r="143" spans="1:5" s="926" customFormat="1" ht="15.75" customHeight="1" x14ac:dyDescent="0.4">
      <c r="A143" s="960" t="s">
        <v>1070</v>
      </c>
      <c r="B143" s="916">
        <v>1071.95</v>
      </c>
      <c r="C143" s="1005">
        <v>2000</v>
      </c>
      <c r="D143" s="916">
        <v>2000</v>
      </c>
      <c r="E143" s="916">
        <v>0</v>
      </c>
    </row>
    <row r="144" spans="1:5" s="926" customFormat="1" ht="15.75" customHeight="1" x14ac:dyDescent="0.4">
      <c r="A144" s="960" t="s">
        <v>1069</v>
      </c>
      <c r="B144" s="916">
        <v>0</v>
      </c>
      <c r="C144" s="1005">
        <v>0</v>
      </c>
      <c r="D144" s="916">
        <v>0</v>
      </c>
      <c r="E144" s="916">
        <v>0</v>
      </c>
    </row>
    <row r="145" spans="1:5" s="926" customFormat="1" ht="15.75" customHeight="1" x14ac:dyDescent="0.4">
      <c r="A145" s="960" t="s">
        <v>1068</v>
      </c>
      <c r="B145" s="916">
        <v>0</v>
      </c>
      <c r="C145" s="1005">
        <v>0</v>
      </c>
      <c r="D145" s="916">
        <v>0</v>
      </c>
      <c r="E145" s="916">
        <v>0</v>
      </c>
    </row>
    <row r="146" spans="1:5" s="926" customFormat="1" ht="15.75" customHeight="1" x14ac:dyDescent="0.4">
      <c r="A146" s="960" t="s">
        <v>1067</v>
      </c>
      <c r="B146" s="916">
        <v>0</v>
      </c>
      <c r="C146" s="1005">
        <v>0</v>
      </c>
      <c r="D146" s="916">
        <v>0</v>
      </c>
      <c r="E146" s="916">
        <v>0</v>
      </c>
    </row>
    <row r="147" spans="1:5" s="926" customFormat="1" ht="15.75" customHeight="1" x14ac:dyDescent="0.4">
      <c r="A147" s="960" t="s">
        <v>1066</v>
      </c>
      <c r="B147" s="916">
        <v>0</v>
      </c>
      <c r="C147" s="1005">
        <v>0</v>
      </c>
      <c r="D147" s="916">
        <v>0</v>
      </c>
      <c r="E147" s="916">
        <v>0</v>
      </c>
    </row>
    <row r="148" spans="1:5" s="926" customFormat="1" ht="15.75" customHeight="1" x14ac:dyDescent="0.4">
      <c r="A148" s="982" t="s">
        <v>1065</v>
      </c>
      <c r="B148" s="914">
        <v>1877000.91</v>
      </c>
      <c r="C148" s="1065">
        <v>2092274.84</v>
      </c>
      <c r="D148" s="914">
        <v>2086913</v>
      </c>
      <c r="E148" s="1065">
        <v>-5361.8400000000838</v>
      </c>
    </row>
    <row r="149" spans="1:5" s="926" customFormat="1" ht="15.75" customHeight="1" x14ac:dyDescent="0.4">
      <c r="A149" s="973"/>
      <c r="B149" s="938"/>
      <c r="C149" s="998"/>
      <c r="D149" s="970"/>
      <c r="E149" s="924"/>
    </row>
    <row r="150" spans="1:5" s="926" customFormat="1" ht="15.75" customHeight="1" x14ac:dyDescent="0.4">
      <c r="A150" s="937"/>
      <c r="B150" s="919"/>
      <c r="C150" s="944"/>
      <c r="D150" s="966"/>
      <c r="E150" s="923"/>
    </row>
    <row r="151" spans="1:5" s="926" customFormat="1" ht="15.75" customHeight="1" x14ac:dyDescent="0.4">
      <c r="A151" s="937" t="s">
        <v>1250</v>
      </c>
      <c r="B151" s="919"/>
      <c r="C151" s="944"/>
      <c r="D151" s="966"/>
      <c r="E151" s="923"/>
    </row>
    <row r="152" spans="1:5" s="926" customFormat="1" ht="15.75" customHeight="1" x14ac:dyDescent="0.4">
      <c r="A152" s="960" t="s">
        <v>1076</v>
      </c>
      <c r="B152" s="919"/>
      <c r="C152" s="944" t="s">
        <v>36</v>
      </c>
      <c r="D152" s="966" t="s">
        <v>36</v>
      </c>
      <c r="E152" s="923" t="s">
        <v>36</v>
      </c>
    </row>
    <row r="153" spans="1:5" s="926" customFormat="1" ht="15.75" customHeight="1" x14ac:dyDescent="0.4">
      <c r="A153" s="960" t="s">
        <v>1075</v>
      </c>
      <c r="B153" s="919">
        <v>488899.13</v>
      </c>
      <c r="C153" s="984">
        <v>402313</v>
      </c>
      <c r="D153" s="919">
        <v>558419</v>
      </c>
      <c r="E153" s="919">
        <v>156106</v>
      </c>
    </row>
    <row r="154" spans="1:5" s="926" customFormat="1" ht="15.75" customHeight="1" x14ac:dyDescent="0.4">
      <c r="A154" s="960" t="s">
        <v>1074</v>
      </c>
      <c r="B154" s="916"/>
      <c r="C154" s="983">
        <v>0</v>
      </c>
      <c r="D154" s="916">
        <v>0</v>
      </c>
      <c r="E154" s="916">
        <v>0</v>
      </c>
    </row>
    <row r="155" spans="1:5" s="926" customFormat="1" ht="15.75" customHeight="1" x14ac:dyDescent="0.4">
      <c r="A155" s="960" t="s">
        <v>1073</v>
      </c>
      <c r="B155" s="916">
        <v>180782.92</v>
      </c>
      <c r="C155" s="983">
        <v>142821</v>
      </c>
      <c r="D155" s="916">
        <v>195447</v>
      </c>
      <c r="E155" s="916">
        <v>52626</v>
      </c>
    </row>
    <row r="156" spans="1:5" s="926" customFormat="1" ht="15.75" customHeight="1" x14ac:dyDescent="0.4">
      <c r="A156" s="937" t="s">
        <v>89</v>
      </c>
      <c r="B156" s="920">
        <v>669682.05000000005</v>
      </c>
      <c r="C156" s="985">
        <v>545134</v>
      </c>
      <c r="D156" s="920">
        <v>753866</v>
      </c>
      <c r="E156" s="920">
        <v>208732</v>
      </c>
    </row>
    <row r="157" spans="1:5" s="926" customFormat="1" ht="15.75" customHeight="1" x14ac:dyDescent="0.4">
      <c r="A157" s="960" t="s">
        <v>36</v>
      </c>
      <c r="B157" s="919"/>
      <c r="C157" s="983"/>
      <c r="D157" s="916"/>
      <c r="E157" s="916"/>
    </row>
    <row r="158" spans="1:5" s="926" customFormat="1" ht="15.75" customHeight="1" x14ac:dyDescent="0.4">
      <c r="A158" s="960" t="s">
        <v>1072</v>
      </c>
      <c r="B158" s="916">
        <v>0</v>
      </c>
      <c r="C158" s="983">
        <v>0</v>
      </c>
      <c r="D158" s="916">
        <v>0</v>
      </c>
      <c r="E158" s="916">
        <v>0</v>
      </c>
    </row>
    <row r="159" spans="1:5" s="926" customFormat="1" ht="15.75" customHeight="1" x14ac:dyDescent="0.4">
      <c r="A159" s="960" t="s">
        <v>1071</v>
      </c>
      <c r="B159" s="916">
        <v>1030.49</v>
      </c>
      <c r="C159" s="983">
        <v>3000</v>
      </c>
      <c r="D159" s="916">
        <v>3000</v>
      </c>
      <c r="E159" s="916">
        <v>0</v>
      </c>
    </row>
    <row r="160" spans="1:5" s="926" customFormat="1" ht="15.75" customHeight="1" x14ac:dyDescent="0.4">
      <c r="A160" s="960" t="s">
        <v>1070</v>
      </c>
      <c r="B160" s="916">
        <v>4805.41</v>
      </c>
      <c r="C160" s="983">
        <v>5000</v>
      </c>
      <c r="D160" s="916">
        <v>5000</v>
      </c>
      <c r="E160" s="916">
        <v>0</v>
      </c>
    </row>
    <row r="161" spans="1:5" s="926" customFormat="1" ht="15.75" customHeight="1" x14ac:dyDescent="0.4">
      <c r="A161" s="960" t="s">
        <v>1069</v>
      </c>
      <c r="B161" s="916">
        <v>0</v>
      </c>
      <c r="C161" s="983">
        <v>0</v>
      </c>
      <c r="D161" s="916">
        <v>0</v>
      </c>
      <c r="E161" s="916">
        <v>0</v>
      </c>
    </row>
    <row r="162" spans="1:5" s="926" customFormat="1" ht="15.75" customHeight="1" x14ac:dyDescent="0.4">
      <c r="A162" s="960" t="s">
        <v>1068</v>
      </c>
      <c r="B162" s="916">
        <v>0</v>
      </c>
      <c r="C162" s="983">
        <v>0</v>
      </c>
      <c r="D162" s="916">
        <v>0</v>
      </c>
      <c r="E162" s="916">
        <v>0</v>
      </c>
    </row>
    <row r="163" spans="1:5" s="926" customFormat="1" ht="15.75" customHeight="1" x14ac:dyDescent="0.4">
      <c r="A163" s="960" t="s">
        <v>1067</v>
      </c>
      <c r="B163" s="916">
        <v>0</v>
      </c>
      <c r="C163" s="983">
        <v>0</v>
      </c>
      <c r="D163" s="916">
        <v>0</v>
      </c>
      <c r="E163" s="916">
        <v>0</v>
      </c>
    </row>
    <row r="164" spans="1:5" s="926" customFormat="1" ht="15.75" customHeight="1" x14ac:dyDescent="0.4">
      <c r="A164" s="960" t="s">
        <v>1066</v>
      </c>
      <c r="B164" s="916">
        <v>0</v>
      </c>
      <c r="C164" s="983">
        <v>0</v>
      </c>
      <c r="D164" s="916">
        <v>0</v>
      </c>
      <c r="E164" s="916">
        <v>0</v>
      </c>
    </row>
    <row r="165" spans="1:5" s="926" customFormat="1" ht="15.75" customHeight="1" x14ac:dyDescent="0.4">
      <c r="A165" s="946" t="s">
        <v>1065</v>
      </c>
      <c r="B165" s="914">
        <v>675517.95000000007</v>
      </c>
      <c r="C165" s="1065">
        <v>553134</v>
      </c>
      <c r="D165" s="914">
        <v>761866</v>
      </c>
      <c r="E165" s="914">
        <v>208732</v>
      </c>
    </row>
    <row r="166" spans="1:5" s="926" customFormat="1" ht="15.75" customHeight="1" x14ac:dyDescent="0.4">
      <c r="A166" s="946"/>
      <c r="B166" s="928"/>
      <c r="C166" s="1047"/>
      <c r="D166" s="1021"/>
      <c r="E166" s="947"/>
    </row>
    <row r="167" spans="1:5" s="926" customFormat="1" ht="15.75" customHeight="1" x14ac:dyDescent="0.4">
      <c r="A167" s="937"/>
      <c r="B167" s="919"/>
      <c r="C167" s="983"/>
      <c r="D167" s="955"/>
      <c r="E167" s="916"/>
    </row>
    <row r="168" spans="1:5" s="926" customFormat="1" ht="15.75" customHeight="1" x14ac:dyDescent="0.4">
      <c r="A168" s="937"/>
      <c r="B168" s="919"/>
      <c r="C168" s="983"/>
      <c r="D168" s="955"/>
      <c r="E168" s="916"/>
    </row>
    <row r="169" spans="1:5" s="926" customFormat="1" ht="15.75" customHeight="1" x14ac:dyDescent="0.4">
      <c r="A169" s="937"/>
      <c r="B169" s="919"/>
      <c r="C169" s="983"/>
      <c r="D169" s="955"/>
      <c r="E169" s="916"/>
    </row>
    <row r="170" spans="1:5" s="926" customFormat="1" ht="15.75" customHeight="1" x14ac:dyDescent="0.4">
      <c r="A170" s="937" t="s">
        <v>1249</v>
      </c>
      <c r="B170" s="919"/>
      <c r="C170" s="983"/>
      <c r="D170" s="955"/>
      <c r="E170" s="916" t="s">
        <v>36</v>
      </c>
    </row>
    <row r="171" spans="1:5" s="926" customFormat="1" ht="15.75" customHeight="1" x14ac:dyDescent="0.4">
      <c r="A171" s="960" t="s">
        <v>1076</v>
      </c>
      <c r="B171" s="919"/>
      <c r="C171" s="983"/>
      <c r="D171" s="955"/>
      <c r="E171" s="916"/>
    </row>
    <row r="172" spans="1:5" s="926" customFormat="1" ht="15.75" customHeight="1" x14ac:dyDescent="0.4">
      <c r="A172" s="960" t="s">
        <v>1075</v>
      </c>
      <c r="B172" s="919">
        <v>790679.94</v>
      </c>
      <c r="C172" s="984">
        <v>930003.96</v>
      </c>
      <c r="D172" s="956">
        <v>814370</v>
      </c>
      <c r="E172" s="919">
        <v>-115633.95999999996</v>
      </c>
    </row>
    <row r="173" spans="1:5" s="926" customFormat="1" ht="15.75" customHeight="1" x14ac:dyDescent="0.4">
      <c r="A173" s="960" t="s">
        <v>1074</v>
      </c>
      <c r="B173" s="916"/>
      <c r="C173" s="983">
        <v>0</v>
      </c>
      <c r="D173" s="955">
        <v>0</v>
      </c>
      <c r="E173" s="916">
        <v>0</v>
      </c>
    </row>
    <row r="174" spans="1:5" s="926" customFormat="1" ht="15.75" customHeight="1" x14ac:dyDescent="0.4">
      <c r="A174" s="960" t="s">
        <v>1073</v>
      </c>
      <c r="B174" s="916">
        <v>257293.08</v>
      </c>
      <c r="C174" s="983">
        <v>330151</v>
      </c>
      <c r="D174" s="955">
        <v>285030</v>
      </c>
      <c r="E174" s="916">
        <v>-45121</v>
      </c>
    </row>
    <row r="175" spans="1:5" s="926" customFormat="1" ht="15.75" customHeight="1" x14ac:dyDescent="0.4">
      <c r="A175" s="937" t="s">
        <v>89</v>
      </c>
      <c r="B175" s="920">
        <v>1047973.0199999999</v>
      </c>
      <c r="C175" s="985">
        <v>1260154.96</v>
      </c>
      <c r="D175" s="920">
        <v>1099400</v>
      </c>
      <c r="E175" s="920">
        <v>-160754.95999999996</v>
      </c>
    </row>
    <row r="176" spans="1:5" s="926" customFormat="1" ht="15.75" customHeight="1" x14ac:dyDescent="0.4">
      <c r="A176" s="960" t="s">
        <v>36</v>
      </c>
      <c r="B176" s="919"/>
      <c r="C176" s="983"/>
      <c r="D176" s="959"/>
      <c r="E176" s="916"/>
    </row>
    <row r="177" spans="1:5" s="926" customFormat="1" ht="15.75" customHeight="1" x14ac:dyDescent="0.4">
      <c r="A177" s="960" t="s">
        <v>1072</v>
      </c>
      <c r="B177" s="916">
        <v>0</v>
      </c>
      <c r="C177" s="983">
        <v>0</v>
      </c>
      <c r="D177" s="959">
        <v>0</v>
      </c>
      <c r="E177" s="916">
        <v>0</v>
      </c>
    </row>
    <row r="178" spans="1:5" s="926" customFormat="1" ht="15.75" customHeight="1" x14ac:dyDescent="0.4">
      <c r="A178" s="960" t="s">
        <v>1071</v>
      </c>
      <c r="B178" s="916">
        <v>1719.58</v>
      </c>
      <c r="C178" s="983">
        <v>8500</v>
      </c>
      <c r="D178" s="959">
        <v>8500</v>
      </c>
      <c r="E178" s="916">
        <v>0</v>
      </c>
    </row>
    <row r="179" spans="1:5" s="926" customFormat="1" ht="15.75" customHeight="1" x14ac:dyDescent="0.4">
      <c r="A179" s="960" t="s">
        <v>1070</v>
      </c>
      <c r="B179" s="916">
        <v>411.56</v>
      </c>
      <c r="C179" s="983">
        <v>2000</v>
      </c>
      <c r="D179" s="959">
        <v>2000</v>
      </c>
      <c r="E179" s="916">
        <v>0</v>
      </c>
    </row>
    <row r="180" spans="1:5" s="926" customFormat="1" ht="15.75" customHeight="1" x14ac:dyDescent="0.4">
      <c r="A180" s="960" t="s">
        <v>1069</v>
      </c>
      <c r="B180" s="916">
        <v>0</v>
      </c>
      <c r="C180" s="983">
        <v>0</v>
      </c>
      <c r="D180" s="959">
        <v>0</v>
      </c>
      <c r="E180" s="916">
        <v>0</v>
      </c>
    </row>
    <row r="181" spans="1:5" s="926" customFormat="1" ht="15.75" customHeight="1" x14ac:dyDescent="0.4">
      <c r="A181" s="960" t="s">
        <v>1068</v>
      </c>
      <c r="B181" s="916">
        <v>0</v>
      </c>
      <c r="C181" s="983">
        <v>0</v>
      </c>
      <c r="D181" s="959">
        <v>0</v>
      </c>
      <c r="E181" s="916">
        <v>0</v>
      </c>
    </row>
    <row r="182" spans="1:5" s="926" customFormat="1" ht="15.75" customHeight="1" x14ac:dyDescent="0.4">
      <c r="A182" s="960" t="s">
        <v>1067</v>
      </c>
      <c r="B182" s="916">
        <v>0</v>
      </c>
      <c r="C182" s="983">
        <v>0</v>
      </c>
      <c r="D182" s="959">
        <v>0</v>
      </c>
      <c r="E182" s="916">
        <v>0</v>
      </c>
    </row>
    <row r="183" spans="1:5" s="926" customFormat="1" ht="15.75" customHeight="1" x14ac:dyDescent="0.4">
      <c r="A183" s="960" t="s">
        <v>1066</v>
      </c>
      <c r="B183" s="916">
        <v>0</v>
      </c>
      <c r="C183" s="983">
        <v>0</v>
      </c>
      <c r="D183" s="959">
        <v>0</v>
      </c>
      <c r="E183" s="916">
        <v>0</v>
      </c>
    </row>
    <row r="184" spans="1:5" s="926" customFormat="1" ht="15.75" customHeight="1" x14ac:dyDescent="0.4">
      <c r="A184" s="946" t="s">
        <v>1065</v>
      </c>
      <c r="B184" s="920">
        <v>1050104.1599999999</v>
      </c>
      <c r="C184" s="1058">
        <v>1270654.96</v>
      </c>
      <c r="D184" s="1058">
        <v>1109900</v>
      </c>
      <c r="E184" s="920">
        <v>-160754.95999999996</v>
      </c>
    </row>
    <row r="185" spans="1:5" s="926" customFormat="1" ht="15.75" customHeight="1" x14ac:dyDescent="0.4">
      <c r="A185" s="946"/>
      <c r="B185" s="928"/>
      <c r="C185" s="1047"/>
      <c r="D185" s="1021"/>
      <c r="E185" s="947"/>
    </row>
    <row r="186" spans="1:5" s="926" customFormat="1" ht="15.75" customHeight="1" x14ac:dyDescent="0.4">
      <c r="A186" s="937"/>
      <c r="B186" s="919"/>
      <c r="C186" s="983"/>
      <c r="D186" s="955"/>
      <c r="E186" s="916"/>
    </row>
    <row r="187" spans="1:5" s="926" customFormat="1" ht="15.75" customHeight="1" x14ac:dyDescent="0.4">
      <c r="A187" s="937" t="s">
        <v>1248</v>
      </c>
      <c r="B187" s="919"/>
      <c r="C187" s="983"/>
      <c r="D187" s="955"/>
      <c r="E187" s="916"/>
    </row>
    <row r="188" spans="1:5" s="926" customFormat="1" ht="15.75" customHeight="1" x14ac:dyDescent="0.4">
      <c r="A188" s="960" t="s">
        <v>1076</v>
      </c>
      <c r="B188" s="919"/>
      <c r="C188" s="1005"/>
      <c r="D188" s="916"/>
      <c r="E188" s="1005"/>
    </row>
    <row r="189" spans="1:5" s="926" customFormat="1" ht="15.75" customHeight="1" x14ac:dyDescent="0.4">
      <c r="A189" s="960" t="s">
        <v>1075</v>
      </c>
      <c r="B189" s="919">
        <v>310444.62</v>
      </c>
      <c r="C189" s="984">
        <v>216886.38</v>
      </c>
      <c r="D189" s="919">
        <v>216886.38</v>
      </c>
      <c r="E189" s="919">
        <v>0</v>
      </c>
    </row>
    <row r="190" spans="1:5" s="926" customFormat="1" ht="15.75" customHeight="1" x14ac:dyDescent="0.4">
      <c r="A190" s="960" t="s">
        <v>1074</v>
      </c>
      <c r="B190" s="916"/>
      <c r="C190" s="983">
        <v>0</v>
      </c>
      <c r="D190" s="916">
        <v>0</v>
      </c>
      <c r="E190" s="916">
        <v>0</v>
      </c>
    </row>
    <row r="191" spans="1:5" s="926" customFormat="1" ht="15.75" customHeight="1" x14ac:dyDescent="0.4">
      <c r="A191" s="960" t="s">
        <v>1073</v>
      </c>
      <c r="B191" s="916">
        <v>112150.55</v>
      </c>
      <c r="C191" s="983">
        <v>76995</v>
      </c>
      <c r="D191" s="916">
        <v>75910</v>
      </c>
      <c r="E191" s="916">
        <v>-1085</v>
      </c>
    </row>
    <row r="192" spans="1:5" s="926" customFormat="1" ht="15.75" customHeight="1" x14ac:dyDescent="0.4">
      <c r="A192" s="937" t="s">
        <v>89</v>
      </c>
      <c r="B192" s="920">
        <v>422595.17</v>
      </c>
      <c r="C192" s="985">
        <v>293881.38</v>
      </c>
      <c r="D192" s="920">
        <v>292796.38</v>
      </c>
      <c r="E192" s="920">
        <v>-1085</v>
      </c>
    </row>
    <row r="193" spans="1:5" s="926" customFormat="1" ht="15.75" customHeight="1" x14ac:dyDescent="0.4">
      <c r="A193" s="960" t="s">
        <v>36</v>
      </c>
      <c r="B193" s="919"/>
      <c r="C193" s="983"/>
      <c r="D193" s="916"/>
      <c r="E193" s="916"/>
    </row>
    <row r="194" spans="1:5" s="926" customFormat="1" ht="15.75" customHeight="1" x14ac:dyDescent="0.4">
      <c r="A194" s="960" t="s">
        <v>1072</v>
      </c>
      <c r="B194" s="916">
        <v>0</v>
      </c>
      <c r="C194" s="983">
        <v>0</v>
      </c>
      <c r="D194" s="916">
        <v>0</v>
      </c>
      <c r="E194" s="916">
        <v>0</v>
      </c>
    </row>
    <row r="195" spans="1:5" s="926" customFormat="1" ht="15.75" customHeight="1" x14ac:dyDescent="0.4">
      <c r="A195" s="960" t="s">
        <v>1071</v>
      </c>
      <c r="B195" s="916">
        <v>1210.75</v>
      </c>
      <c r="C195" s="983">
        <v>4875</v>
      </c>
      <c r="D195" s="916">
        <v>4875</v>
      </c>
      <c r="E195" s="916">
        <v>0</v>
      </c>
    </row>
    <row r="196" spans="1:5" s="926" customFormat="1" ht="15.75" customHeight="1" x14ac:dyDescent="0.4">
      <c r="A196" s="960" t="s">
        <v>1070</v>
      </c>
      <c r="B196" s="916">
        <v>150</v>
      </c>
      <c r="C196" s="983">
        <v>1500</v>
      </c>
      <c r="D196" s="916">
        <v>1500</v>
      </c>
      <c r="E196" s="916">
        <v>0</v>
      </c>
    </row>
    <row r="197" spans="1:5" s="926" customFormat="1" ht="15.75" customHeight="1" x14ac:dyDescent="0.4">
      <c r="A197" s="960" t="s">
        <v>1069</v>
      </c>
      <c r="B197" s="916">
        <v>0</v>
      </c>
      <c r="C197" s="983">
        <v>0</v>
      </c>
      <c r="D197" s="916">
        <v>0</v>
      </c>
      <c r="E197" s="916">
        <v>0</v>
      </c>
    </row>
    <row r="198" spans="1:5" s="926" customFormat="1" ht="15.75" customHeight="1" x14ac:dyDescent="0.4">
      <c r="A198" s="960" t="s">
        <v>1068</v>
      </c>
      <c r="B198" s="916">
        <v>0</v>
      </c>
      <c r="C198" s="983">
        <v>0</v>
      </c>
      <c r="D198" s="916">
        <v>0</v>
      </c>
      <c r="E198" s="916">
        <v>0</v>
      </c>
    </row>
    <row r="199" spans="1:5" s="926" customFormat="1" ht="15.75" customHeight="1" x14ac:dyDescent="0.4">
      <c r="A199" s="960" t="s">
        <v>1067</v>
      </c>
      <c r="B199" s="916">
        <v>0</v>
      </c>
      <c r="C199" s="983">
        <v>0</v>
      </c>
      <c r="D199" s="916">
        <v>0</v>
      </c>
      <c r="E199" s="916">
        <v>0</v>
      </c>
    </row>
    <row r="200" spans="1:5" s="926" customFormat="1" ht="15.75" customHeight="1" x14ac:dyDescent="0.4">
      <c r="A200" s="960" t="s">
        <v>1066</v>
      </c>
      <c r="B200" s="916">
        <v>0</v>
      </c>
      <c r="C200" s="983">
        <v>0</v>
      </c>
      <c r="D200" s="916">
        <v>0</v>
      </c>
      <c r="E200" s="916">
        <v>0</v>
      </c>
    </row>
    <row r="201" spans="1:5" s="926" customFormat="1" ht="15.75" customHeight="1" x14ac:dyDescent="0.4">
      <c r="A201" s="982" t="s">
        <v>1065</v>
      </c>
      <c r="B201" s="914">
        <v>423955.92</v>
      </c>
      <c r="C201" s="1065">
        <v>300256.38</v>
      </c>
      <c r="D201" s="914">
        <v>299171.38</v>
      </c>
      <c r="E201" s="1065">
        <v>-1085</v>
      </c>
    </row>
    <row r="202" spans="1:5" s="926" customFormat="1" ht="15.75" customHeight="1" x14ac:dyDescent="0.4">
      <c r="A202" s="973"/>
      <c r="B202" s="938"/>
      <c r="C202" s="998"/>
      <c r="D202" s="970"/>
      <c r="E202" s="924"/>
    </row>
    <row r="203" spans="1:5" s="926" customFormat="1" ht="15.75" customHeight="1" x14ac:dyDescent="0.4">
      <c r="A203" s="937"/>
      <c r="B203" s="927"/>
      <c r="C203" s="944"/>
      <c r="D203" s="966"/>
      <c r="E203" s="923"/>
    </row>
    <row r="204" spans="1:5" s="926" customFormat="1" ht="15.75" customHeight="1" x14ac:dyDescent="0.4">
      <c r="A204" s="937" t="s">
        <v>1247</v>
      </c>
      <c r="B204" s="919"/>
      <c r="C204" s="983"/>
      <c r="D204" s="955"/>
      <c r="E204" s="916"/>
    </row>
    <row r="205" spans="1:5" s="926" customFormat="1" ht="15.75" customHeight="1" x14ac:dyDescent="0.4">
      <c r="A205" s="960" t="s">
        <v>1076</v>
      </c>
      <c r="B205" s="919"/>
      <c r="C205" s="983"/>
      <c r="D205" s="955"/>
      <c r="E205" s="916"/>
    </row>
    <row r="206" spans="1:5" s="926" customFormat="1" ht="15.75" customHeight="1" x14ac:dyDescent="0.4">
      <c r="A206" s="960" t="s">
        <v>1075</v>
      </c>
      <c r="B206" s="919">
        <v>0</v>
      </c>
      <c r="C206" s="1041">
        <v>0</v>
      </c>
      <c r="D206" s="1040">
        <v>0</v>
      </c>
      <c r="E206" s="1039">
        <v>0</v>
      </c>
    </row>
    <row r="207" spans="1:5" s="926" customFormat="1" ht="15.75" customHeight="1" x14ac:dyDescent="0.4">
      <c r="A207" s="960" t="s">
        <v>1074</v>
      </c>
      <c r="B207" s="916">
        <v>0</v>
      </c>
      <c r="C207" s="983">
        <v>0</v>
      </c>
      <c r="D207" s="955">
        <v>0</v>
      </c>
      <c r="E207" s="916">
        <v>0</v>
      </c>
    </row>
    <row r="208" spans="1:5" s="926" customFormat="1" ht="15.75" customHeight="1" x14ac:dyDescent="0.4">
      <c r="A208" s="960" t="s">
        <v>1073</v>
      </c>
      <c r="B208" s="916">
        <v>0</v>
      </c>
      <c r="C208" s="983">
        <v>0</v>
      </c>
      <c r="D208" s="955">
        <v>0</v>
      </c>
      <c r="E208" s="916">
        <v>0</v>
      </c>
    </row>
    <row r="209" spans="1:5" s="999" customFormat="1" ht="15.75" customHeight="1" x14ac:dyDescent="0.35">
      <c r="A209" s="937" t="s">
        <v>89</v>
      </c>
      <c r="B209" s="920">
        <v>0</v>
      </c>
      <c r="C209" s="985">
        <v>0</v>
      </c>
      <c r="D209" s="957">
        <v>0</v>
      </c>
      <c r="E209" s="920">
        <v>0</v>
      </c>
    </row>
    <row r="210" spans="1:5" s="926" customFormat="1" ht="15.75" customHeight="1" x14ac:dyDescent="0.4">
      <c r="A210" s="960" t="s">
        <v>36</v>
      </c>
      <c r="B210" s="919"/>
      <c r="C210" s="983"/>
      <c r="D210" s="959"/>
      <c r="E210" s="916"/>
    </row>
    <row r="211" spans="1:5" s="926" customFormat="1" ht="15.75" customHeight="1" x14ac:dyDescent="0.4">
      <c r="A211" s="960" t="s">
        <v>1072</v>
      </c>
      <c r="B211" s="916">
        <v>2989.21</v>
      </c>
      <c r="C211" s="983">
        <v>2700</v>
      </c>
      <c r="D211" s="959">
        <v>2700</v>
      </c>
      <c r="E211" s="916">
        <v>0</v>
      </c>
    </row>
    <row r="212" spans="1:5" s="926" customFormat="1" ht="15.75" customHeight="1" x14ac:dyDescent="0.4">
      <c r="A212" s="960" t="s">
        <v>1071</v>
      </c>
      <c r="B212" s="916">
        <v>300</v>
      </c>
      <c r="C212" s="983">
        <v>925</v>
      </c>
      <c r="D212" s="959">
        <v>925</v>
      </c>
      <c r="E212" s="916">
        <v>0</v>
      </c>
    </row>
    <row r="213" spans="1:5" s="926" customFormat="1" ht="15.75" customHeight="1" x14ac:dyDescent="0.4">
      <c r="A213" s="960" t="s">
        <v>1070</v>
      </c>
      <c r="B213" s="916">
        <v>0</v>
      </c>
      <c r="C213" s="983">
        <v>0</v>
      </c>
      <c r="D213" s="959">
        <v>0</v>
      </c>
      <c r="E213" s="916">
        <v>0</v>
      </c>
    </row>
    <row r="214" spans="1:5" s="926" customFormat="1" ht="15.75" customHeight="1" x14ac:dyDescent="0.4">
      <c r="A214" s="960" t="s">
        <v>1069</v>
      </c>
      <c r="B214" s="916">
        <v>0</v>
      </c>
      <c r="C214" s="983">
        <v>0</v>
      </c>
      <c r="D214" s="959">
        <v>0</v>
      </c>
      <c r="E214" s="916">
        <v>0</v>
      </c>
    </row>
    <row r="215" spans="1:5" s="926" customFormat="1" ht="15.75" customHeight="1" x14ac:dyDescent="0.4">
      <c r="A215" s="960" t="s">
        <v>1068</v>
      </c>
      <c r="B215" s="916">
        <v>0</v>
      </c>
      <c r="C215" s="983">
        <v>0</v>
      </c>
      <c r="D215" s="959">
        <v>0</v>
      </c>
      <c r="E215" s="916">
        <v>0</v>
      </c>
    </row>
    <row r="216" spans="1:5" s="926" customFormat="1" ht="15.75" customHeight="1" x14ac:dyDescent="0.4">
      <c r="A216" s="960" t="s">
        <v>1067</v>
      </c>
      <c r="B216" s="916">
        <v>0</v>
      </c>
      <c r="C216" s="983">
        <v>0</v>
      </c>
      <c r="D216" s="1035">
        <v>0</v>
      </c>
      <c r="E216" s="916">
        <v>0</v>
      </c>
    </row>
    <row r="217" spans="1:5" s="926" customFormat="1" ht="15.75" customHeight="1" x14ac:dyDescent="0.4">
      <c r="A217" s="960" t="s">
        <v>1066</v>
      </c>
      <c r="B217" s="916">
        <v>0</v>
      </c>
      <c r="C217" s="983">
        <v>0</v>
      </c>
      <c r="D217" s="959">
        <v>0</v>
      </c>
      <c r="E217" s="916">
        <v>0</v>
      </c>
    </row>
    <row r="218" spans="1:5" s="926" customFormat="1" ht="15.75" customHeight="1" x14ac:dyDescent="0.4">
      <c r="A218" s="982" t="s">
        <v>1065</v>
      </c>
      <c r="B218" s="1032">
        <v>3289.21</v>
      </c>
      <c r="C218" s="1114">
        <v>3625</v>
      </c>
      <c r="D218" s="1033">
        <v>3625</v>
      </c>
      <c r="E218" s="1032">
        <v>0</v>
      </c>
    </row>
    <row r="219" spans="1:5" s="926" customFormat="1" ht="15.75" customHeight="1" x14ac:dyDescent="0.4">
      <c r="A219" s="973"/>
      <c r="B219" s="938"/>
      <c r="C219" s="1092"/>
      <c r="D219" s="1091"/>
      <c r="E219" s="1054"/>
    </row>
    <row r="220" spans="1:5" s="926" customFormat="1" ht="15.75" customHeight="1" x14ac:dyDescent="0.4">
      <c r="A220" s="973"/>
      <c r="B220" s="938"/>
      <c r="C220" s="1092"/>
      <c r="D220" s="1091"/>
      <c r="E220" s="1054"/>
    </row>
    <row r="221" spans="1:5" s="926" customFormat="1" ht="15.75" customHeight="1" x14ac:dyDescent="0.4">
      <c r="A221" s="973"/>
      <c r="B221" s="938"/>
      <c r="C221" s="1055"/>
      <c r="D221" s="1054"/>
      <c r="E221" s="1054"/>
    </row>
    <row r="222" spans="1:5" s="926" customFormat="1" ht="15.75" customHeight="1" x14ac:dyDescent="0.4">
      <c r="A222" s="973"/>
      <c r="B222" s="938"/>
      <c r="C222" s="1092"/>
      <c r="D222" s="1091"/>
      <c r="E222" s="1054"/>
    </row>
    <row r="223" spans="1:5" s="926" customFormat="1" ht="15.75" customHeight="1" x14ac:dyDescent="0.4">
      <c r="A223" s="937" t="s">
        <v>1246</v>
      </c>
      <c r="B223" s="919"/>
      <c r="C223" s="944"/>
      <c r="D223" s="966"/>
      <c r="E223" s="923"/>
    </row>
    <row r="224" spans="1:5" s="926" customFormat="1" ht="15.75" customHeight="1" x14ac:dyDescent="0.4">
      <c r="A224" s="960" t="s">
        <v>1076</v>
      </c>
      <c r="B224" s="919"/>
      <c r="C224" s="944"/>
      <c r="D224" s="966"/>
      <c r="E224" s="923"/>
    </row>
    <row r="225" spans="1:5" s="926" customFormat="1" ht="15.75" customHeight="1" x14ac:dyDescent="0.4">
      <c r="A225" s="960" t="s">
        <v>1075</v>
      </c>
      <c r="B225" s="919">
        <v>150150.47</v>
      </c>
      <c r="C225" s="984">
        <v>203533.88</v>
      </c>
      <c r="D225" s="956">
        <v>245281</v>
      </c>
      <c r="E225" s="919">
        <v>41747.119999999995</v>
      </c>
    </row>
    <row r="226" spans="1:5" s="926" customFormat="1" ht="15.75" customHeight="1" x14ac:dyDescent="0.4">
      <c r="A226" s="960" t="s">
        <v>1074</v>
      </c>
      <c r="B226" s="916"/>
      <c r="C226" s="983">
        <v>0</v>
      </c>
      <c r="D226" s="955">
        <v>0</v>
      </c>
      <c r="E226" s="916">
        <v>0</v>
      </c>
    </row>
    <row r="227" spans="1:5" s="926" customFormat="1" ht="15.75" customHeight="1" x14ac:dyDescent="0.4">
      <c r="A227" s="960" t="s">
        <v>1073</v>
      </c>
      <c r="B227" s="916">
        <v>34002.400000000001</v>
      </c>
      <c r="C227" s="983">
        <v>72255</v>
      </c>
      <c r="D227" s="955">
        <v>85848</v>
      </c>
      <c r="E227" s="916">
        <v>13593</v>
      </c>
    </row>
    <row r="228" spans="1:5" s="999" customFormat="1" ht="15.75" customHeight="1" x14ac:dyDescent="0.35">
      <c r="A228" s="937" t="s">
        <v>89</v>
      </c>
      <c r="B228" s="920">
        <v>184152.87</v>
      </c>
      <c r="C228" s="985">
        <v>275788.88</v>
      </c>
      <c r="D228" s="920">
        <v>331129</v>
      </c>
      <c r="E228" s="920">
        <v>55340.119999999995</v>
      </c>
    </row>
    <row r="229" spans="1:5" s="926" customFormat="1" ht="15.75" customHeight="1" x14ac:dyDescent="0.4">
      <c r="A229" s="960" t="s">
        <v>36</v>
      </c>
      <c r="B229" s="919"/>
      <c r="C229" s="983"/>
      <c r="D229" s="959"/>
      <c r="E229" s="916"/>
    </row>
    <row r="230" spans="1:5" s="926" customFormat="1" ht="15.75" customHeight="1" x14ac:dyDescent="0.4">
      <c r="A230" s="960" t="s">
        <v>1072</v>
      </c>
      <c r="B230" s="916">
        <v>0</v>
      </c>
      <c r="C230" s="983">
        <v>0</v>
      </c>
      <c r="D230" s="959">
        <v>0</v>
      </c>
      <c r="E230" s="916">
        <v>0</v>
      </c>
    </row>
    <row r="231" spans="1:5" s="926" customFormat="1" ht="15.75" customHeight="1" x14ac:dyDescent="0.4">
      <c r="A231" s="960" t="s">
        <v>1071</v>
      </c>
      <c r="B231" s="916">
        <v>1143.22</v>
      </c>
      <c r="C231" s="983">
        <v>3500</v>
      </c>
      <c r="D231" s="959">
        <v>3500</v>
      </c>
      <c r="E231" s="916">
        <v>0</v>
      </c>
    </row>
    <row r="232" spans="1:5" s="926" customFormat="1" ht="15.75" customHeight="1" x14ac:dyDescent="0.4">
      <c r="A232" s="960" t="s">
        <v>1070</v>
      </c>
      <c r="B232" s="916">
        <v>1794.7</v>
      </c>
      <c r="C232" s="983">
        <v>1500</v>
      </c>
      <c r="D232" s="959">
        <v>1500</v>
      </c>
      <c r="E232" s="916">
        <v>0</v>
      </c>
    </row>
    <row r="233" spans="1:5" s="926" customFormat="1" ht="15.75" customHeight="1" x14ac:dyDescent="0.4">
      <c r="A233" s="960" t="s">
        <v>1069</v>
      </c>
      <c r="B233" s="916">
        <v>0</v>
      </c>
      <c r="C233" s="983">
        <v>0</v>
      </c>
      <c r="D233" s="959">
        <v>0</v>
      </c>
      <c r="E233" s="916">
        <v>0</v>
      </c>
    </row>
    <row r="234" spans="1:5" s="926" customFormat="1" ht="15.75" customHeight="1" x14ac:dyDescent="0.4">
      <c r="A234" s="960" t="s">
        <v>1068</v>
      </c>
      <c r="B234" s="916">
        <v>0</v>
      </c>
      <c r="C234" s="983">
        <v>0</v>
      </c>
      <c r="D234" s="959">
        <v>0</v>
      </c>
      <c r="E234" s="916">
        <v>0</v>
      </c>
    </row>
    <row r="235" spans="1:5" s="926" customFormat="1" ht="15.75" customHeight="1" x14ac:dyDescent="0.4">
      <c r="A235" s="960" t="s">
        <v>1067</v>
      </c>
      <c r="B235" s="916">
        <v>2875</v>
      </c>
      <c r="C235" s="983">
        <v>0</v>
      </c>
      <c r="D235" s="959">
        <v>0</v>
      </c>
      <c r="E235" s="916">
        <v>0</v>
      </c>
    </row>
    <row r="236" spans="1:5" s="926" customFormat="1" ht="15.75" customHeight="1" x14ac:dyDescent="0.4">
      <c r="A236" s="960" t="s">
        <v>1066</v>
      </c>
      <c r="B236" s="916">
        <v>0</v>
      </c>
      <c r="C236" s="983">
        <v>0</v>
      </c>
      <c r="D236" s="959">
        <v>0</v>
      </c>
      <c r="E236" s="916">
        <v>0</v>
      </c>
    </row>
    <row r="237" spans="1:5" s="999" customFormat="1" ht="15.75" customHeight="1" x14ac:dyDescent="0.35">
      <c r="A237" s="946" t="s">
        <v>1065</v>
      </c>
      <c r="B237" s="1060">
        <v>189965.79</v>
      </c>
      <c r="C237" s="1059">
        <v>280788.88</v>
      </c>
      <c r="D237" s="1058">
        <v>336129</v>
      </c>
      <c r="E237" s="920">
        <v>55340.119999999995</v>
      </c>
    </row>
    <row r="238" spans="1:5" s="926" customFormat="1" ht="15" customHeight="1" x14ac:dyDescent="0.4">
      <c r="A238" s="1020"/>
      <c r="B238" s="928"/>
      <c r="C238" s="1047"/>
      <c r="D238" s="1021"/>
      <c r="E238" s="947"/>
    </row>
    <row r="239" spans="1:5" s="926" customFormat="1" ht="15" customHeight="1" x14ac:dyDescent="0.4">
      <c r="A239" s="960"/>
      <c r="B239" s="919"/>
      <c r="C239" s="983"/>
      <c r="D239" s="955"/>
      <c r="E239" s="916"/>
    </row>
    <row r="240" spans="1:5" s="926" customFormat="1" ht="15.75" customHeight="1" x14ac:dyDescent="0.4">
      <c r="A240" s="960"/>
      <c r="B240" s="919"/>
      <c r="C240" s="983"/>
      <c r="D240" s="955"/>
      <c r="E240" s="916"/>
    </row>
    <row r="241" spans="1:5" s="926" customFormat="1" ht="15.75" customHeight="1" x14ac:dyDescent="0.4">
      <c r="A241" s="937" t="s">
        <v>1245</v>
      </c>
      <c r="B241" s="919"/>
      <c r="C241" s="983"/>
      <c r="D241" s="955"/>
      <c r="E241" s="916"/>
    </row>
    <row r="242" spans="1:5" s="926" customFormat="1" ht="15.75" customHeight="1" x14ac:dyDescent="0.4">
      <c r="A242" s="960" t="s">
        <v>1076</v>
      </c>
      <c r="B242" s="919"/>
      <c r="C242" s="983"/>
      <c r="D242" s="955"/>
      <c r="E242" s="916"/>
    </row>
    <row r="243" spans="1:5" s="926" customFormat="1" ht="15.75" customHeight="1" x14ac:dyDescent="0.4">
      <c r="A243" s="960" t="s">
        <v>1075</v>
      </c>
      <c r="B243" s="919">
        <v>842451.44</v>
      </c>
      <c r="C243" s="984">
        <v>883488.8</v>
      </c>
      <c r="D243" s="956">
        <v>823840</v>
      </c>
      <c r="E243" s="919">
        <v>-59648.800000000047</v>
      </c>
    </row>
    <row r="244" spans="1:5" s="926" customFormat="1" ht="15.75" customHeight="1" x14ac:dyDescent="0.4">
      <c r="A244" s="960" t="s">
        <v>1074</v>
      </c>
      <c r="B244" s="916"/>
      <c r="C244" s="983">
        <v>0</v>
      </c>
      <c r="D244" s="955">
        <v>0</v>
      </c>
      <c r="E244" s="916">
        <v>0</v>
      </c>
    </row>
    <row r="245" spans="1:5" s="926" customFormat="1" ht="15.75" customHeight="1" x14ac:dyDescent="0.4">
      <c r="A245" s="960" t="s">
        <v>1073</v>
      </c>
      <c r="B245" s="916">
        <v>270448.43</v>
      </c>
      <c r="C245" s="983">
        <v>313639</v>
      </c>
      <c r="D245" s="955">
        <v>288344</v>
      </c>
      <c r="E245" s="916">
        <v>-25295</v>
      </c>
    </row>
    <row r="246" spans="1:5" s="999" customFormat="1" ht="15.75" customHeight="1" x14ac:dyDescent="0.35">
      <c r="A246" s="937" t="s">
        <v>89</v>
      </c>
      <c r="B246" s="920">
        <v>1112899.8699999999</v>
      </c>
      <c r="C246" s="985">
        <v>1197127.8</v>
      </c>
      <c r="D246" s="920">
        <v>1112184</v>
      </c>
      <c r="E246" s="920">
        <v>-84943.800000000047</v>
      </c>
    </row>
    <row r="247" spans="1:5" s="926" customFormat="1" ht="15.75" customHeight="1" x14ac:dyDescent="0.4">
      <c r="A247" s="960" t="s">
        <v>36</v>
      </c>
      <c r="B247" s="919"/>
      <c r="C247" s="983"/>
      <c r="D247" s="959"/>
      <c r="E247" s="916"/>
    </row>
    <row r="248" spans="1:5" s="926" customFormat="1" ht="15.75" customHeight="1" x14ac:dyDescent="0.4">
      <c r="A248" s="960" t="s">
        <v>1072</v>
      </c>
      <c r="B248" s="916">
        <v>0</v>
      </c>
      <c r="C248" s="983">
        <v>1500</v>
      </c>
      <c r="D248" s="959">
        <v>1500</v>
      </c>
      <c r="E248" s="916">
        <v>0</v>
      </c>
    </row>
    <row r="249" spans="1:5" s="926" customFormat="1" ht="15.75" customHeight="1" x14ac:dyDescent="0.4">
      <c r="A249" s="960" t="s">
        <v>1071</v>
      </c>
      <c r="B249" s="916">
        <v>4847.1000000000004</v>
      </c>
      <c r="C249" s="983">
        <v>6000</v>
      </c>
      <c r="D249" s="959">
        <v>6000</v>
      </c>
      <c r="E249" s="916">
        <v>0</v>
      </c>
    </row>
    <row r="250" spans="1:5" s="926" customFormat="1" ht="15.75" customHeight="1" x14ac:dyDescent="0.4">
      <c r="A250" s="960" t="s">
        <v>1070</v>
      </c>
      <c r="B250" s="916">
        <v>734.5</v>
      </c>
      <c r="C250" s="983">
        <v>3000</v>
      </c>
      <c r="D250" s="959">
        <v>3000</v>
      </c>
      <c r="E250" s="916">
        <v>0</v>
      </c>
    </row>
    <row r="251" spans="1:5" s="926" customFormat="1" ht="15.75" customHeight="1" x14ac:dyDescent="0.4">
      <c r="A251" s="960" t="s">
        <v>1069</v>
      </c>
      <c r="B251" s="916">
        <v>0</v>
      </c>
      <c r="C251" s="983">
        <v>0</v>
      </c>
      <c r="D251" s="959">
        <v>0</v>
      </c>
      <c r="E251" s="916">
        <v>0</v>
      </c>
    </row>
    <row r="252" spans="1:5" s="926" customFormat="1" ht="15.75" customHeight="1" x14ac:dyDescent="0.4">
      <c r="A252" s="960" t="s">
        <v>1068</v>
      </c>
      <c r="B252" s="916">
        <v>0</v>
      </c>
      <c r="C252" s="983">
        <v>0</v>
      </c>
      <c r="D252" s="959">
        <v>0</v>
      </c>
      <c r="E252" s="916">
        <v>0</v>
      </c>
    </row>
    <row r="253" spans="1:5" s="926" customFormat="1" ht="15.75" customHeight="1" x14ac:dyDescent="0.4">
      <c r="A253" s="960" t="s">
        <v>1067</v>
      </c>
      <c r="B253" s="916">
        <v>0</v>
      </c>
      <c r="C253" s="983">
        <v>0</v>
      </c>
      <c r="D253" s="959">
        <v>0</v>
      </c>
      <c r="E253" s="916">
        <v>0</v>
      </c>
    </row>
    <row r="254" spans="1:5" s="926" customFormat="1" ht="15.75" customHeight="1" x14ac:dyDescent="0.4">
      <c r="A254" s="960" t="s">
        <v>1066</v>
      </c>
      <c r="B254" s="916">
        <v>0</v>
      </c>
      <c r="C254" s="983">
        <v>0</v>
      </c>
      <c r="D254" s="959">
        <v>0</v>
      </c>
      <c r="E254" s="916">
        <v>0</v>
      </c>
    </row>
    <row r="255" spans="1:5" s="999" customFormat="1" ht="15.75" customHeight="1" x14ac:dyDescent="0.35">
      <c r="A255" s="982" t="s">
        <v>1065</v>
      </c>
      <c r="B255" s="914">
        <v>1118481.47</v>
      </c>
      <c r="C255" s="1061">
        <v>1207627.8</v>
      </c>
      <c r="D255" s="974">
        <v>1122684</v>
      </c>
      <c r="E255" s="914">
        <v>-84943.800000000047</v>
      </c>
    </row>
    <row r="256" spans="1:5" s="926" customFormat="1" ht="15.75" customHeight="1" x14ac:dyDescent="0.4">
      <c r="A256" s="973"/>
      <c r="B256" s="938"/>
      <c r="C256" s="998"/>
      <c r="D256" s="970"/>
      <c r="E256" s="924"/>
    </row>
    <row r="257" spans="1:5" s="926" customFormat="1" ht="15.75" customHeight="1" x14ac:dyDescent="0.4">
      <c r="A257" s="937"/>
      <c r="B257" s="927"/>
      <c r="C257" s="944"/>
      <c r="D257" s="966"/>
      <c r="E257" s="923"/>
    </row>
    <row r="258" spans="1:5" s="926" customFormat="1" ht="15.75" customHeight="1" x14ac:dyDescent="0.4">
      <c r="A258" s="937" t="s">
        <v>1244</v>
      </c>
      <c r="B258" s="919"/>
      <c r="C258" s="944"/>
      <c r="D258" s="966"/>
      <c r="E258" s="923"/>
    </row>
    <row r="259" spans="1:5" s="926" customFormat="1" ht="15.75" customHeight="1" x14ac:dyDescent="0.4">
      <c r="A259" s="960" t="s">
        <v>1076</v>
      </c>
      <c r="B259" s="919"/>
      <c r="C259" s="1056"/>
      <c r="D259" s="923"/>
      <c r="E259" s="1056"/>
    </row>
    <row r="260" spans="1:5" s="926" customFormat="1" ht="15.75" customHeight="1" x14ac:dyDescent="0.4">
      <c r="A260" s="960" t="s">
        <v>1075</v>
      </c>
      <c r="B260" s="919">
        <v>402184.59</v>
      </c>
      <c r="C260" s="1006">
        <v>435435</v>
      </c>
      <c r="D260" s="919">
        <v>436895</v>
      </c>
      <c r="E260" s="919">
        <v>1460</v>
      </c>
    </row>
    <row r="261" spans="1:5" s="926" customFormat="1" ht="15.75" customHeight="1" x14ac:dyDescent="0.4">
      <c r="A261" s="960" t="s">
        <v>1074</v>
      </c>
      <c r="B261" s="916"/>
      <c r="C261" s="1005">
        <v>0</v>
      </c>
      <c r="D261" s="916">
        <v>0</v>
      </c>
      <c r="E261" s="916">
        <v>0</v>
      </c>
    </row>
    <row r="262" spans="1:5" s="926" customFormat="1" ht="15.75" customHeight="1" x14ac:dyDescent="0.4">
      <c r="A262" s="960" t="s">
        <v>1073</v>
      </c>
      <c r="B262" s="916">
        <v>128276.71</v>
      </c>
      <c r="C262" s="1005">
        <v>154579</v>
      </c>
      <c r="D262" s="916">
        <v>152913</v>
      </c>
      <c r="E262" s="916">
        <v>-1666</v>
      </c>
    </row>
    <row r="263" spans="1:5" s="999" customFormat="1" ht="15.75" customHeight="1" x14ac:dyDescent="0.35">
      <c r="A263" s="937" t="s">
        <v>89</v>
      </c>
      <c r="B263" s="920">
        <v>530461.30000000005</v>
      </c>
      <c r="C263" s="985">
        <v>590014</v>
      </c>
      <c r="D263" s="920">
        <v>589808</v>
      </c>
      <c r="E263" s="920">
        <v>-206</v>
      </c>
    </row>
    <row r="264" spans="1:5" s="926" customFormat="1" ht="15.75" customHeight="1" x14ac:dyDescent="0.4">
      <c r="A264" s="960" t="s">
        <v>36</v>
      </c>
      <c r="B264" s="919"/>
      <c r="C264" s="1005"/>
      <c r="D264" s="916"/>
      <c r="E264" s="916"/>
    </row>
    <row r="265" spans="1:5" s="926" customFormat="1" ht="15.75" customHeight="1" x14ac:dyDescent="0.4">
      <c r="A265" s="960" t="s">
        <v>1072</v>
      </c>
      <c r="B265" s="916">
        <v>0</v>
      </c>
      <c r="C265" s="1005">
        <v>1000</v>
      </c>
      <c r="D265" s="916">
        <v>1000</v>
      </c>
      <c r="E265" s="916">
        <v>0</v>
      </c>
    </row>
    <row r="266" spans="1:5" s="926" customFormat="1" ht="15.75" customHeight="1" x14ac:dyDescent="0.4">
      <c r="A266" s="960" t="s">
        <v>1071</v>
      </c>
      <c r="B266" s="916">
        <v>9523.5400000000009</v>
      </c>
      <c r="C266" s="1005">
        <v>6000</v>
      </c>
      <c r="D266" s="916">
        <v>6000</v>
      </c>
      <c r="E266" s="916">
        <v>0</v>
      </c>
    </row>
    <row r="267" spans="1:5" s="926" customFormat="1" ht="15.75" customHeight="1" x14ac:dyDescent="0.4">
      <c r="A267" s="960" t="s">
        <v>1070</v>
      </c>
      <c r="B267" s="916">
        <v>6069.84</v>
      </c>
      <c r="C267" s="1005">
        <v>9500</v>
      </c>
      <c r="D267" s="916">
        <v>9500</v>
      </c>
      <c r="E267" s="916">
        <v>0</v>
      </c>
    </row>
    <row r="268" spans="1:5" s="926" customFormat="1" ht="15.75" customHeight="1" x14ac:dyDescent="0.4">
      <c r="A268" s="960" t="s">
        <v>1069</v>
      </c>
      <c r="B268" s="916">
        <v>0</v>
      </c>
      <c r="C268" s="1005">
        <v>0</v>
      </c>
      <c r="D268" s="916">
        <v>0</v>
      </c>
      <c r="E268" s="916">
        <v>0</v>
      </c>
    </row>
    <row r="269" spans="1:5" s="926" customFormat="1" ht="15.75" customHeight="1" x14ac:dyDescent="0.4">
      <c r="A269" s="960" t="s">
        <v>1068</v>
      </c>
      <c r="B269" s="916">
        <v>0</v>
      </c>
      <c r="C269" s="1005">
        <v>0</v>
      </c>
      <c r="D269" s="916">
        <v>0</v>
      </c>
      <c r="E269" s="916">
        <v>0</v>
      </c>
    </row>
    <row r="270" spans="1:5" s="926" customFormat="1" ht="15.75" customHeight="1" x14ac:dyDescent="0.4">
      <c r="A270" s="960" t="s">
        <v>1067</v>
      </c>
      <c r="B270" s="916">
        <v>0</v>
      </c>
      <c r="C270" s="1005">
        <v>0</v>
      </c>
      <c r="D270" s="916">
        <v>0</v>
      </c>
      <c r="E270" s="916">
        <v>0</v>
      </c>
    </row>
    <row r="271" spans="1:5" s="926" customFormat="1" ht="15.75" customHeight="1" x14ac:dyDescent="0.4">
      <c r="A271" s="960" t="s">
        <v>1066</v>
      </c>
      <c r="B271" s="916">
        <v>0</v>
      </c>
      <c r="C271" s="1005">
        <v>0</v>
      </c>
      <c r="D271" s="916">
        <v>0</v>
      </c>
      <c r="E271" s="916">
        <v>0</v>
      </c>
    </row>
    <row r="272" spans="1:5" s="999" customFormat="1" ht="15.75" customHeight="1" x14ac:dyDescent="0.35">
      <c r="A272" s="982" t="s">
        <v>1065</v>
      </c>
      <c r="B272" s="914">
        <v>546054.68000000005</v>
      </c>
      <c r="C272" s="1065">
        <v>606514</v>
      </c>
      <c r="D272" s="914">
        <v>606308</v>
      </c>
      <c r="E272" s="1065">
        <v>-206</v>
      </c>
    </row>
    <row r="273" spans="1:5" s="926" customFormat="1" ht="15.75" customHeight="1" x14ac:dyDescent="0.4">
      <c r="A273" s="960"/>
      <c r="B273" s="919"/>
      <c r="C273" s="1005"/>
      <c r="D273" s="916"/>
      <c r="E273" s="1005"/>
    </row>
    <row r="274" spans="1:5" s="926" customFormat="1" ht="15.75" customHeight="1" x14ac:dyDescent="0.4">
      <c r="A274" s="960"/>
      <c r="B274" s="919"/>
      <c r="C274" s="1005"/>
      <c r="D274" s="916"/>
      <c r="E274" s="1005"/>
    </row>
    <row r="275" spans="1:5" s="926" customFormat="1" ht="15.75" customHeight="1" x14ac:dyDescent="0.4">
      <c r="A275" s="960"/>
      <c r="B275" s="919"/>
      <c r="C275" s="983"/>
      <c r="D275" s="955"/>
      <c r="E275" s="1005"/>
    </row>
    <row r="276" spans="1:5" s="926" customFormat="1" ht="15.75" customHeight="1" x14ac:dyDescent="0.4">
      <c r="A276" s="937" t="s">
        <v>1243</v>
      </c>
      <c r="B276" s="919"/>
      <c r="C276" s="944"/>
      <c r="D276" s="966"/>
      <c r="E276" s="923"/>
    </row>
    <row r="277" spans="1:5" s="926" customFormat="1" ht="15.75" customHeight="1" x14ac:dyDescent="0.4">
      <c r="A277" s="960" t="s">
        <v>1076</v>
      </c>
      <c r="B277" s="919"/>
      <c r="C277" s="944"/>
      <c r="D277" s="966"/>
      <c r="E277" s="923"/>
    </row>
    <row r="278" spans="1:5" s="926" customFormat="1" ht="15.75" customHeight="1" x14ac:dyDescent="0.4">
      <c r="A278" s="960" t="s">
        <v>1075</v>
      </c>
      <c r="B278" s="919">
        <v>658142.05000000005</v>
      </c>
      <c r="C278" s="984">
        <v>657382</v>
      </c>
      <c r="D278" s="956">
        <v>658435</v>
      </c>
      <c r="E278" s="919">
        <v>1053</v>
      </c>
    </row>
    <row r="279" spans="1:5" s="926" customFormat="1" ht="15.75" customHeight="1" x14ac:dyDescent="0.4">
      <c r="A279" s="960" t="s">
        <v>1074</v>
      </c>
      <c r="B279" s="916"/>
      <c r="C279" s="983">
        <v>0</v>
      </c>
      <c r="D279" s="955">
        <v>0</v>
      </c>
      <c r="E279" s="916">
        <v>0</v>
      </c>
    </row>
    <row r="280" spans="1:5" s="926" customFormat="1" ht="15.75" customHeight="1" x14ac:dyDescent="0.4">
      <c r="A280" s="960" t="s">
        <v>1073</v>
      </c>
      <c r="B280" s="916">
        <v>213455.12</v>
      </c>
      <c r="C280" s="983">
        <v>233371</v>
      </c>
      <c r="D280" s="955">
        <v>230452</v>
      </c>
      <c r="E280" s="916">
        <v>-2919</v>
      </c>
    </row>
    <row r="281" spans="1:5" s="999" customFormat="1" ht="15.75" customHeight="1" x14ac:dyDescent="0.35">
      <c r="A281" s="937" t="s">
        <v>89</v>
      </c>
      <c r="B281" s="920">
        <v>871597.17</v>
      </c>
      <c r="C281" s="985">
        <v>890753</v>
      </c>
      <c r="D281" s="920">
        <v>888887</v>
      </c>
      <c r="E281" s="920">
        <v>-1866</v>
      </c>
    </row>
    <row r="282" spans="1:5" s="926" customFormat="1" ht="15.75" customHeight="1" x14ac:dyDescent="0.4">
      <c r="A282" s="960" t="s">
        <v>36</v>
      </c>
      <c r="B282" s="919"/>
      <c r="C282" s="983"/>
      <c r="D282" s="959"/>
      <c r="E282" s="916"/>
    </row>
    <row r="283" spans="1:5" s="926" customFormat="1" ht="15.75" customHeight="1" x14ac:dyDescent="0.4">
      <c r="A283" s="960" t="s">
        <v>1072</v>
      </c>
      <c r="B283" s="916">
        <v>245.94</v>
      </c>
      <c r="C283" s="983">
        <v>1000</v>
      </c>
      <c r="D283" s="959">
        <v>1000</v>
      </c>
      <c r="E283" s="916">
        <v>0</v>
      </c>
    </row>
    <row r="284" spans="1:5" s="926" customFormat="1" ht="15.75" customHeight="1" x14ac:dyDescent="0.4">
      <c r="A284" s="960" t="s">
        <v>1071</v>
      </c>
      <c r="B284" s="916">
        <v>2250.35</v>
      </c>
      <c r="C284" s="983">
        <v>7000</v>
      </c>
      <c r="D284" s="959">
        <v>7000</v>
      </c>
      <c r="E284" s="916">
        <v>0</v>
      </c>
    </row>
    <row r="285" spans="1:5" s="926" customFormat="1" ht="15.75" customHeight="1" x14ac:dyDescent="0.4">
      <c r="A285" s="960" t="s">
        <v>1070</v>
      </c>
      <c r="B285" s="916">
        <v>2440.4699999999998</v>
      </c>
      <c r="C285" s="983">
        <v>2500</v>
      </c>
      <c r="D285" s="959">
        <v>2500</v>
      </c>
      <c r="E285" s="916">
        <v>0</v>
      </c>
    </row>
    <row r="286" spans="1:5" s="926" customFormat="1" ht="15.75" customHeight="1" x14ac:dyDescent="0.4">
      <c r="A286" s="960" t="s">
        <v>1069</v>
      </c>
      <c r="B286" s="916">
        <v>0</v>
      </c>
      <c r="C286" s="983">
        <v>0</v>
      </c>
      <c r="D286" s="959">
        <v>0</v>
      </c>
      <c r="E286" s="916">
        <v>0</v>
      </c>
    </row>
    <row r="287" spans="1:5" s="926" customFormat="1" ht="15.75" customHeight="1" x14ac:dyDescent="0.4">
      <c r="A287" s="960" t="s">
        <v>1068</v>
      </c>
      <c r="B287" s="916">
        <v>0</v>
      </c>
      <c r="C287" s="983">
        <v>0</v>
      </c>
      <c r="D287" s="959">
        <v>0</v>
      </c>
      <c r="E287" s="916">
        <v>0</v>
      </c>
    </row>
    <row r="288" spans="1:5" s="926" customFormat="1" ht="15.75" customHeight="1" x14ac:dyDescent="0.4">
      <c r="A288" s="960" t="s">
        <v>1067</v>
      </c>
      <c r="B288" s="916">
        <v>0</v>
      </c>
      <c r="C288" s="983">
        <v>0</v>
      </c>
      <c r="D288" s="959">
        <v>0</v>
      </c>
      <c r="E288" s="916">
        <v>0</v>
      </c>
    </row>
    <row r="289" spans="1:5" s="926" customFormat="1" ht="15.75" customHeight="1" x14ac:dyDescent="0.4">
      <c r="A289" s="960" t="s">
        <v>1066</v>
      </c>
      <c r="B289" s="916">
        <v>0</v>
      </c>
      <c r="C289" s="983">
        <v>0</v>
      </c>
      <c r="D289" s="959">
        <v>0</v>
      </c>
      <c r="E289" s="916">
        <v>0</v>
      </c>
    </row>
    <row r="290" spans="1:5" s="999" customFormat="1" ht="15.75" customHeight="1" x14ac:dyDescent="0.35">
      <c r="A290" s="946" t="s">
        <v>1065</v>
      </c>
      <c r="B290" s="920">
        <v>876533.92999999993</v>
      </c>
      <c r="C290" s="985">
        <v>901253</v>
      </c>
      <c r="D290" s="1058">
        <v>899387</v>
      </c>
      <c r="E290" s="920">
        <v>-1866</v>
      </c>
    </row>
    <row r="291" spans="1:5" s="926" customFormat="1" ht="15.75" customHeight="1" x14ac:dyDescent="0.4">
      <c r="A291" s="1020"/>
      <c r="B291" s="928"/>
      <c r="C291" s="1047"/>
      <c r="D291" s="1021"/>
      <c r="E291" s="947"/>
    </row>
    <row r="292" spans="1:5" s="926" customFormat="1" ht="15.75" customHeight="1" x14ac:dyDescent="0.4">
      <c r="A292" s="960"/>
      <c r="B292" s="919"/>
      <c r="C292" s="983"/>
      <c r="D292" s="955"/>
      <c r="E292" s="916"/>
    </row>
    <row r="293" spans="1:5" s="926" customFormat="1" ht="15.75" customHeight="1" x14ac:dyDescent="0.4">
      <c r="A293" s="960"/>
      <c r="B293" s="919"/>
      <c r="C293" s="983"/>
      <c r="D293" s="955"/>
      <c r="E293" s="916"/>
    </row>
    <row r="294" spans="1:5" s="926" customFormat="1" ht="15.75" customHeight="1" x14ac:dyDescent="0.4">
      <c r="A294" s="937" t="s">
        <v>1242</v>
      </c>
      <c r="B294" s="919"/>
      <c r="C294" s="983"/>
      <c r="D294" s="955"/>
      <c r="E294" s="916"/>
    </row>
    <row r="295" spans="1:5" s="926" customFormat="1" ht="15.75" customHeight="1" x14ac:dyDescent="0.4">
      <c r="A295" s="960" t="s">
        <v>1076</v>
      </c>
      <c r="B295" s="919"/>
      <c r="C295" s="983"/>
      <c r="D295" s="955"/>
      <c r="E295" s="916"/>
    </row>
    <row r="296" spans="1:5" s="926" customFormat="1" ht="15.75" customHeight="1" x14ac:dyDescent="0.4">
      <c r="A296" s="960" t="s">
        <v>1075</v>
      </c>
      <c r="B296" s="919">
        <v>599150</v>
      </c>
      <c r="C296" s="1006">
        <v>569650</v>
      </c>
      <c r="D296" s="956">
        <v>563106</v>
      </c>
      <c r="E296" s="919">
        <v>-6544</v>
      </c>
    </row>
    <row r="297" spans="1:5" s="926" customFormat="1" ht="15.75" customHeight="1" x14ac:dyDescent="0.4">
      <c r="A297" s="960" t="s">
        <v>1074</v>
      </c>
      <c r="B297" s="916"/>
      <c r="C297" s="1005">
        <v>0</v>
      </c>
      <c r="D297" s="955">
        <v>0</v>
      </c>
      <c r="E297" s="916">
        <v>0</v>
      </c>
    </row>
    <row r="298" spans="1:5" s="926" customFormat="1" ht="15.75" customHeight="1" x14ac:dyDescent="0.4">
      <c r="A298" s="960" t="s">
        <v>1073</v>
      </c>
      <c r="B298" s="916">
        <v>190282.83</v>
      </c>
      <c r="C298" s="1005">
        <v>202226</v>
      </c>
      <c r="D298" s="955">
        <v>197087</v>
      </c>
      <c r="E298" s="916">
        <v>-5139</v>
      </c>
    </row>
    <row r="299" spans="1:5" s="999" customFormat="1" ht="15.75" customHeight="1" x14ac:dyDescent="0.35">
      <c r="A299" s="937" t="s">
        <v>89</v>
      </c>
      <c r="B299" s="920">
        <v>789432.83</v>
      </c>
      <c r="C299" s="985">
        <v>771876</v>
      </c>
      <c r="D299" s="920">
        <v>760193</v>
      </c>
      <c r="E299" s="920">
        <v>-11683</v>
      </c>
    </row>
    <row r="300" spans="1:5" s="926" customFormat="1" ht="15.75" customHeight="1" x14ac:dyDescent="0.4">
      <c r="A300" s="960" t="s">
        <v>36</v>
      </c>
      <c r="B300" s="919"/>
      <c r="C300" s="1005"/>
      <c r="D300" s="959"/>
      <c r="E300" s="916"/>
    </row>
    <row r="301" spans="1:5" s="926" customFormat="1" ht="15.75" customHeight="1" x14ac:dyDescent="0.4">
      <c r="A301" s="960" t="s">
        <v>1072</v>
      </c>
      <c r="B301" s="916">
        <v>0</v>
      </c>
      <c r="C301" s="1005">
        <v>1000</v>
      </c>
      <c r="D301" s="959">
        <v>1000</v>
      </c>
      <c r="E301" s="916">
        <v>0</v>
      </c>
    </row>
    <row r="302" spans="1:5" s="926" customFormat="1" ht="15.75" customHeight="1" x14ac:dyDescent="0.4">
      <c r="A302" s="960" t="s">
        <v>1071</v>
      </c>
      <c r="B302" s="916">
        <v>1249.57</v>
      </c>
      <c r="C302" s="1005">
        <v>3500</v>
      </c>
      <c r="D302" s="959">
        <v>3500</v>
      </c>
      <c r="E302" s="916">
        <v>0</v>
      </c>
    </row>
    <row r="303" spans="1:5" s="926" customFormat="1" ht="15.75" customHeight="1" x14ac:dyDescent="0.4">
      <c r="A303" s="960" t="s">
        <v>1070</v>
      </c>
      <c r="B303" s="916">
        <v>724.23</v>
      </c>
      <c r="C303" s="1005">
        <v>1000</v>
      </c>
      <c r="D303" s="959">
        <v>1000</v>
      </c>
      <c r="E303" s="916">
        <v>0</v>
      </c>
    </row>
    <row r="304" spans="1:5" s="926" customFormat="1" ht="15.75" customHeight="1" x14ac:dyDescent="0.4">
      <c r="A304" s="960" t="s">
        <v>1069</v>
      </c>
      <c r="B304" s="916">
        <v>0</v>
      </c>
      <c r="C304" s="1005">
        <v>0</v>
      </c>
      <c r="D304" s="959">
        <v>0</v>
      </c>
      <c r="E304" s="916">
        <v>0</v>
      </c>
    </row>
    <row r="305" spans="1:5" s="926" customFormat="1" ht="15.75" customHeight="1" x14ac:dyDescent="0.4">
      <c r="A305" s="960" t="s">
        <v>1068</v>
      </c>
      <c r="B305" s="916">
        <v>0</v>
      </c>
      <c r="C305" s="1005">
        <v>0</v>
      </c>
      <c r="D305" s="959">
        <v>0</v>
      </c>
      <c r="E305" s="916">
        <v>0</v>
      </c>
    </row>
    <row r="306" spans="1:5" s="926" customFormat="1" ht="15.75" customHeight="1" x14ac:dyDescent="0.4">
      <c r="A306" s="960" t="s">
        <v>1067</v>
      </c>
      <c r="B306" s="916">
        <v>0</v>
      </c>
      <c r="C306" s="1005">
        <v>0</v>
      </c>
      <c r="D306" s="959">
        <v>0</v>
      </c>
      <c r="E306" s="916">
        <v>0</v>
      </c>
    </row>
    <row r="307" spans="1:5" s="926" customFormat="1" ht="15.75" customHeight="1" x14ac:dyDescent="0.4">
      <c r="A307" s="960" t="s">
        <v>1066</v>
      </c>
      <c r="B307" s="916">
        <v>0</v>
      </c>
      <c r="C307" s="1005">
        <v>0</v>
      </c>
      <c r="D307" s="959">
        <v>0</v>
      </c>
      <c r="E307" s="916">
        <v>0</v>
      </c>
    </row>
    <row r="308" spans="1:5" s="999" customFormat="1" ht="15.75" customHeight="1" x14ac:dyDescent="0.35">
      <c r="A308" s="946" t="s">
        <v>1065</v>
      </c>
      <c r="B308" s="920">
        <v>791406.62999999989</v>
      </c>
      <c r="C308" s="985">
        <v>777376</v>
      </c>
      <c r="D308" s="957">
        <v>765693</v>
      </c>
      <c r="E308" s="920">
        <v>-11683</v>
      </c>
    </row>
    <row r="309" spans="1:5" s="926" customFormat="1" ht="15.75" customHeight="1" x14ac:dyDescent="0.4">
      <c r="A309" s="946"/>
      <c r="B309" s="928"/>
      <c r="C309" s="1047"/>
      <c r="D309" s="1021"/>
      <c r="E309" s="947"/>
    </row>
    <row r="310" spans="1:5" s="926" customFormat="1" ht="15.75" customHeight="1" x14ac:dyDescent="0.4">
      <c r="A310" s="937"/>
      <c r="B310" s="919"/>
      <c r="C310" s="983"/>
      <c r="D310" s="955"/>
      <c r="E310" s="916"/>
    </row>
    <row r="311" spans="1:5" s="926" customFormat="1" ht="15.75" customHeight="1" x14ac:dyDescent="0.4">
      <c r="A311" s="937" t="s">
        <v>1241</v>
      </c>
      <c r="B311" s="919"/>
      <c r="C311" s="983"/>
      <c r="D311" s="955"/>
      <c r="E311" s="916"/>
    </row>
    <row r="312" spans="1:5" s="926" customFormat="1" ht="15.75" customHeight="1" x14ac:dyDescent="0.4">
      <c r="A312" s="960" t="s">
        <v>1076</v>
      </c>
      <c r="B312" s="919"/>
      <c r="C312" s="983"/>
      <c r="D312" s="955"/>
      <c r="E312" s="916"/>
    </row>
    <row r="313" spans="1:5" s="926" customFormat="1" ht="15.75" customHeight="1" x14ac:dyDescent="0.4">
      <c r="A313" s="960" t="s">
        <v>1075</v>
      </c>
      <c r="B313" s="919">
        <v>1005544.98</v>
      </c>
      <c r="C313" s="984">
        <v>1122737</v>
      </c>
      <c r="D313" s="956">
        <v>1116478</v>
      </c>
      <c r="E313" s="919">
        <v>-6259</v>
      </c>
    </row>
    <row r="314" spans="1:5" s="926" customFormat="1" ht="15.75" customHeight="1" x14ac:dyDescent="0.4">
      <c r="A314" s="960" t="s">
        <v>1074</v>
      </c>
      <c r="B314" s="916"/>
      <c r="C314" s="983">
        <v>0</v>
      </c>
      <c r="D314" s="955">
        <v>0</v>
      </c>
      <c r="E314" s="916">
        <v>0</v>
      </c>
    </row>
    <row r="315" spans="1:5" s="926" customFormat="1" ht="15.75" customHeight="1" x14ac:dyDescent="0.4">
      <c r="A315" s="960" t="s">
        <v>1073</v>
      </c>
      <c r="B315" s="916">
        <v>279809.40000000002</v>
      </c>
      <c r="C315" s="983">
        <v>398572</v>
      </c>
      <c r="D315" s="955">
        <v>390767</v>
      </c>
      <c r="E315" s="916">
        <v>-7805</v>
      </c>
    </row>
    <row r="316" spans="1:5" s="999" customFormat="1" ht="15.75" customHeight="1" x14ac:dyDescent="0.35">
      <c r="A316" s="937" t="s">
        <v>89</v>
      </c>
      <c r="B316" s="920">
        <v>1285354.3799999999</v>
      </c>
      <c r="C316" s="985">
        <v>1521309</v>
      </c>
      <c r="D316" s="920">
        <v>1507245</v>
      </c>
      <c r="E316" s="920">
        <v>-14064</v>
      </c>
    </row>
    <row r="317" spans="1:5" s="926" customFormat="1" ht="15.75" customHeight="1" x14ac:dyDescent="0.4">
      <c r="A317" s="960" t="s">
        <v>36</v>
      </c>
      <c r="B317" s="919"/>
      <c r="C317" s="983"/>
      <c r="D317" s="959"/>
      <c r="E317" s="916"/>
    </row>
    <row r="318" spans="1:5" s="926" customFormat="1" ht="15.75" customHeight="1" x14ac:dyDescent="0.4">
      <c r="A318" s="960" t="s">
        <v>1072</v>
      </c>
      <c r="B318" s="916">
        <v>0</v>
      </c>
      <c r="C318" s="983">
        <v>0</v>
      </c>
      <c r="D318" s="959">
        <v>0</v>
      </c>
      <c r="E318" s="916">
        <v>0</v>
      </c>
    </row>
    <row r="319" spans="1:5" s="926" customFormat="1" ht="15.75" customHeight="1" x14ac:dyDescent="0.4">
      <c r="A319" s="960" t="s">
        <v>1071</v>
      </c>
      <c r="B319" s="916">
        <v>1284.45</v>
      </c>
      <c r="C319" s="983">
        <v>5000</v>
      </c>
      <c r="D319" s="959">
        <v>5000</v>
      </c>
      <c r="E319" s="916">
        <v>0</v>
      </c>
    </row>
    <row r="320" spans="1:5" s="926" customFormat="1" ht="15.75" customHeight="1" x14ac:dyDescent="0.4">
      <c r="A320" s="960" t="s">
        <v>1070</v>
      </c>
      <c r="B320" s="916">
        <v>961.07</v>
      </c>
      <c r="C320" s="983">
        <v>1000</v>
      </c>
      <c r="D320" s="959">
        <v>1000</v>
      </c>
      <c r="E320" s="916">
        <v>0</v>
      </c>
    </row>
    <row r="321" spans="1:5" s="926" customFormat="1" ht="15.75" customHeight="1" x14ac:dyDescent="0.4">
      <c r="A321" s="960" t="s">
        <v>1069</v>
      </c>
      <c r="B321" s="916">
        <v>0</v>
      </c>
      <c r="C321" s="983">
        <v>0</v>
      </c>
      <c r="D321" s="959">
        <v>0</v>
      </c>
      <c r="E321" s="916">
        <v>0</v>
      </c>
    </row>
    <row r="322" spans="1:5" s="926" customFormat="1" ht="15.75" customHeight="1" x14ac:dyDescent="0.4">
      <c r="A322" s="960" t="s">
        <v>1068</v>
      </c>
      <c r="B322" s="916">
        <v>0</v>
      </c>
      <c r="C322" s="983">
        <v>0</v>
      </c>
      <c r="D322" s="959">
        <v>0</v>
      </c>
      <c r="E322" s="916">
        <v>0</v>
      </c>
    </row>
    <row r="323" spans="1:5" s="926" customFormat="1" ht="15.75" customHeight="1" x14ac:dyDescent="0.4">
      <c r="A323" s="960" t="s">
        <v>1067</v>
      </c>
      <c r="B323" s="916">
        <v>0</v>
      </c>
      <c r="C323" s="983">
        <v>0</v>
      </c>
      <c r="D323" s="959">
        <v>0</v>
      </c>
      <c r="E323" s="916">
        <v>0</v>
      </c>
    </row>
    <row r="324" spans="1:5" s="926" customFormat="1" ht="15.75" customHeight="1" x14ac:dyDescent="0.4">
      <c r="A324" s="960" t="s">
        <v>1066</v>
      </c>
      <c r="B324" s="916">
        <v>0</v>
      </c>
      <c r="C324" s="983">
        <v>0</v>
      </c>
      <c r="D324" s="959">
        <v>0</v>
      </c>
      <c r="E324" s="916">
        <v>0</v>
      </c>
    </row>
    <row r="325" spans="1:5" s="999" customFormat="1" ht="15.75" customHeight="1" x14ac:dyDescent="0.35">
      <c r="A325" s="982" t="s">
        <v>1065</v>
      </c>
      <c r="B325" s="914">
        <v>1287599.8999999999</v>
      </c>
      <c r="C325" s="1061">
        <v>1527309</v>
      </c>
      <c r="D325" s="974">
        <v>1513245</v>
      </c>
      <c r="E325" s="914">
        <v>-14064</v>
      </c>
    </row>
    <row r="326" spans="1:5" s="926" customFormat="1" ht="15.75" customHeight="1" x14ac:dyDescent="0.4">
      <c r="A326" s="973"/>
      <c r="B326" s="938"/>
      <c r="C326" s="998"/>
      <c r="D326" s="970"/>
      <c r="E326" s="924"/>
    </row>
    <row r="327" spans="1:5" s="926" customFormat="1" ht="15.75" customHeight="1" x14ac:dyDescent="0.4">
      <c r="A327" s="973"/>
      <c r="B327" s="927"/>
      <c r="C327" s="998"/>
      <c r="D327" s="970"/>
      <c r="E327" s="924"/>
    </row>
    <row r="328" spans="1:5" s="926" customFormat="1" ht="15.75" customHeight="1" x14ac:dyDescent="0.4">
      <c r="A328" s="973"/>
      <c r="B328" s="927"/>
      <c r="C328" s="998"/>
      <c r="D328" s="970"/>
      <c r="E328" s="924"/>
    </row>
    <row r="329" spans="1:5" s="926" customFormat="1" ht="15.75" customHeight="1" x14ac:dyDescent="0.4">
      <c r="A329" s="937" t="s">
        <v>1240</v>
      </c>
      <c r="B329" s="919"/>
      <c r="C329" s="1086"/>
      <c r="D329" s="1083"/>
      <c r="E329" s="1072"/>
    </row>
    <row r="330" spans="1:5" s="926" customFormat="1" ht="15.75" customHeight="1" x14ac:dyDescent="0.4">
      <c r="A330" s="960" t="s">
        <v>1076</v>
      </c>
      <c r="B330" s="919"/>
      <c r="C330" s="1086"/>
      <c r="D330" s="1083"/>
      <c r="E330" s="1072"/>
    </row>
    <row r="331" spans="1:5" s="926" customFormat="1" ht="15.75" customHeight="1" x14ac:dyDescent="0.4">
      <c r="A331" s="960" t="s">
        <v>1075</v>
      </c>
      <c r="B331" s="919">
        <v>5000</v>
      </c>
      <c r="C331" s="1113">
        <v>200574</v>
      </c>
      <c r="D331" s="1084">
        <v>200574</v>
      </c>
      <c r="E331" s="951">
        <v>0</v>
      </c>
    </row>
    <row r="332" spans="1:5" s="926" customFormat="1" ht="15.75" customHeight="1" x14ac:dyDescent="0.4">
      <c r="A332" s="960" t="s">
        <v>1074</v>
      </c>
      <c r="B332" s="916"/>
      <c r="C332" s="1086">
        <v>0</v>
      </c>
      <c r="D332" s="1083">
        <v>0</v>
      </c>
      <c r="E332" s="1081">
        <v>0</v>
      </c>
    </row>
    <row r="333" spans="1:5" s="926" customFormat="1" ht="15.75" customHeight="1" x14ac:dyDescent="0.4">
      <c r="A333" s="960" t="s">
        <v>1073</v>
      </c>
      <c r="B333" s="916">
        <v>1113.5899999999999</v>
      </c>
      <c r="C333" s="1112">
        <v>71204</v>
      </c>
      <c r="D333" s="1082">
        <v>70201</v>
      </c>
      <c r="E333" s="1081">
        <v>-1003</v>
      </c>
    </row>
    <row r="334" spans="1:5" s="926" customFormat="1" ht="15.75" customHeight="1" x14ac:dyDescent="0.4">
      <c r="A334" s="937" t="s">
        <v>89</v>
      </c>
      <c r="B334" s="920">
        <v>6113.59</v>
      </c>
      <c r="C334" s="985">
        <v>271778</v>
      </c>
      <c r="D334" s="1080">
        <v>270775</v>
      </c>
      <c r="E334" s="1107">
        <v>-1003</v>
      </c>
    </row>
    <row r="335" spans="1:5" s="926" customFormat="1" ht="15.75" customHeight="1" x14ac:dyDescent="0.4">
      <c r="A335" s="960" t="s">
        <v>36</v>
      </c>
      <c r="B335" s="919"/>
      <c r="C335" s="1086"/>
      <c r="D335" s="1077"/>
      <c r="E335" s="1072"/>
    </row>
    <row r="336" spans="1:5" s="926" customFormat="1" ht="15.75" customHeight="1" x14ac:dyDescent="0.4">
      <c r="A336" s="960" t="s">
        <v>1072</v>
      </c>
      <c r="B336" s="916">
        <v>0</v>
      </c>
      <c r="C336" s="1086">
        <v>0</v>
      </c>
      <c r="D336" s="1077">
        <v>0</v>
      </c>
      <c r="E336" s="1072">
        <v>0</v>
      </c>
    </row>
    <row r="337" spans="1:5" s="926" customFormat="1" ht="15.75" customHeight="1" x14ac:dyDescent="0.4">
      <c r="A337" s="960" t="s">
        <v>1071</v>
      </c>
      <c r="B337" s="916">
        <v>0</v>
      </c>
      <c r="C337" s="1086">
        <v>0</v>
      </c>
      <c r="D337" s="1077">
        <v>0</v>
      </c>
      <c r="E337" s="1072">
        <v>0</v>
      </c>
    </row>
    <row r="338" spans="1:5" s="926" customFormat="1" ht="15.75" customHeight="1" x14ac:dyDescent="0.4">
      <c r="A338" s="960" t="s">
        <v>1070</v>
      </c>
      <c r="B338" s="916">
        <v>0</v>
      </c>
      <c r="C338" s="1086">
        <v>0</v>
      </c>
      <c r="D338" s="1077">
        <v>0</v>
      </c>
      <c r="E338" s="1072">
        <v>0</v>
      </c>
    </row>
    <row r="339" spans="1:5" s="926" customFormat="1" ht="15.75" customHeight="1" x14ac:dyDescent="0.4">
      <c r="A339" s="960" t="s">
        <v>1069</v>
      </c>
      <c r="B339" s="916">
        <v>0</v>
      </c>
      <c r="C339" s="1086">
        <v>0</v>
      </c>
      <c r="D339" s="1077">
        <v>0</v>
      </c>
      <c r="E339" s="1072">
        <v>0</v>
      </c>
    </row>
    <row r="340" spans="1:5" s="926" customFormat="1" ht="15.75" customHeight="1" x14ac:dyDescent="0.4">
      <c r="A340" s="960" t="s">
        <v>1068</v>
      </c>
      <c r="B340" s="916">
        <v>0</v>
      </c>
      <c r="C340" s="1086">
        <v>0</v>
      </c>
      <c r="D340" s="1077">
        <v>0</v>
      </c>
      <c r="E340" s="1072">
        <v>0</v>
      </c>
    </row>
    <row r="341" spans="1:5" s="926" customFormat="1" ht="15.75" customHeight="1" x14ac:dyDescent="0.4">
      <c r="A341" s="960" t="s">
        <v>1067</v>
      </c>
      <c r="B341" s="916">
        <v>0</v>
      </c>
      <c r="C341" s="1086">
        <v>0</v>
      </c>
      <c r="D341" s="1111">
        <v>0</v>
      </c>
      <c r="E341" s="1072">
        <v>0</v>
      </c>
    </row>
    <row r="342" spans="1:5" s="926" customFormat="1" ht="15.75" customHeight="1" x14ac:dyDescent="0.4">
      <c r="A342" s="960" t="s">
        <v>1066</v>
      </c>
      <c r="B342" s="916">
        <v>0</v>
      </c>
      <c r="C342" s="1086">
        <v>0</v>
      </c>
      <c r="D342" s="1077">
        <v>0</v>
      </c>
      <c r="E342" s="1072">
        <v>0</v>
      </c>
    </row>
    <row r="343" spans="1:5" s="926" customFormat="1" ht="15.75" customHeight="1" x14ac:dyDescent="0.4">
      <c r="A343" s="946" t="s">
        <v>1065</v>
      </c>
      <c r="B343" s="1110">
        <v>6113.59</v>
      </c>
      <c r="C343" s="1109">
        <v>271778</v>
      </c>
      <c r="D343" s="1108">
        <v>270775</v>
      </c>
      <c r="E343" s="1107">
        <v>-1003</v>
      </c>
    </row>
    <row r="344" spans="1:5" s="926" customFormat="1" ht="15.75" customHeight="1" x14ac:dyDescent="0.4">
      <c r="A344" s="1020" t="s">
        <v>36</v>
      </c>
      <c r="B344" s="928"/>
      <c r="C344" s="1106" t="s">
        <v>36</v>
      </c>
      <c r="D344" s="1105" t="s">
        <v>36</v>
      </c>
      <c r="E344" s="1104" t="s">
        <v>36</v>
      </c>
    </row>
    <row r="345" spans="1:5" s="926" customFormat="1" ht="15.75" customHeight="1" x14ac:dyDescent="0.4">
      <c r="A345" s="960"/>
      <c r="B345" s="919"/>
      <c r="C345" s="1103"/>
      <c r="D345" s="1089"/>
      <c r="E345" s="1088"/>
    </row>
    <row r="346" spans="1:5" s="926" customFormat="1" ht="15.75" customHeight="1" x14ac:dyDescent="0.4">
      <c r="A346" s="937" t="s">
        <v>1239</v>
      </c>
      <c r="B346" s="919"/>
      <c r="C346" s="1005"/>
      <c r="D346" s="916"/>
      <c r="E346" s="1005"/>
    </row>
    <row r="347" spans="1:5" s="926" customFormat="1" ht="15.75" customHeight="1" x14ac:dyDescent="0.4">
      <c r="A347" s="960" t="s">
        <v>1076</v>
      </c>
      <c r="B347" s="919"/>
      <c r="C347" s="1005"/>
      <c r="D347" s="916"/>
      <c r="E347" s="1005"/>
    </row>
    <row r="348" spans="1:5" s="926" customFormat="1" ht="15.75" customHeight="1" x14ac:dyDescent="0.4">
      <c r="A348" s="960" t="s">
        <v>1075</v>
      </c>
      <c r="B348" s="919">
        <v>273997.48</v>
      </c>
      <c r="C348" s="1006">
        <v>205954.33</v>
      </c>
      <c r="D348" s="919">
        <v>290000</v>
      </c>
      <c r="E348" s="919">
        <v>84045.670000000013</v>
      </c>
    </row>
    <row r="349" spans="1:5" s="926" customFormat="1" ht="15.75" customHeight="1" x14ac:dyDescent="0.4">
      <c r="A349" s="960" t="s">
        <v>1074</v>
      </c>
      <c r="B349" s="916"/>
      <c r="C349" s="1005">
        <v>0</v>
      </c>
      <c r="D349" s="916">
        <v>0</v>
      </c>
      <c r="E349" s="916">
        <v>0</v>
      </c>
    </row>
    <row r="350" spans="1:5" s="926" customFormat="1" ht="15.75" customHeight="1" x14ac:dyDescent="0.4">
      <c r="A350" s="960" t="s">
        <v>1073</v>
      </c>
      <c r="B350" s="916">
        <v>112666.36</v>
      </c>
      <c r="C350" s="1005">
        <v>73114</v>
      </c>
      <c r="D350" s="916">
        <v>101500</v>
      </c>
      <c r="E350" s="916">
        <v>28386</v>
      </c>
    </row>
    <row r="351" spans="1:5" s="999" customFormat="1" ht="15.75" customHeight="1" x14ac:dyDescent="0.35">
      <c r="A351" s="937" t="s">
        <v>89</v>
      </c>
      <c r="B351" s="920">
        <v>386663.83999999997</v>
      </c>
      <c r="C351" s="985">
        <v>279068.32999999996</v>
      </c>
      <c r="D351" s="1100">
        <v>391500</v>
      </c>
      <c r="E351" s="920">
        <v>112431.67000000001</v>
      </c>
    </row>
    <row r="352" spans="1:5" s="926" customFormat="1" ht="15.75" customHeight="1" x14ac:dyDescent="0.4">
      <c r="A352" s="960" t="s">
        <v>36</v>
      </c>
      <c r="B352" s="919"/>
      <c r="C352" s="1005"/>
      <c r="D352" s="916"/>
      <c r="E352" s="916"/>
    </row>
    <row r="353" spans="1:5" s="926" customFormat="1" ht="15.75" customHeight="1" x14ac:dyDescent="0.4">
      <c r="A353" s="960" t="s">
        <v>1072</v>
      </c>
      <c r="B353" s="916">
        <v>0</v>
      </c>
      <c r="C353" s="1005">
        <v>5000</v>
      </c>
      <c r="D353" s="916">
        <v>5000</v>
      </c>
      <c r="E353" s="916">
        <v>0</v>
      </c>
    </row>
    <row r="354" spans="1:5" s="926" customFormat="1" ht="15.75" customHeight="1" x14ac:dyDescent="0.4">
      <c r="A354" s="960" t="s">
        <v>1071</v>
      </c>
      <c r="B354" s="916">
        <v>2157.21</v>
      </c>
      <c r="C354" s="1005">
        <v>8000</v>
      </c>
      <c r="D354" s="916">
        <v>8000</v>
      </c>
      <c r="E354" s="916">
        <v>0</v>
      </c>
    </row>
    <row r="355" spans="1:5" s="926" customFormat="1" ht="15.75" customHeight="1" x14ac:dyDescent="0.4">
      <c r="A355" s="960" t="s">
        <v>1070</v>
      </c>
      <c r="B355" s="916">
        <v>4999.97</v>
      </c>
      <c r="C355" s="1005">
        <v>5000</v>
      </c>
      <c r="D355" s="916">
        <v>5000</v>
      </c>
      <c r="E355" s="916">
        <v>0</v>
      </c>
    </row>
    <row r="356" spans="1:5" s="926" customFormat="1" ht="15.75" customHeight="1" x14ac:dyDescent="0.4">
      <c r="A356" s="960" t="s">
        <v>1069</v>
      </c>
      <c r="B356" s="916">
        <v>0</v>
      </c>
      <c r="C356" s="1005">
        <v>0</v>
      </c>
      <c r="D356" s="916">
        <v>0</v>
      </c>
      <c r="E356" s="916">
        <v>0</v>
      </c>
    </row>
    <row r="357" spans="1:5" s="926" customFormat="1" ht="15.75" customHeight="1" x14ac:dyDescent="0.4">
      <c r="A357" s="960" t="s">
        <v>1068</v>
      </c>
      <c r="B357" s="916">
        <v>0</v>
      </c>
      <c r="C357" s="1005">
        <v>0</v>
      </c>
      <c r="D357" s="916">
        <v>0</v>
      </c>
      <c r="E357" s="916">
        <v>0</v>
      </c>
    </row>
    <row r="358" spans="1:5" s="926" customFormat="1" ht="15.75" customHeight="1" x14ac:dyDescent="0.4">
      <c r="A358" s="960" t="s">
        <v>1067</v>
      </c>
      <c r="B358" s="916">
        <v>0</v>
      </c>
      <c r="C358" s="1005">
        <v>0</v>
      </c>
      <c r="D358" s="916">
        <v>0</v>
      </c>
      <c r="E358" s="916">
        <v>0</v>
      </c>
    </row>
    <row r="359" spans="1:5" s="926" customFormat="1" ht="15.75" customHeight="1" x14ac:dyDescent="0.4">
      <c r="A359" s="960" t="s">
        <v>1066</v>
      </c>
      <c r="B359" s="916">
        <v>0</v>
      </c>
      <c r="C359" s="1005">
        <v>0</v>
      </c>
      <c r="D359" s="916">
        <v>0</v>
      </c>
      <c r="E359" s="916">
        <v>0</v>
      </c>
    </row>
    <row r="360" spans="1:5" s="999" customFormat="1" ht="15.75" customHeight="1" x14ac:dyDescent="0.35">
      <c r="A360" s="982" t="s">
        <v>1065</v>
      </c>
      <c r="B360" s="914">
        <v>393821.01999999996</v>
      </c>
      <c r="C360" s="1065">
        <v>297068.32999999996</v>
      </c>
      <c r="D360" s="914">
        <v>409500</v>
      </c>
      <c r="E360" s="1065">
        <v>112431.67000000001</v>
      </c>
    </row>
    <row r="361" spans="1:5" s="926" customFormat="1" ht="15.75" customHeight="1" x14ac:dyDescent="0.4">
      <c r="A361" s="973"/>
      <c r="B361" s="938"/>
      <c r="C361" s="998"/>
      <c r="D361" s="970"/>
      <c r="E361" s="924"/>
    </row>
    <row r="362" spans="1:5" s="926" customFormat="1" ht="15.75" customHeight="1" x14ac:dyDescent="0.4">
      <c r="A362" s="937"/>
      <c r="B362" s="927"/>
      <c r="C362" s="944"/>
      <c r="D362" s="966"/>
      <c r="E362" s="923"/>
    </row>
    <row r="363" spans="1:5" s="926" customFormat="1" ht="15.75" customHeight="1" x14ac:dyDescent="0.4">
      <c r="A363" s="937" t="s">
        <v>1238</v>
      </c>
      <c r="B363" s="1102"/>
      <c r="C363" s="944"/>
      <c r="D363" s="966"/>
      <c r="E363" s="923"/>
    </row>
    <row r="364" spans="1:5" s="926" customFormat="1" ht="15.75" customHeight="1" x14ac:dyDescent="0.4">
      <c r="A364" s="960" t="s">
        <v>1076</v>
      </c>
      <c r="B364" s="919"/>
      <c r="C364" s="944"/>
      <c r="D364" s="966"/>
      <c r="E364" s="923"/>
    </row>
    <row r="365" spans="1:5" s="926" customFormat="1" ht="15.75" customHeight="1" x14ac:dyDescent="0.4">
      <c r="A365" s="960" t="s">
        <v>1075</v>
      </c>
      <c r="B365" s="919">
        <v>142746.23999999999</v>
      </c>
      <c r="C365" s="984">
        <v>556092</v>
      </c>
      <c r="D365" s="956">
        <v>244661</v>
      </c>
      <c r="E365" s="919">
        <v>-311431</v>
      </c>
    </row>
    <row r="366" spans="1:5" s="926" customFormat="1" ht="15.75" customHeight="1" x14ac:dyDescent="0.4">
      <c r="A366" s="960" t="s">
        <v>1074</v>
      </c>
      <c r="B366" s="916"/>
      <c r="C366" s="983">
        <v>0</v>
      </c>
      <c r="D366" s="955">
        <v>0</v>
      </c>
      <c r="E366" s="916">
        <v>0</v>
      </c>
    </row>
    <row r="367" spans="1:5" s="926" customFormat="1" ht="15.75" customHeight="1" x14ac:dyDescent="0.4">
      <c r="A367" s="960" t="s">
        <v>1073</v>
      </c>
      <c r="B367" s="916">
        <v>27208.31</v>
      </c>
      <c r="C367" s="983">
        <v>197413</v>
      </c>
      <c r="D367" s="955">
        <v>85631</v>
      </c>
      <c r="E367" s="916">
        <v>-111782</v>
      </c>
    </row>
    <row r="368" spans="1:5" s="999" customFormat="1" ht="15.75" customHeight="1" x14ac:dyDescent="0.35">
      <c r="A368" s="937" t="s">
        <v>89</v>
      </c>
      <c r="B368" s="920">
        <v>169954.55</v>
      </c>
      <c r="C368" s="985">
        <v>753505</v>
      </c>
      <c r="D368" s="957">
        <v>330292</v>
      </c>
      <c r="E368" s="920">
        <v>-423213</v>
      </c>
    </row>
    <row r="369" spans="1:5" s="926" customFormat="1" ht="15.75" customHeight="1" x14ac:dyDescent="0.4">
      <c r="A369" s="960" t="s">
        <v>36</v>
      </c>
      <c r="B369" s="919"/>
      <c r="C369" s="983"/>
      <c r="D369" s="959"/>
      <c r="E369" s="916"/>
    </row>
    <row r="370" spans="1:5" s="926" customFormat="1" ht="15.75" customHeight="1" x14ac:dyDescent="0.4">
      <c r="A370" s="960" t="s">
        <v>1072</v>
      </c>
      <c r="B370" s="916">
        <v>0</v>
      </c>
      <c r="C370" s="983">
        <v>0</v>
      </c>
      <c r="D370" s="959">
        <v>0</v>
      </c>
      <c r="E370" s="916">
        <v>0</v>
      </c>
    </row>
    <row r="371" spans="1:5" s="926" customFormat="1" ht="15.75" customHeight="1" x14ac:dyDescent="0.4">
      <c r="A371" s="960" t="s">
        <v>1071</v>
      </c>
      <c r="B371" s="916">
        <v>4000</v>
      </c>
      <c r="C371" s="983">
        <v>4000</v>
      </c>
      <c r="D371" s="959">
        <v>4000</v>
      </c>
      <c r="E371" s="916">
        <v>0</v>
      </c>
    </row>
    <row r="372" spans="1:5" s="926" customFormat="1" ht="15.75" customHeight="1" x14ac:dyDescent="0.4">
      <c r="A372" s="960" t="s">
        <v>1070</v>
      </c>
      <c r="B372" s="916">
        <v>0</v>
      </c>
      <c r="C372" s="983">
        <v>1500</v>
      </c>
      <c r="D372" s="959">
        <v>1500</v>
      </c>
      <c r="E372" s="916">
        <v>0</v>
      </c>
    </row>
    <row r="373" spans="1:5" s="926" customFormat="1" ht="15.75" customHeight="1" x14ac:dyDescent="0.4">
      <c r="A373" s="960" t="s">
        <v>1069</v>
      </c>
      <c r="B373" s="916">
        <v>0</v>
      </c>
      <c r="C373" s="983">
        <v>0</v>
      </c>
      <c r="D373" s="959">
        <v>0</v>
      </c>
      <c r="E373" s="916">
        <v>0</v>
      </c>
    </row>
    <row r="374" spans="1:5" s="926" customFormat="1" ht="15.75" customHeight="1" x14ac:dyDescent="0.4">
      <c r="A374" s="960" t="s">
        <v>1068</v>
      </c>
      <c r="B374" s="916">
        <v>0</v>
      </c>
      <c r="C374" s="983">
        <v>0</v>
      </c>
      <c r="D374" s="959">
        <v>0</v>
      </c>
      <c r="E374" s="916">
        <v>0</v>
      </c>
    </row>
    <row r="375" spans="1:5" s="926" customFormat="1" ht="15.75" customHeight="1" x14ac:dyDescent="0.4">
      <c r="A375" s="960" t="s">
        <v>1067</v>
      </c>
      <c r="B375" s="916">
        <v>0</v>
      </c>
      <c r="C375" s="983">
        <v>0</v>
      </c>
      <c r="D375" s="959">
        <v>0</v>
      </c>
      <c r="E375" s="916">
        <v>0</v>
      </c>
    </row>
    <row r="376" spans="1:5" s="926" customFormat="1" ht="15.75" customHeight="1" x14ac:dyDescent="0.4">
      <c r="A376" s="960" t="s">
        <v>1066</v>
      </c>
      <c r="B376" s="916">
        <v>0</v>
      </c>
      <c r="C376" s="983">
        <v>0</v>
      </c>
      <c r="D376" s="959">
        <v>0</v>
      </c>
      <c r="E376" s="916">
        <v>0</v>
      </c>
    </row>
    <row r="377" spans="1:5" s="999" customFormat="1" ht="15.75" customHeight="1" x14ac:dyDescent="0.35">
      <c r="A377" s="946" t="s">
        <v>1065</v>
      </c>
      <c r="B377" s="1060">
        <v>173954.55</v>
      </c>
      <c r="C377" s="1059">
        <v>759005</v>
      </c>
      <c r="D377" s="1058">
        <v>335792</v>
      </c>
      <c r="E377" s="920">
        <v>-423213</v>
      </c>
    </row>
    <row r="378" spans="1:5" s="926" customFormat="1" ht="15.75" customHeight="1" x14ac:dyDescent="0.4">
      <c r="A378" s="1020" t="s">
        <v>36</v>
      </c>
      <c r="B378" s="928"/>
      <c r="C378" s="1047" t="s">
        <v>36</v>
      </c>
      <c r="D378" s="1021" t="s">
        <v>36</v>
      </c>
      <c r="E378" s="947" t="s">
        <v>36</v>
      </c>
    </row>
    <row r="379" spans="1:5" s="926" customFormat="1" ht="15.75" customHeight="1" x14ac:dyDescent="0.4">
      <c r="A379" s="960"/>
      <c r="B379" s="919"/>
      <c r="C379" s="983"/>
      <c r="D379" s="955"/>
      <c r="E379" s="916"/>
    </row>
    <row r="380" spans="1:5" s="926" customFormat="1" ht="15.75" customHeight="1" x14ac:dyDescent="0.4">
      <c r="A380" s="960"/>
      <c r="B380" s="919"/>
      <c r="C380" s="983"/>
      <c r="D380" s="955"/>
      <c r="E380" s="916"/>
    </row>
    <row r="381" spans="1:5" s="926" customFormat="1" ht="15.75" customHeight="1" x14ac:dyDescent="0.4">
      <c r="A381" s="960"/>
      <c r="B381" s="919"/>
      <c r="C381" s="983"/>
      <c r="D381" s="955"/>
      <c r="E381" s="916"/>
    </row>
    <row r="382" spans="1:5" s="926" customFormat="1" ht="15.75" customHeight="1" x14ac:dyDescent="0.4">
      <c r="A382" s="937" t="s">
        <v>1237</v>
      </c>
      <c r="B382" s="919"/>
      <c r="C382" s="983"/>
      <c r="D382" s="955"/>
      <c r="E382" s="916" t="s">
        <v>36</v>
      </c>
    </row>
    <row r="383" spans="1:5" s="926" customFormat="1" ht="15.75" customHeight="1" x14ac:dyDescent="0.4">
      <c r="A383" s="960" t="s">
        <v>1076</v>
      </c>
      <c r="B383" s="919"/>
      <c r="C383" s="983"/>
      <c r="D383" s="955"/>
      <c r="E383" s="916"/>
    </row>
    <row r="384" spans="1:5" s="926" customFormat="1" ht="15.75" customHeight="1" x14ac:dyDescent="0.4">
      <c r="A384" s="960" t="s">
        <v>1075</v>
      </c>
      <c r="B384" s="919">
        <v>0</v>
      </c>
      <c r="C384" s="984">
        <v>0</v>
      </c>
      <c r="D384" s="956">
        <v>0</v>
      </c>
      <c r="E384" s="919">
        <v>0</v>
      </c>
    </row>
    <row r="385" spans="1:5" s="926" customFormat="1" ht="15.75" customHeight="1" x14ac:dyDescent="0.4">
      <c r="A385" s="960" t="s">
        <v>1074</v>
      </c>
      <c r="B385" s="916"/>
      <c r="C385" s="983">
        <v>0</v>
      </c>
      <c r="D385" s="955">
        <v>0</v>
      </c>
      <c r="E385" s="916">
        <v>0</v>
      </c>
    </row>
    <row r="386" spans="1:5" s="926" customFormat="1" ht="15.75" customHeight="1" x14ac:dyDescent="0.4">
      <c r="A386" s="960" t="s">
        <v>1073</v>
      </c>
      <c r="B386" s="916">
        <v>0</v>
      </c>
      <c r="C386" s="983">
        <v>0</v>
      </c>
      <c r="D386" s="955">
        <v>0</v>
      </c>
      <c r="E386" s="916">
        <v>0</v>
      </c>
    </row>
    <row r="387" spans="1:5" s="999" customFormat="1" ht="15.75" customHeight="1" x14ac:dyDescent="0.35">
      <c r="A387" s="937" t="s">
        <v>89</v>
      </c>
      <c r="B387" s="920">
        <v>0</v>
      </c>
      <c r="C387" s="985">
        <v>0</v>
      </c>
      <c r="D387" s="957">
        <v>0</v>
      </c>
      <c r="E387" s="920">
        <v>0</v>
      </c>
    </row>
    <row r="388" spans="1:5" s="926" customFormat="1" ht="15.75" customHeight="1" x14ac:dyDescent="0.4">
      <c r="A388" s="960" t="s">
        <v>36</v>
      </c>
      <c r="B388" s="919"/>
      <c r="C388" s="983"/>
      <c r="D388" s="959"/>
      <c r="E388" s="916"/>
    </row>
    <row r="389" spans="1:5" s="926" customFormat="1" ht="15.75" customHeight="1" x14ac:dyDescent="0.4">
      <c r="A389" s="960" t="s">
        <v>1072</v>
      </c>
      <c r="B389" s="916">
        <v>0</v>
      </c>
      <c r="C389" s="983">
        <v>0</v>
      </c>
      <c r="D389" s="959">
        <v>0</v>
      </c>
      <c r="E389" s="916">
        <v>0</v>
      </c>
    </row>
    <row r="390" spans="1:5" s="926" customFormat="1" ht="15.75" customHeight="1" x14ac:dyDescent="0.4">
      <c r="A390" s="960" t="s">
        <v>1071</v>
      </c>
      <c r="B390" s="916">
        <v>979.99</v>
      </c>
      <c r="C390" s="983">
        <v>2500</v>
      </c>
      <c r="D390" s="959">
        <v>2500</v>
      </c>
      <c r="E390" s="916">
        <v>0</v>
      </c>
    </row>
    <row r="391" spans="1:5" s="926" customFormat="1" ht="15.75" customHeight="1" x14ac:dyDescent="0.4">
      <c r="A391" s="960" t="s">
        <v>1070</v>
      </c>
      <c r="B391" s="916">
        <v>2575.3000000000002</v>
      </c>
      <c r="C391" s="983">
        <v>3236</v>
      </c>
      <c r="D391" s="959">
        <v>3236</v>
      </c>
      <c r="E391" s="916">
        <v>0</v>
      </c>
    </row>
    <row r="392" spans="1:5" s="926" customFormat="1" ht="15.75" customHeight="1" x14ac:dyDescent="0.4">
      <c r="A392" s="960" t="s">
        <v>1069</v>
      </c>
      <c r="B392" s="916">
        <v>0</v>
      </c>
      <c r="C392" s="983">
        <v>0</v>
      </c>
      <c r="D392" s="959">
        <v>0</v>
      </c>
      <c r="E392" s="916">
        <v>0</v>
      </c>
    </row>
    <row r="393" spans="1:5" s="926" customFormat="1" ht="15.75" customHeight="1" x14ac:dyDescent="0.4">
      <c r="A393" s="960" t="s">
        <v>1068</v>
      </c>
      <c r="B393" s="916">
        <v>0</v>
      </c>
      <c r="C393" s="983">
        <v>0</v>
      </c>
      <c r="D393" s="959">
        <v>0</v>
      </c>
      <c r="E393" s="916">
        <v>0</v>
      </c>
    </row>
    <row r="394" spans="1:5" s="926" customFormat="1" ht="15.75" customHeight="1" x14ac:dyDescent="0.4">
      <c r="A394" s="960" t="s">
        <v>1067</v>
      </c>
      <c r="B394" s="916">
        <v>0</v>
      </c>
      <c r="C394" s="983">
        <v>0</v>
      </c>
      <c r="D394" s="959">
        <v>0</v>
      </c>
      <c r="E394" s="916">
        <v>0</v>
      </c>
    </row>
    <row r="395" spans="1:5" s="926" customFormat="1" ht="15.75" customHeight="1" x14ac:dyDescent="0.4">
      <c r="A395" s="960" t="s">
        <v>1066</v>
      </c>
      <c r="B395" s="916">
        <v>0</v>
      </c>
      <c r="C395" s="983">
        <v>0</v>
      </c>
      <c r="D395" s="959">
        <v>0</v>
      </c>
      <c r="E395" s="916">
        <v>0</v>
      </c>
    </row>
    <row r="396" spans="1:5" s="999" customFormat="1" ht="15.75" customHeight="1" x14ac:dyDescent="0.35">
      <c r="A396" s="946" t="s">
        <v>1065</v>
      </c>
      <c r="B396" s="1060">
        <v>3555.29</v>
      </c>
      <c r="C396" s="1059">
        <v>5736</v>
      </c>
      <c r="D396" s="1058">
        <v>5736</v>
      </c>
      <c r="E396" s="1067">
        <v>0</v>
      </c>
    </row>
    <row r="397" spans="1:5" s="926" customFormat="1" ht="15.75" customHeight="1" x14ac:dyDescent="0.4">
      <c r="A397" s="946" t="s">
        <v>36</v>
      </c>
      <c r="B397" s="928"/>
      <c r="C397" s="1047"/>
      <c r="D397" s="1021"/>
      <c r="E397" s="947"/>
    </row>
    <row r="398" spans="1:5" s="926" customFormat="1" ht="15.75" customHeight="1" x14ac:dyDescent="0.4">
      <c r="A398" s="937"/>
      <c r="B398" s="919"/>
      <c r="C398" s="983"/>
      <c r="D398" s="955"/>
      <c r="E398" s="916"/>
    </row>
    <row r="399" spans="1:5" s="926" customFormat="1" ht="15.75" customHeight="1" x14ac:dyDescent="0.4">
      <c r="A399" s="937" t="s">
        <v>1236</v>
      </c>
      <c r="B399" s="919"/>
      <c r="C399" s="983"/>
      <c r="D399" s="955"/>
      <c r="E399" s="916" t="s">
        <v>36</v>
      </c>
    </row>
    <row r="400" spans="1:5" s="926" customFormat="1" ht="15.75" customHeight="1" x14ac:dyDescent="0.4">
      <c r="A400" s="960" t="s">
        <v>1076</v>
      </c>
      <c r="B400" s="919"/>
      <c r="C400" s="983"/>
      <c r="D400" s="955"/>
      <c r="E400" s="916"/>
    </row>
    <row r="401" spans="1:5" s="926" customFormat="1" ht="15.75" customHeight="1" x14ac:dyDescent="0.4">
      <c r="A401" s="960" t="s">
        <v>1075</v>
      </c>
      <c r="B401" s="919">
        <v>58917.96</v>
      </c>
      <c r="C401" s="984">
        <v>58918</v>
      </c>
      <c r="D401" s="956">
        <v>68000</v>
      </c>
      <c r="E401" s="919">
        <v>9082</v>
      </c>
    </row>
    <row r="402" spans="1:5" s="926" customFormat="1" ht="15.75" customHeight="1" x14ac:dyDescent="0.4">
      <c r="A402" s="960" t="s">
        <v>1074</v>
      </c>
      <c r="B402" s="916"/>
      <c r="C402" s="983">
        <v>0</v>
      </c>
      <c r="D402" s="955">
        <v>0</v>
      </c>
      <c r="E402" s="916">
        <v>0</v>
      </c>
    </row>
    <row r="403" spans="1:5" s="926" customFormat="1" ht="15.75" customHeight="1" x14ac:dyDescent="0.4">
      <c r="A403" s="960" t="s">
        <v>1073</v>
      </c>
      <c r="B403" s="916">
        <v>21328.57</v>
      </c>
      <c r="C403" s="983">
        <v>20916</v>
      </c>
      <c r="D403" s="955">
        <v>23800</v>
      </c>
      <c r="E403" s="916">
        <v>2884</v>
      </c>
    </row>
    <row r="404" spans="1:5" s="999" customFormat="1" ht="15.75" customHeight="1" x14ac:dyDescent="0.35">
      <c r="A404" s="937" t="s">
        <v>89</v>
      </c>
      <c r="B404" s="920">
        <v>80246.53</v>
      </c>
      <c r="C404" s="985">
        <v>79834</v>
      </c>
      <c r="D404" s="957">
        <v>91800</v>
      </c>
      <c r="E404" s="920">
        <v>11966</v>
      </c>
    </row>
    <row r="405" spans="1:5" s="926" customFormat="1" ht="15.75" customHeight="1" x14ac:dyDescent="0.4">
      <c r="A405" s="960" t="s">
        <v>36</v>
      </c>
      <c r="B405" s="919"/>
      <c r="C405" s="983"/>
      <c r="D405" s="959"/>
      <c r="E405" s="916"/>
    </row>
    <row r="406" spans="1:5" s="926" customFormat="1" ht="15.75" customHeight="1" x14ac:dyDescent="0.4">
      <c r="A406" s="960" t="s">
        <v>1072</v>
      </c>
      <c r="B406" s="916">
        <v>0</v>
      </c>
      <c r="C406" s="983">
        <v>5000</v>
      </c>
      <c r="D406" s="959">
        <v>5000</v>
      </c>
      <c r="E406" s="916">
        <v>0</v>
      </c>
    </row>
    <row r="407" spans="1:5" s="926" customFormat="1" ht="15.75" customHeight="1" x14ac:dyDescent="0.4">
      <c r="A407" s="960" t="s">
        <v>1071</v>
      </c>
      <c r="B407" s="916">
        <v>1064.52</v>
      </c>
      <c r="C407" s="983">
        <v>4000</v>
      </c>
      <c r="D407" s="959">
        <v>4000</v>
      </c>
      <c r="E407" s="916">
        <v>0</v>
      </c>
    </row>
    <row r="408" spans="1:5" s="926" customFormat="1" ht="15.75" customHeight="1" x14ac:dyDescent="0.4">
      <c r="A408" s="960" t="s">
        <v>1070</v>
      </c>
      <c r="B408" s="916">
        <v>650</v>
      </c>
      <c r="C408" s="983">
        <v>1000</v>
      </c>
      <c r="D408" s="959">
        <v>1000</v>
      </c>
      <c r="E408" s="916">
        <v>0</v>
      </c>
    </row>
    <row r="409" spans="1:5" s="926" customFormat="1" ht="15.75" customHeight="1" x14ac:dyDescent="0.4">
      <c r="A409" s="960" t="s">
        <v>1069</v>
      </c>
      <c r="B409" s="916">
        <v>0</v>
      </c>
      <c r="C409" s="983">
        <v>0</v>
      </c>
      <c r="D409" s="959">
        <v>0</v>
      </c>
      <c r="E409" s="916">
        <v>0</v>
      </c>
    </row>
    <row r="410" spans="1:5" s="926" customFormat="1" ht="15.75" customHeight="1" x14ac:dyDescent="0.4">
      <c r="A410" s="960" t="s">
        <v>1068</v>
      </c>
      <c r="B410" s="916">
        <v>0</v>
      </c>
      <c r="C410" s="983">
        <v>0</v>
      </c>
      <c r="D410" s="959">
        <v>0</v>
      </c>
      <c r="E410" s="916">
        <v>0</v>
      </c>
    </row>
    <row r="411" spans="1:5" s="926" customFormat="1" ht="15.75" customHeight="1" x14ac:dyDescent="0.4">
      <c r="A411" s="960" t="s">
        <v>1067</v>
      </c>
      <c r="B411" s="916">
        <v>0</v>
      </c>
      <c r="C411" s="983">
        <v>0</v>
      </c>
      <c r="D411" s="959">
        <v>0</v>
      </c>
      <c r="E411" s="916">
        <v>0</v>
      </c>
    </row>
    <row r="412" spans="1:5" s="926" customFormat="1" ht="15.75" customHeight="1" x14ac:dyDescent="0.4">
      <c r="A412" s="960" t="s">
        <v>1066</v>
      </c>
      <c r="B412" s="916">
        <v>0</v>
      </c>
      <c r="C412" s="983">
        <v>0</v>
      </c>
      <c r="D412" s="959">
        <v>0</v>
      </c>
      <c r="E412" s="916">
        <v>0</v>
      </c>
    </row>
    <row r="413" spans="1:5" s="999" customFormat="1" ht="15.65" customHeight="1" x14ac:dyDescent="0.35">
      <c r="A413" s="982" t="s">
        <v>1065</v>
      </c>
      <c r="B413" s="914">
        <v>81961.05</v>
      </c>
      <c r="C413" s="1061">
        <v>89834</v>
      </c>
      <c r="D413" s="974">
        <v>101800</v>
      </c>
      <c r="E413" s="914">
        <v>11966</v>
      </c>
    </row>
    <row r="414" spans="1:5" s="926" customFormat="1" ht="15.75" customHeight="1" x14ac:dyDescent="0.4">
      <c r="A414" s="973"/>
      <c r="B414" s="938"/>
      <c r="C414" s="998"/>
      <c r="D414" s="970"/>
      <c r="E414" s="924"/>
    </row>
    <row r="415" spans="1:5" s="926" customFormat="1" ht="15.75" customHeight="1" x14ac:dyDescent="0.4">
      <c r="A415" s="973"/>
      <c r="B415" s="927"/>
      <c r="C415" s="998"/>
      <c r="D415" s="970"/>
      <c r="E415" s="924"/>
    </row>
    <row r="416" spans="1:5" s="926" customFormat="1" ht="15.75" customHeight="1" x14ac:dyDescent="0.4">
      <c r="A416" s="937" t="s">
        <v>1235</v>
      </c>
      <c r="B416" s="919"/>
      <c r="C416" s="944"/>
      <c r="D416" s="966"/>
      <c r="E416" s="923"/>
    </row>
    <row r="417" spans="1:5" s="926" customFormat="1" ht="15.75" customHeight="1" x14ac:dyDescent="0.4">
      <c r="A417" s="960" t="s">
        <v>1076</v>
      </c>
      <c r="B417" s="919"/>
      <c r="C417" s="944"/>
      <c r="D417" s="966"/>
      <c r="E417" s="923"/>
    </row>
    <row r="418" spans="1:5" s="926" customFormat="1" ht="15.75" customHeight="1" x14ac:dyDescent="0.4">
      <c r="A418" s="960" t="s">
        <v>1075</v>
      </c>
      <c r="B418" s="919">
        <v>788866.14</v>
      </c>
      <c r="C418" s="984">
        <v>802452.25</v>
      </c>
      <c r="D418" s="956">
        <v>809494</v>
      </c>
      <c r="E418" s="919">
        <v>7041.75</v>
      </c>
    </row>
    <row r="419" spans="1:5" s="926" customFormat="1" ht="15.75" customHeight="1" x14ac:dyDescent="0.4">
      <c r="A419" s="960" t="s">
        <v>1074</v>
      </c>
      <c r="B419" s="916"/>
      <c r="C419" s="983">
        <v>0</v>
      </c>
      <c r="D419" s="955">
        <v>0</v>
      </c>
      <c r="E419" s="916">
        <v>0</v>
      </c>
    </row>
    <row r="420" spans="1:5" s="926" customFormat="1" ht="15.75" customHeight="1" x14ac:dyDescent="0.4">
      <c r="A420" s="960" t="s">
        <v>1073</v>
      </c>
      <c r="B420" s="916">
        <v>249536.65</v>
      </c>
      <c r="C420" s="983">
        <v>284871</v>
      </c>
      <c r="D420" s="955">
        <v>283323</v>
      </c>
      <c r="E420" s="916">
        <v>-1548</v>
      </c>
    </row>
    <row r="421" spans="1:5" s="999" customFormat="1" ht="15.75" customHeight="1" x14ac:dyDescent="0.35">
      <c r="A421" s="937" t="s">
        <v>89</v>
      </c>
      <c r="B421" s="920">
        <v>1038402.79</v>
      </c>
      <c r="C421" s="985">
        <v>1087323.25</v>
      </c>
      <c r="D421" s="957">
        <v>1092817</v>
      </c>
      <c r="E421" s="920">
        <v>5493.75</v>
      </c>
    </row>
    <row r="422" spans="1:5" s="926" customFormat="1" ht="15.75" customHeight="1" x14ac:dyDescent="0.4">
      <c r="A422" s="960" t="s">
        <v>36</v>
      </c>
      <c r="B422" s="919"/>
      <c r="C422" s="983"/>
      <c r="D422" s="959"/>
      <c r="E422" s="916"/>
    </row>
    <row r="423" spans="1:5" s="926" customFormat="1" ht="15.75" customHeight="1" x14ac:dyDescent="0.4">
      <c r="A423" s="960" t="s">
        <v>1072</v>
      </c>
      <c r="B423" s="916">
        <v>748.26</v>
      </c>
      <c r="C423" s="983">
        <v>1500</v>
      </c>
      <c r="D423" s="959">
        <v>1500</v>
      </c>
      <c r="E423" s="916">
        <v>0</v>
      </c>
    </row>
    <row r="424" spans="1:5" s="926" customFormat="1" ht="15.75" customHeight="1" x14ac:dyDescent="0.4">
      <c r="A424" s="960" t="s">
        <v>1071</v>
      </c>
      <c r="B424" s="916">
        <v>11778.99</v>
      </c>
      <c r="C424" s="983">
        <v>28000</v>
      </c>
      <c r="D424" s="959">
        <v>28000</v>
      </c>
      <c r="E424" s="916">
        <v>0</v>
      </c>
    </row>
    <row r="425" spans="1:5" s="926" customFormat="1" ht="15.75" customHeight="1" x14ac:dyDescent="0.4">
      <c r="A425" s="960" t="s">
        <v>1070</v>
      </c>
      <c r="B425" s="916">
        <v>3477.11</v>
      </c>
      <c r="C425" s="983">
        <v>5500</v>
      </c>
      <c r="D425" s="959">
        <v>5500</v>
      </c>
      <c r="E425" s="916">
        <v>0</v>
      </c>
    </row>
    <row r="426" spans="1:5" s="926" customFormat="1" ht="15.75" customHeight="1" x14ac:dyDescent="0.4">
      <c r="A426" s="960" t="s">
        <v>1069</v>
      </c>
      <c r="B426" s="916">
        <v>0</v>
      </c>
      <c r="C426" s="983">
        <v>0</v>
      </c>
      <c r="D426" s="959">
        <v>0</v>
      </c>
      <c r="E426" s="916">
        <v>0</v>
      </c>
    </row>
    <row r="427" spans="1:5" s="926" customFormat="1" ht="15.75" customHeight="1" x14ac:dyDescent="0.4">
      <c r="A427" s="960" t="s">
        <v>1068</v>
      </c>
      <c r="B427" s="916">
        <v>0</v>
      </c>
      <c r="C427" s="983">
        <v>0</v>
      </c>
      <c r="D427" s="959">
        <v>0</v>
      </c>
      <c r="E427" s="916">
        <v>0</v>
      </c>
    </row>
    <row r="428" spans="1:5" s="926" customFormat="1" ht="15.75" customHeight="1" x14ac:dyDescent="0.4">
      <c r="A428" s="960" t="s">
        <v>1067</v>
      </c>
      <c r="B428" s="916">
        <v>0</v>
      </c>
      <c r="C428" s="983">
        <v>0</v>
      </c>
      <c r="D428" s="959">
        <v>0</v>
      </c>
      <c r="E428" s="916">
        <v>0</v>
      </c>
    </row>
    <row r="429" spans="1:5" s="926" customFormat="1" ht="15.75" customHeight="1" x14ac:dyDescent="0.4">
      <c r="A429" s="960" t="s">
        <v>1066</v>
      </c>
      <c r="B429" s="916">
        <v>0</v>
      </c>
      <c r="C429" s="983">
        <v>0</v>
      </c>
      <c r="D429" s="959">
        <v>0</v>
      </c>
      <c r="E429" s="916">
        <v>0</v>
      </c>
    </row>
    <row r="430" spans="1:5" s="999" customFormat="1" ht="15.75" customHeight="1" x14ac:dyDescent="0.35">
      <c r="A430" s="946" t="s">
        <v>1065</v>
      </c>
      <c r="B430" s="1060">
        <v>1054407.1500000001</v>
      </c>
      <c r="C430" s="1059">
        <v>1122323.25</v>
      </c>
      <c r="D430" s="1058">
        <v>1127817</v>
      </c>
      <c r="E430" s="1058">
        <v>5493.75</v>
      </c>
    </row>
    <row r="431" spans="1:5" s="926" customFormat="1" x14ac:dyDescent="0.4">
      <c r="A431" s="1020" t="s">
        <v>36</v>
      </c>
      <c r="B431" s="928"/>
      <c r="C431" s="1047" t="s">
        <v>36</v>
      </c>
      <c r="D431" s="1021" t="s">
        <v>36</v>
      </c>
      <c r="E431" s="947" t="s">
        <v>36</v>
      </c>
    </row>
    <row r="432" spans="1:5" s="926" customFormat="1" x14ac:dyDescent="0.4">
      <c r="A432" s="960"/>
      <c r="B432" s="919"/>
      <c r="C432" s="983"/>
      <c r="D432" s="955"/>
      <c r="E432" s="916"/>
    </row>
    <row r="433" spans="1:5" s="926" customFormat="1" x14ac:dyDescent="0.4">
      <c r="A433" s="960"/>
      <c r="B433" s="919"/>
      <c r="C433" s="983"/>
      <c r="D433" s="955"/>
      <c r="E433" s="916"/>
    </row>
    <row r="434" spans="1:5" s="926" customFormat="1" x14ac:dyDescent="0.4">
      <c r="A434" s="960"/>
      <c r="B434" s="919"/>
      <c r="C434" s="983"/>
      <c r="D434" s="955"/>
      <c r="E434" s="916"/>
    </row>
    <row r="435" spans="1:5" s="926" customFormat="1" ht="15.75" customHeight="1" x14ac:dyDescent="0.4">
      <c r="A435" s="937" t="s">
        <v>1234</v>
      </c>
      <c r="B435" s="919"/>
      <c r="C435" s="983"/>
      <c r="D435" s="955"/>
      <c r="E435" s="916" t="s">
        <v>36</v>
      </c>
    </row>
    <row r="436" spans="1:5" s="926" customFormat="1" ht="15.75" customHeight="1" x14ac:dyDescent="0.4">
      <c r="A436" s="960" t="s">
        <v>1076</v>
      </c>
      <c r="B436" s="919"/>
      <c r="C436" s="983"/>
      <c r="D436" s="955"/>
      <c r="E436" s="916"/>
    </row>
    <row r="437" spans="1:5" s="926" customFormat="1" ht="15.75" customHeight="1" x14ac:dyDescent="0.4">
      <c r="A437" s="960" t="s">
        <v>1075</v>
      </c>
      <c r="B437" s="919">
        <v>5000.5</v>
      </c>
      <c r="C437" s="984">
        <v>10000</v>
      </c>
      <c r="D437" s="956">
        <v>10000</v>
      </c>
      <c r="E437" s="919">
        <v>0</v>
      </c>
    </row>
    <row r="438" spans="1:5" s="926" customFormat="1" ht="15.75" customHeight="1" x14ac:dyDescent="0.4">
      <c r="A438" s="960" t="s">
        <v>1074</v>
      </c>
      <c r="B438" s="916"/>
      <c r="C438" s="983">
        <v>0</v>
      </c>
      <c r="D438" s="955">
        <v>0</v>
      </c>
      <c r="E438" s="916">
        <v>0</v>
      </c>
    </row>
    <row r="439" spans="1:5" s="926" customFormat="1" ht="15.75" customHeight="1" x14ac:dyDescent="0.4">
      <c r="A439" s="960" t="s">
        <v>1073</v>
      </c>
      <c r="B439" s="916">
        <v>227.56</v>
      </c>
      <c r="C439" s="983">
        <v>3550</v>
      </c>
      <c r="D439" s="955">
        <v>3500</v>
      </c>
      <c r="E439" s="916">
        <v>-50</v>
      </c>
    </row>
    <row r="440" spans="1:5" s="999" customFormat="1" ht="15.75" customHeight="1" x14ac:dyDescent="0.35">
      <c r="A440" s="937" t="s">
        <v>89</v>
      </c>
      <c r="B440" s="920">
        <v>5228.0600000000004</v>
      </c>
      <c r="C440" s="985">
        <v>13550</v>
      </c>
      <c r="D440" s="957">
        <v>13500</v>
      </c>
      <c r="E440" s="920">
        <v>-50</v>
      </c>
    </row>
    <row r="441" spans="1:5" s="926" customFormat="1" ht="15.75" customHeight="1" x14ac:dyDescent="0.4">
      <c r="A441" s="960" t="s">
        <v>36</v>
      </c>
      <c r="B441" s="919"/>
      <c r="C441" s="1098"/>
      <c r="D441" s="959"/>
      <c r="E441" s="916"/>
    </row>
    <row r="442" spans="1:5" s="926" customFormat="1" ht="15.75" customHeight="1" x14ac:dyDescent="0.4">
      <c r="A442" s="960" t="s">
        <v>1072</v>
      </c>
      <c r="B442" s="916">
        <v>995</v>
      </c>
      <c r="C442" s="1098">
        <v>1000</v>
      </c>
      <c r="D442" s="959">
        <v>1000</v>
      </c>
      <c r="E442" s="916">
        <v>0</v>
      </c>
    </row>
    <row r="443" spans="1:5" s="926" customFormat="1" ht="15.75" customHeight="1" x14ac:dyDescent="0.4">
      <c r="A443" s="960" t="s">
        <v>1071</v>
      </c>
      <c r="B443" s="916">
        <v>95</v>
      </c>
      <c r="C443" s="1098">
        <v>2000</v>
      </c>
      <c r="D443" s="959">
        <v>2000</v>
      </c>
      <c r="E443" s="916">
        <v>0</v>
      </c>
    </row>
    <row r="444" spans="1:5" s="926" customFormat="1" ht="15.75" customHeight="1" x14ac:dyDescent="0.4">
      <c r="A444" s="960" t="s">
        <v>1070</v>
      </c>
      <c r="B444" s="916">
        <v>1999.19</v>
      </c>
      <c r="C444" s="1098">
        <v>2000</v>
      </c>
      <c r="D444" s="959">
        <v>2000</v>
      </c>
      <c r="E444" s="916">
        <v>0</v>
      </c>
    </row>
    <row r="445" spans="1:5" s="926" customFormat="1" ht="15.75" customHeight="1" x14ac:dyDescent="0.4">
      <c r="A445" s="960" t="s">
        <v>1069</v>
      </c>
      <c r="B445" s="916">
        <v>0</v>
      </c>
      <c r="C445" s="1098">
        <v>0</v>
      </c>
      <c r="D445" s="959">
        <v>0</v>
      </c>
      <c r="E445" s="916">
        <v>0</v>
      </c>
    </row>
    <row r="446" spans="1:5" s="926" customFormat="1" ht="15.75" customHeight="1" x14ac:dyDescent="0.4">
      <c r="A446" s="960" t="s">
        <v>1068</v>
      </c>
      <c r="B446" s="916">
        <v>0</v>
      </c>
      <c r="C446" s="1098">
        <v>0</v>
      </c>
      <c r="D446" s="959">
        <v>0</v>
      </c>
      <c r="E446" s="916">
        <v>0</v>
      </c>
    </row>
    <row r="447" spans="1:5" s="926" customFormat="1" ht="15.75" customHeight="1" x14ac:dyDescent="0.4">
      <c r="A447" s="960" t="s">
        <v>1067</v>
      </c>
      <c r="B447" s="916">
        <v>0</v>
      </c>
      <c r="C447" s="1098">
        <v>0</v>
      </c>
      <c r="D447" s="959">
        <v>0</v>
      </c>
      <c r="E447" s="916">
        <v>0</v>
      </c>
    </row>
    <row r="448" spans="1:5" s="926" customFormat="1" ht="15.75" customHeight="1" x14ac:dyDescent="0.4">
      <c r="A448" s="960" t="s">
        <v>1066</v>
      </c>
      <c r="B448" s="916">
        <v>0</v>
      </c>
      <c r="C448" s="1098">
        <v>0</v>
      </c>
      <c r="D448" s="959">
        <v>0</v>
      </c>
      <c r="E448" s="916">
        <v>0</v>
      </c>
    </row>
    <row r="449" spans="1:5" s="999" customFormat="1" ht="15.75" customHeight="1" x14ac:dyDescent="0.35">
      <c r="A449" s="982" t="s">
        <v>1065</v>
      </c>
      <c r="B449" s="914">
        <v>8317.25</v>
      </c>
      <c r="C449" s="1061">
        <v>18550</v>
      </c>
      <c r="D449" s="974">
        <v>18500</v>
      </c>
      <c r="E449" s="914">
        <v>-50</v>
      </c>
    </row>
    <row r="450" spans="1:5" s="926" customFormat="1" ht="15.75" customHeight="1" x14ac:dyDescent="0.4">
      <c r="A450" s="973"/>
      <c r="B450" s="938"/>
      <c r="C450" s="998"/>
      <c r="D450" s="970"/>
      <c r="E450" s="924"/>
    </row>
    <row r="451" spans="1:5" s="926" customFormat="1" ht="15.75" customHeight="1" x14ac:dyDescent="0.4">
      <c r="A451" s="1062"/>
      <c r="B451" s="927"/>
      <c r="C451" s="998"/>
      <c r="D451" s="970"/>
      <c r="E451" s="924"/>
    </row>
    <row r="452" spans="1:5" s="926" customFormat="1" ht="15.75" customHeight="1" x14ac:dyDescent="0.4">
      <c r="A452" s="937" t="s">
        <v>1233</v>
      </c>
      <c r="B452" s="919"/>
      <c r="C452" s="944"/>
      <c r="D452" s="966"/>
      <c r="E452" s="923"/>
    </row>
    <row r="453" spans="1:5" s="926" customFormat="1" ht="15.75" customHeight="1" x14ac:dyDescent="0.4">
      <c r="A453" s="960" t="s">
        <v>1076</v>
      </c>
      <c r="B453" s="919"/>
      <c r="C453" s="944"/>
      <c r="D453" s="966"/>
      <c r="E453" s="923"/>
    </row>
    <row r="454" spans="1:5" s="926" customFormat="1" ht="15.75" customHeight="1" x14ac:dyDescent="0.4">
      <c r="A454" s="960" t="s">
        <v>1075</v>
      </c>
      <c r="B454" s="919">
        <v>144393</v>
      </c>
      <c r="C454" s="984">
        <v>69980</v>
      </c>
      <c r="D454" s="956">
        <v>150000</v>
      </c>
      <c r="E454" s="919">
        <v>80020</v>
      </c>
    </row>
    <row r="455" spans="1:5" s="926" customFormat="1" ht="15.75" customHeight="1" x14ac:dyDescent="0.4">
      <c r="A455" s="960" t="s">
        <v>1074</v>
      </c>
      <c r="B455" s="916"/>
      <c r="C455" s="983">
        <v>0</v>
      </c>
      <c r="D455" s="955">
        <v>0</v>
      </c>
      <c r="E455" s="916">
        <v>0</v>
      </c>
    </row>
    <row r="456" spans="1:5" s="926" customFormat="1" ht="15.75" customHeight="1" x14ac:dyDescent="0.4">
      <c r="A456" s="960" t="s">
        <v>1073</v>
      </c>
      <c r="B456" s="916">
        <v>38330.639999999999</v>
      </c>
      <c r="C456" s="983">
        <v>24843</v>
      </c>
      <c r="D456" s="955">
        <v>52500</v>
      </c>
      <c r="E456" s="916">
        <v>27657</v>
      </c>
    </row>
    <row r="457" spans="1:5" s="999" customFormat="1" ht="15.75" customHeight="1" x14ac:dyDescent="0.35">
      <c r="A457" s="937" t="s">
        <v>89</v>
      </c>
      <c r="B457" s="920">
        <v>182723.64</v>
      </c>
      <c r="C457" s="985">
        <v>94823</v>
      </c>
      <c r="D457" s="957">
        <v>202500</v>
      </c>
      <c r="E457" s="920">
        <v>107677</v>
      </c>
    </row>
    <row r="458" spans="1:5" s="926" customFormat="1" ht="15.75" customHeight="1" x14ac:dyDescent="0.4">
      <c r="A458" s="960" t="s">
        <v>36</v>
      </c>
      <c r="B458" s="919"/>
      <c r="C458" s="983"/>
      <c r="D458" s="959"/>
      <c r="E458" s="916"/>
    </row>
    <row r="459" spans="1:5" s="926" customFormat="1" ht="15.75" customHeight="1" x14ac:dyDescent="0.4">
      <c r="A459" s="960" t="s">
        <v>1072</v>
      </c>
      <c r="B459" s="916">
        <v>0</v>
      </c>
      <c r="C459" s="983">
        <v>0</v>
      </c>
      <c r="D459" s="959">
        <v>0</v>
      </c>
      <c r="E459" s="916">
        <v>0</v>
      </c>
    </row>
    <row r="460" spans="1:5" s="926" customFormat="1" ht="15.75" customHeight="1" x14ac:dyDescent="0.4">
      <c r="A460" s="960" t="s">
        <v>1071</v>
      </c>
      <c r="B460" s="916">
        <v>0</v>
      </c>
      <c r="C460" s="983">
        <v>0</v>
      </c>
      <c r="D460" s="959">
        <v>0</v>
      </c>
      <c r="E460" s="916">
        <v>0</v>
      </c>
    </row>
    <row r="461" spans="1:5" s="926" customFormat="1" ht="15.75" customHeight="1" x14ac:dyDescent="0.4">
      <c r="A461" s="960" t="s">
        <v>1070</v>
      </c>
      <c r="B461" s="916">
        <v>0</v>
      </c>
      <c r="C461" s="983">
        <v>0</v>
      </c>
      <c r="D461" s="959">
        <v>0</v>
      </c>
      <c r="E461" s="916">
        <v>0</v>
      </c>
    </row>
    <row r="462" spans="1:5" s="926" customFormat="1" ht="15.75" customHeight="1" x14ac:dyDescent="0.4">
      <c r="A462" s="960" t="s">
        <v>1069</v>
      </c>
      <c r="B462" s="916">
        <v>0</v>
      </c>
      <c r="C462" s="983">
        <v>0</v>
      </c>
      <c r="D462" s="959">
        <v>0</v>
      </c>
      <c r="E462" s="916">
        <v>0</v>
      </c>
    </row>
    <row r="463" spans="1:5" s="926" customFormat="1" ht="15.75" customHeight="1" x14ac:dyDescent="0.4">
      <c r="A463" s="960" t="s">
        <v>1068</v>
      </c>
      <c r="B463" s="916">
        <v>0</v>
      </c>
      <c r="C463" s="983">
        <v>0</v>
      </c>
      <c r="D463" s="959">
        <v>0</v>
      </c>
      <c r="E463" s="916">
        <v>0</v>
      </c>
    </row>
    <row r="464" spans="1:5" s="926" customFormat="1" ht="15.75" customHeight="1" x14ac:dyDescent="0.4">
      <c r="A464" s="960" t="s">
        <v>1067</v>
      </c>
      <c r="B464" s="916">
        <v>0</v>
      </c>
      <c r="C464" s="983">
        <v>0</v>
      </c>
      <c r="D464" s="959">
        <v>0</v>
      </c>
      <c r="E464" s="916">
        <v>0</v>
      </c>
    </row>
    <row r="465" spans="1:5" s="926" customFormat="1" ht="15.75" customHeight="1" x14ac:dyDescent="0.4">
      <c r="A465" s="960" t="s">
        <v>1066</v>
      </c>
      <c r="B465" s="916">
        <v>0</v>
      </c>
      <c r="C465" s="983">
        <v>0</v>
      </c>
      <c r="D465" s="959">
        <v>0</v>
      </c>
      <c r="E465" s="916">
        <v>0</v>
      </c>
    </row>
    <row r="466" spans="1:5" s="999" customFormat="1" ht="15.75" customHeight="1" x14ac:dyDescent="0.35">
      <c r="A466" s="946" t="s">
        <v>1065</v>
      </c>
      <c r="B466" s="1060">
        <v>182723.64</v>
      </c>
      <c r="C466" s="1059">
        <v>94823</v>
      </c>
      <c r="D466" s="1058">
        <v>202500</v>
      </c>
      <c r="E466" s="920">
        <v>107677</v>
      </c>
    </row>
    <row r="467" spans="1:5" s="926" customFormat="1" ht="15.75" customHeight="1" x14ac:dyDescent="0.4">
      <c r="A467" s="1020" t="s">
        <v>36</v>
      </c>
      <c r="B467" s="928"/>
      <c r="C467" s="1047"/>
      <c r="D467" s="1021"/>
      <c r="E467" s="947"/>
    </row>
    <row r="468" spans="1:5" s="926" customFormat="1" ht="15.75" customHeight="1" x14ac:dyDescent="0.4">
      <c r="A468" s="960"/>
      <c r="B468" s="919"/>
      <c r="C468" s="983"/>
      <c r="D468" s="955"/>
      <c r="E468" s="916"/>
    </row>
    <row r="469" spans="1:5" s="926" customFormat="1" ht="15.75" customHeight="1" x14ac:dyDescent="0.4">
      <c r="A469" s="960"/>
      <c r="B469" s="919"/>
      <c r="C469" s="983"/>
      <c r="D469" s="955"/>
      <c r="E469" s="916"/>
    </row>
    <row r="470" spans="1:5" s="926" customFormat="1" ht="15.75" customHeight="1" x14ac:dyDescent="0.4">
      <c r="A470" s="937" t="s">
        <v>1232</v>
      </c>
      <c r="B470" s="919"/>
      <c r="C470" s="983"/>
      <c r="D470" s="955"/>
      <c r="E470" s="916" t="s">
        <v>36</v>
      </c>
    </row>
    <row r="471" spans="1:5" s="926" customFormat="1" ht="15.75" customHeight="1" x14ac:dyDescent="0.4">
      <c r="A471" s="960" t="s">
        <v>1076</v>
      </c>
      <c r="B471" s="919"/>
      <c r="C471" s="983"/>
      <c r="D471" s="955"/>
      <c r="E471" s="916"/>
    </row>
    <row r="472" spans="1:5" s="926" customFormat="1" ht="15.75" customHeight="1" x14ac:dyDescent="0.4">
      <c r="A472" s="960" t="s">
        <v>1075</v>
      </c>
      <c r="B472" s="919">
        <v>2622284.63</v>
      </c>
      <c r="C472" s="1006">
        <v>2467890</v>
      </c>
      <c r="D472" s="956">
        <v>2452499</v>
      </c>
      <c r="E472" s="919">
        <v>-15391</v>
      </c>
    </row>
    <row r="473" spans="1:5" s="926" customFormat="1" ht="15.75" customHeight="1" x14ac:dyDescent="0.4">
      <c r="A473" s="960" t="s">
        <v>1074</v>
      </c>
      <c r="B473" s="916"/>
      <c r="C473" s="1005">
        <v>0</v>
      </c>
      <c r="D473" s="955">
        <v>0</v>
      </c>
      <c r="E473" s="916">
        <v>0</v>
      </c>
    </row>
    <row r="474" spans="1:5" s="926" customFormat="1" ht="15.75" customHeight="1" x14ac:dyDescent="0.4">
      <c r="A474" s="960" t="s">
        <v>1073</v>
      </c>
      <c r="B474" s="916">
        <v>722610</v>
      </c>
      <c r="C474" s="1005">
        <v>876101</v>
      </c>
      <c r="D474" s="955">
        <v>858375</v>
      </c>
      <c r="E474" s="916">
        <v>-17726</v>
      </c>
    </row>
    <row r="475" spans="1:5" s="999" customFormat="1" ht="15.75" customHeight="1" x14ac:dyDescent="0.35">
      <c r="A475" s="937" t="s">
        <v>89</v>
      </c>
      <c r="B475" s="920">
        <v>3344894.63</v>
      </c>
      <c r="C475" s="985">
        <v>3343991</v>
      </c>
      <c r="D475" s="957">
        <v>3310874</v>
      </c>
      <c r="E475" s="920">
        <v>-33117</v>
      </c>
    </row>
    <row r="476" spans="1:5" s="926" customFormat="1" ht="15.75" customHeight="1" x14ac:dyDescent="0.4">
      <c r="A476" s="960" t="s">
        <v>36</v>
      </c>
      <c r="B476" s="919"/>
      <c r="C476" s="1005"/>
      <c r="D476" s="959"/>
      <c r="E476" s="916"/>
    </row>
    <row r="477" spans="1:5" s="926" customFormat="1" ht="15.75" customHeight="1" x14ac:dyDescent="0.4">
      <c r="A477" s="960" t="s">
        <v>1072</v>
      </c>
      <c r="B477" s="916">
        <v>0</v>
      </c>
      <c r="C477" s="1005">
        <v>1500</v>
      </c>
      <c r="D477" s="959">
        <v>1500</v>
      </c>
      <c r="E477" s="916">
        <v>0</v>
      </c>
    </row>
    <row r="478" spans="1:5" s="926" customFormat="1" ht="15.75" customHeight="1" x14ac:dyDescent="0.4">
      <c r="A478" s="960" t="s">
        <v>1071</v>
      </c>
      <c r="B478" s="916">
        <v>40831.040000000001</v>
      </c>
      <c r="C478" s="1005">
        <v>40000</v>
      </c>
      <c r="D478" s="959">
        <v>40000</v>
      </c>
      <c r="E478" s="916">
        <v>0</v>
      </c>
    </row>
    <row r="479" spans="1:5" s="926" customFormat="1" ht="15.75" customHeight="1" x14ac:dyDescent="0.4">
      <c r="A479" s="960" t="s">
        <v>1070</v>
      </c>
      <c r="B479" s="916">
        <v>9430.35</v>
      </c>
      <c r="C479" s="1005">
        <v>8000</v>
      </c>
      <c r="D479" s="959">
        <v>8000</v>
      </c>
      <c r="E479" s="916">
        <v>0</v>
      </c>
    </row>
    <row r="480" spans="1:5" s="926" customFormat="1" ht="15.75" customHeight="1" x14ac:dyDescent="0.4">
      <c r="A480" s="960" t="s">
        <v>1069</v>
      </c>
      <c r="B480" s="916">
        <v>0</v>
      </c>
      <c r="C480" s="1005">
        <v>12230</v>
      </c>
      <c r="D480" s="959">
        <v>12230</v>
      </c>
      <c r="E480" s="916">
        <v>0</v>
      </c>
    </row>
    <row r="481" spans="1:5" s="926" customFormat="1" ht="15.75" customHeight="1" x14ac:dyDescent="0.4">
      <c r="A481" s="960" t="s">
        <v>1068</v>
      </c>
      <c r="B481" s="916">
        <v>0</v>
      </c>
      <c r="C481" s="1005">
        <v>0</v>
      </c>
      <c r="D481" s="959">
        <v>0</v>
      </c>
      <c r="E481" s="916">
        <v>0</v>
      </c>
    </row>
    <row r="482" spans="1:5" s="926" customFormat="1" ht="15.75" customHeight="1" x14ac:dyDescent="0.4">
      <c r="A482" s="960" t="s">
        <v>1067</v>
      </c>
      <c r="B482" s="916">
        <v>0</v>
      </c>
      <c r="C482" s="1005">
        <v>0</v>
      </c>
      <c r="D482" s="959">
        <v>0</v>
      </c>
      <c r="E482" s="916">
        <v>0</v>
      </c>
    </row>
    <row r="483" spans="1:5" s="926" customFormat="1" ht="15.75" customHeight="1" x14ac:dyDescent="0.4">
      <c r="A483" s="960" t="s">
        <v>1066</v>
      </c>
      <c r="B483" s="916">
        <v>0</v>
      </c>
      <c r="C483" s="1005">
        <v>0</v>
      </c>
      <c r="D483" s="959">
        <v>0</v>
      </c>
      <c r="E483" s="916">
        <v>0</v>
      </c>
    </row>
    <row r="484" spans="1:5" s="999" customFormat="1" ht="15.75" customHeight="1" x14ac:dyDescent="0.35">
      <c r="A484" s="982" t="s">
        <v>1065</v>
      </c>
      <c r="B484" s="914">
        <v>3395156.02</v>
      </c>
      <c r="C484" s="1061">
        <v>3405721</v>
      </c>
      <c r="D484" s="974">
        <v>3372604</v>
      </c>
      <c r="E484" s="914">
        <v>-33117</v>
      </c>
    </row>
    <row r="485" spans="1:5" s="926" customFormat="1" ht="15.75" customHeight="1" x14ac:dyDescent="0.4">
      <c r="A485" s="960"/>
      <c r="B485" s="919"/>
      <c r="C485" s="983"/>
      <c r="D485" s="955"/>
      <c r="E485" s="916"/>
    </row>
    <row r="486" spans="1:5" s="926" customFormat="1" ht="15.75" customHeight="1" x14ac:dyDescent="0.4">
      <c r="A486" s="960"/>
      <c r="B486" s="919"/>
      <c r="C486" s="983"/>
      <c r="D486" s="955"/>
      <c r="E486" s="916"/>
    </row>
    <row r="487" spans="1:5" s="926" customFormat="1" ht="15.75" customHeight="1" x14ac:dyDescent="0.4">
      <c r="A487" s="960"/>
      <c r="B487" s="919"/>
      <c r="C487" s="983"/>
      <c r="D487" s="955"/>
      <c r="E487" s="916"/>
    </row>
    <row r="488" spans="1:5" s="926" customFormat="1" ht="15.75" customHeight="1" x14ac:dyDescent="0.4">
      <c r="A488" s="1062" t="s">
        <v>1231</v>
      </c>
      <c r="B488" s="919"/>
      <c r="C488" s="983"/>
      <c r="D488" s="955"/>
      <c r="E488" s="916"/>
    </row>
    <row r="489" spans="1:5" s="926" customFormat="1" ht="15.75" customHeight="1" x14ac:dyDescent="0.4">
      <c r="A489" s="960" t="s">
        <v>1076</v>
      </c>
      <c r="B489" s="919"/>
      <c r="C489" s="983"/>
      <c r="D489" s="955"/>
      <c r="E489" s="916"/>
    </row>
    <row r="490" spans="1:5" s="926" customFormat="1" ht="15.75" customHeight="1" x14ac:dyDescent="0.4">
      <c r="A490" s="960" t="s">
        <v>1075</v>
      </c>
      <c r="B490" s="919">
        <v>451493.9</v>
      </c>
      <c r="C490" s="1006">
        <v>465720</v>
      </c>
      <c r="D490" s="956">
        <v>478007</v>
      </c>
      <c r="E490" s="919">
        <v>12287</v>
      </c>
    </row>
    <row r="491" spans="1:5" s="926" customFormat="1" ht="15.75" customHeight="1" x14ac:dyDescent="0.4">
      <c r="A491" s="960" t="s">
        <v>1074</v>
      </c>
      <c r="B491" s="916"/>
      <c r="C491" s="1005">
        <v>0</v>
      </c>
      <c r="D491" s="955">
        <v>0</v>
      </c>
      <c r="E491" s="916">
        <v>0</v>
      </c>
    </row>
    <row r="492" spans="1:5" s="926" customFormat="1" ht="15.75" customHeight="1" x14ac:dyDescent="0.4">
      <c r="A492" s="960" t="s">
        <v>1073</v>
      </c>
      <c r="B492" s="916">
        <v>121183.66</v>
      </c>
      <c r="C492" s="1005">
        <v>165331</v>
      </c>
      <c r="D492" s="955">
        <v>167302</v>
      </c>
      <c r="E492" s="916">
        <v>1971</v>
      </c>
    </row>
    <row r="493" spans="1:5" s="999" customFormat="1" ht="15.75" customHeight="1" x14ac:dyDescent="0.35">
      <c r="A493" s="937" t="s">
        <v>89</v>
      </c>
      <c r="B493" s="920">
        <v>572677.56000000006</v>
      </c>
      <c r="C493" s="985">
        <v>631051</v>
      </c>
      <c r="D493" s="957">
        <v>645309</v>
      </c>
      <c r="E493" s="920">
        <v>14258</v>
      </c>
    </row>
    <row r="494" spans="1:5" s="926" customFormat="1" ht="15.75" customHeight="1" x14ac:dyDescent="0.4">
      <c r="A494" s="960" t="s">
        <v>36</v>
      </c>
      <c r="B494" s="919"/>
      <c r="C494" s="1005"/>
      <c r="D494" s="959"/>
      <c r="E494" s="916"/>
    </row>
    <row r="495" spans="1:5" s="926" customFormat="1" ht="15.75" customHeight="1" x14ac:dyDescent="0.4">
      <c r="A495" s="960" t="s">
        <v>1072</v>
      </c>
      <c r="B495" s="916">
        <v>0</v>
      </c>
      <c r="C495" s="1005">
        <v>0</v>
      </c>
      <c r="D495" s="959">
        <v>0</v>
      </c>
      <c r="E495" s="916">
        <v>0</v>
      </c>
    </row>
    <row r="496" spans="1:5" s="926" customFormat="1" ht="15.75" customHeight="1" x14ac:dyDescent="0.4">
      <c r="A496" s="960" t="s">
        <v>1071</v>
      </c>
      <c r="B496" s="916">
        <v>0</v>
      </c>
      <c r="C496" s="1005">
        <v>0</v>
      </c>
      <c r="D496" s="959">
        <v>0</v>
      </c>
      <c r="E496" s="916">
        <v>0</v>
      </c>
    </row>
    <row r="497" spans="1:5" s="926" customFormat="1" ht="15.75" customHeight="1" x14ac:dyDescent="0.4">
      <c r="A497" s="960" t="s">
        <v>1070</v>
      </c>
      <c r="B497" s="916">
        <v>0</v>
      </c>
      <c r="C497" s="1005">
        <v>0</v>
      </c>
      <c r="D497" s="959">
        <v>0</v>
      </c>
      <c r="E497" s="916">
        <v>0</v>
      </c>
    </row>
    <row r="498" spans="1:5" s="926" customFormat="1" ht="15.75" customHeight="1" x14ac:dyDescent="0.4">
      <c r="A498" s="960" t="s">
        <v>1069</v>
      </c>
      <c r="B498" s="916">
        <v>0</v>
      </c>
      <c r="C498" s="1005">
        <v>0</v>
      </c>
      <c r="D498" s="959">
        <v>0</v>
      </c>
      <c r="E498" s="916">
        <v>0</v>
      </c>
    </row>
    <row r="499" spans="1:5" s="926" customFormat="1" ht="15.75" customHeight="1" x14ac:dyDescent="0.4">
      <c r="A499" s="960" t="s">
        <v>1068</v>
      </c>
      <c r="B499" s="916">
        <v>0</v>
      </c>
      <c r="C499" s="1005">
        <v>0</v>
      </c>
      <c r="D499" s="959">
        <v>0</v>
      </c>
      <c r="E499" s="916">
        <v>0</v>
      </c>
    </row>
    <row r="500" spans="1:5" s="926" customFormat="1" ht="15.75" customHeight="1" x14ac:dyDescent="0.4">
      <c r="A500" s="960" t="s">
        <v>1067</v>
      </c>
      <c r="B500" s="916">
        <v>0</v>
      </c>
      <c r="C500" s="1005">
        <v>0</v>
      </c>
      <c r="D500" s="959">
        <v>0</v>
      </c>
      <c r="E500" s="916">
        <v>0</v>
      </c>
    </row>
    <row r="501" spans="1:5" s="926" customFormat="1" ht="15.75" customHeight="1" x14ac:dyDescent="0.4">
      <c r="A501" s="960" t="s">
        <v>1066</v>
      </c>
      <c r="B501" s="916">
        <v>0</v>
      </c>
      <c r="C501" s="1034">
        <v>0</v>
      </c>
      <c r="D501" s="959">
        <v>0</v>
      </c>
      <c r="E501" s="916">
        <v>0</v>
      </c>
    </row>
    <row r="502" spans="1:5" s="999" customFormat="1" ht="15.75" customHeight="1" x14ac:dyDescent="0.35">
      <c r="A502" s="982" t="s">
        <v>1065</v>
      </c>
      <c r="B502" s="914">
        <v>572677.56000000006</v>
      </c>
      <c r="C502" s="1061">
        <v>631051</v>
      </c>
      <c r="D502" s="974">
        <v>645309</v>
      </c>
      <c r="E502" s="914">
        <v>14258</v>
      </c>
    </row>
    <row r="503" spans="1:5" s="926" customFormat="1" ht="15.75" customHeight="1" x14ac:dyDescent="0.4">
      <c r="A503" s="973"/>
      <c r="B503" s="938"/>
      <c r="C503" s="998"/>
      <c r="D503" s="970"/>
      <c r="E503" s="924"/>
    </row>
    <row r="504" spans="1:5" s="926" customFormat="1" ht="15.75" customHeight="1" x14ac:dyDescent="0.4">
      <c r="A504" s="973"/>
      <c r="B504" s="927"/>
      <c r="C504" s="998"/>
      <c r="D504" s="970"/>
      <c r="E504" s="924"/>
    </row>
    <row r="505" spans="1:5" s="926" customFormat="1" ht="15.75" customHeight="1" x14ac:dyDescent="0.4">
      <c r="A505" s="937" t="s">
        <v>1230</v>
      </c>
      <c r="B505" s="919"/>
      <c r="C505" s="983"/>
      <c r="D505" s="955"/>
      <c r="E505" s="916"/>
    </row>
    <row r="506" spans="1:5" s="926" customFormat="1" ht="15.75" customHeight="1" x14ac:dyDescent="0.4">
      <c r="A506" s="960" t="s">
        <v>1076</v>
      </c>
      <c r="B506" s="919"/>
      <c r="C506" s="983"/>
      <c r="D506" s="955"/>
      <c r="E506" s="916"/>
    </row>
    <row r="507" spans="1:5" s="926" customFormat="1" ht="15.75" customHeight="1" x14ac:dyDescent="0.4">
      <c r="A507" s="960" t="s">
        <v>1075</v>
      </c>
      <c r="B507" s="919">
        <v>0</v>
      </c>
      <c r="C507" s="984">
        <v>0</v>
      </c>
      <c r="D507" s="956">
        <v>0</v>
      </c>
      <c r="E507" s="919">
        <v>0</v>
      </c>
    </row>
    <row r="508" spans="1:5" s="926" customFormat="1" ht="15.75" customHeight="1" x14ac:dyDescent="0.4">
      <c r="A508" s="960" t="s">
        <v>1074</v>
      </c>
      <c r="B508" s="916"/>
      <c r="C508" s="983">
        <v>0</v>
      </c>
      <c r="D508" s="955">
        <v>0</v>
      </c>
      <c r="E508" s="916">
        <v>0</v>
      </c>
    </row>
    <row r="509" spans="1:5" s="926" customFormat="1" ht="15.75" customHeight="1" x14ac:dyDescent="0.4">
      <c r="A509" s="960" t="s">
        <v>1073</v>
      </c>
      <c r="B509" s="916">
        <v>0</v>
      </c>
      <c r="C509" s="983">
        <v>0</v>
      </c>
      <c r="D509" s="955">
        <v>0</v>
      </c>
      <c r="E509" s="916">
        <v>0</v>
      </c>
    </row>
    <row r="510" spans="1:5" s="999" customFormat="1" ht="15.75" customHeight="1" x14ac:dyDescent="0.35">
      <c r="A510" s="937" t="s">
        <v>89</v>
      </c>
      <c r="B510" s="920">
        <v>0</v>
      </c>
      <c r="C510" s="985">
        <v>0</v>
      </c>
      <c r="D510" s="957">
        <v>0</v>
      </c>
      <c r="E510" s="920">
        <v>0</v>
      </c>
    </row>
    <row r="511" spans="1:5" s="926" customFormat="1" ht="15.75" customHeight="1" x14ac:dyDescent="0.4">
      <c r="A511" s="960" t="s">
        <v>36</v>
      </c>
      <c r="B511" s="919"/>
      <c r="C511" s="983"/>
      <c r="D511" s="959"/>
      <c r="E511" s="916"/>
    </row>
    <row r="512" spans="1:5" s="926" customFormat="1" ht="15.75" customHeight="1" x14ac:dyDescent="0.4">
      <c r="A512" s="960" t="s">
        <v>1072</v>
      </c>
      <c r="B512" s="916">
        <v>0</v>
      </c>
      <c r="C512" s="983">
        <v>0</v>
      </c>
      <c r="D512" s="959">
        <v>0</v>
      </c>
      <c r="E512" s="916">
        <v>0</v>
      </c>
    </row>
    <row r="513" spans="1:6" s="926" customFormat="1" ht="15.75" customHeight="1" x14ac:dyDescent="0.4">
      <c r="A513" s="960" t="s">
        <v>1071</v>
      </c>
      <c r="B513" s="916">
        <v>13927.76</v>
      </c>
      <c r="C513" s="983">
        <v>11000</v>
      </c>
      <c r="D513" s="959">
        <v>11000</v>
      </c>
      <c r="E513" s="916">
        <v>0</v>
      </c>
      <c r="F513" s="1101"/>
    </row>
    <row r="514" spans="1:6" s="926" customFormat="1" ht="15.75" customHeight="1" x14ac:dyDescent="0.4">
      <c r="A514" s="960" t="s">
        <v>1070</v>
      </c>
      <c r="B514" s="916">
        <v>75854.11</v>
      </c>
      <c r="C514" s="983">
        <v>19500</v>
      </c>
      <c r="D514" s="959">
        <v>19500</v>
      </c>
      <c r="E514" s="916">
        <v>0</v>
      </c>
    </row>
    <row r="515" spans="1:6" s="926" customFormat="1" ht="15.75" customHeight="1" x14ac:dyDescent="0.4">
      <c r="A515" s="960" t="s">
        <v>1069</v>
      </c>
      <c r="B515" s="916">
        <v>0</v>
      </c>
      <c r="C515" s="983">
        <v>0</v>
      </c>
      <c r="D515" s="959">
        <v>0</v>
      </c>
      <c r="E515" s="916">
        <v>0</v>
      </c>
    </row>
    <row r="516" spans="1:6" s="926" customFormat="1" ht="15.75" customHeight="1" x14ac:dyDescent="0.4">
      <c r="A516" s="960" t="s">
        <v>1068</v>
      </c>
      <c r="B516" s="916">
        <v>0</v>
      </c>
      <c r="C516" s="983">
        <v>0</v>
      </c>
      <c r="D516" s="959">
        <v>0</v>
      </c>
      <c r="E516" s="916">
        <v>0</v>
      </c>
    </row>
    <row r="517" spans="1:6" s="926" customFormat="1" ht="15.75" customHeight="1" x14ac:dyDescent="0.4">
      <c r="A517" s="960" t="s">
        <v>1067</v>
      </c>
      <c r="B517" s="916">
        <v>5507</v>
      </c>
      <c r="C517" s="983">
        <v>19500</v>
      </c>
      <c r="D517" s="1035">
        <v>19500</v>
      </c>
      <c r="E517" s="916">
        <v>0</v>
      </c>
    </row>
    <row r="518" spans="1:6" s="926" customFormat="1" ht="15.75" customHeight="1" x14ac:dyDescent="0.4">
      <c r="A518" s="960" t="s">
        <v>1066</v>
      </c>
      <c r="B518" s="916">
        <v>0</v>
      </c>
      <c r="C518" s="983">
        <v>0</v>
      </c>
      <c r="D518" s="959">
        <v>0</v>
      </c>
      <c r="E518" s="916">
        <v>0</v>
      </c>
    </row>
    <row r="519" spans="1:6" s="926" customFormat="1" ht="15.75" customHeight="1" x14ac:dyDescent="0.4">
      <c r="A519" s="982" t="s">
        <v>1065</v>
      </c>
      <c r="B519" s="914">
        <v>95288.87</v>
      </c>
      <c r="C519" s="1061">
        <v>50000</v>
      </c>
      <c r="D519" s="974">
        <v>50000</v>
      </c>
      <c r="E519" s="914">
        <v>0</v>
      </c>
    </row>
    <row r="520" spans="1:6" s="926" customFormat="1" ht="17.25" customHeight="1" x14ac:dyDescent="0.4">
      <c r="A520" s="973"/>
      <c r="B520" s="938"/>
      <c r="C520" s="998"/>
      <c r="D520" s="970"/>
      <c r="E520" s="924"/>
    </row>
    <row r="521" spans="1:6" s="926" customFormat="1" ht="17.25" customHeight="1" x14ac:dyDescent="0.4">
      <c r="A521" s="973"/>
      <c r="B521" s="938"/>
      <c r="C521" s="998"/>
      <c r="D521" s="970"/>
      <c r="E521" s="924"/>
    </row>
    <row r="522" spans="1:6" s="926" customFormat="1" ht="15.75" customHeight="1" x14ac:dyDescent="0.4">
      <c r="A522" s="1062" t="s">
        <v>1229</v>
      </c>
      <c r="B522" s="919"/>
      <c r="C522" s="983"/>
      <c r="D522" s="955"/>
      <c r="E522" s="916" t="s">
        <v>36</v>
      </c>
    </row>
    <row r="523" spans="1:6" s="926" customFormat="1" ht="15.75" customHeight="1" x14ac:dyDescent="0.4">
      <c r="A523" s="960" t="s">
        <v>1076</v>
      </c>
      <c r="B523" s="919"/>
      <c r="C523" s="983"/>
      <c r="D523" s="955"/>
      <c r="E523" s="916"/>
    </row>
    <row r="524" spans="1:6" s="926" customFormat="1" ht="15.75" customHeight="1" x14ac:dyDescent="0.4">
      <c r="A524" s="960" t="s">
        <v>1075</v>
      </c>
      <c r="B524" s="919">
        <v>159774</v>
      </c>
      <c r="C524" s="984">
        <v>132274</v>
      </c>
      <c r="D524" s="956">
        <v>172000</v>
      </c>
      <c r="E524" s="919">
        <v>39726</v>
      </c>
    </row>
    <row r="525" spans="1:6" s="926" customFormat="1" ht="15.75" customHeight="1" x14ac:dyDescent="0.4">
      <c r="A525" s="960" t="s">
        <v>1074</v>
      </c>
      <c r="B525" s="916"/>
      <c r="C525" s="983">
        <v>0</v>
      </c>
      <c r="D525" s="955">
        <v>0</v>
      </c>
      <c r="E525" s="916">
        <v>0</v>
      </c>
    </row>
    <row r="526" spans="1:6" s="926" customFormat="1" ht="15.75" customHeight="1" x14ac:dyDescent="0.4">
      <c r="A526" s="960" t="s">
        <v>1073</v>
      </c>
      <c r="B526" s="916">
        <v>50428.78</v>
      </c>
      <c r="C526" s="983">
        <v>46957</v>
      </c>
      <c r="D526" s="955">
        <v>60200</v>
      </c>
      <c r="E526" s="916">
        <v>13243</v>
      </c>
    </row>
    <row r="527" spans="1:6" s="999" customFormat="1" ht="15.75" customHeight="1" x14ac:dyDescent="0.35">
      <c r="A527" s="937" t="s">
        <v>89</v>
      </c>
      <c r="B527" s="920">
        <v>210202.78</v>
      </c>
      <c r="C527" s="985">
        <v>179231</v>
      </c>
      <c r="D527" s="957">
        <v>232200</v>
      </c>
      <c r="E527" s="920">
        <v>52969</v>
      </c>
    </row>
    <row r="528" spans="1:6" s="926" customFormat="1" ht="15.75" customHeight="1" x14ac:dyDescent="0.4">
      <c r="A528" s="960" t="s">
        <v>36</v>
      </c>
      <c r="B528" s="919"/>
      <c r="C528" s="983"/>
      <c r="D528" s="959"/>
      <c r="E528" s="916"/>
    </row>
    <row r="529" spans="1:5" s="926" customFormat="1" ht="15.75" customHeight="1" x14ac:dyDescent="0.4">
      <c r="A529" s="960" t="s">
        <v>1072</v>
      </c>
      <c r="B529" s="916">
        <v>0</v>
      </c>
      <c r="C529" s="983">
        <v>1000</v>
      </c>
      <c r="D529" s="959">
        <v>1000</v>
      </c>
      <c r="E529" s="916">
        <v>0</v>
      </c>
    </row>
    <row r="530" spans="1:5" s="926" customFormat="1" ht="15.75" customHeight="1" x14ac:dyDescent="0.4">
      <c r="A530" s="960" t="s">
        <v>1071</v>
      </c>
      <c r="B530" s="916">
        <v>0</v>
      </c>
      <c r="C530" s="983">
        <v>3000</v>
      </c>
      <c r="D530" s="959">
        <v>3000</v>
      </c>
      <c r="E530" s="916">
        <v>0</v>
      </c>
    </row>
    <row r="531" spans="1:5" s="926" customFormat="1" ht="15.75" customHeight="1" x14ac:dyDescent="0.4">
      <c r="A531" s="960" t="s">
        <v>1070</v>
      </c>
      <c r="B531" s="916">
        <v>2055.77</v>
      </c>
      <c r="C531" s="983">
        <v>3000</v>
      </c>
      <c r="D531" s="959">
        <v>3000</v>
      </c>
      <c r="E531" s="916">
        <v>0</v>
      </c>
    </row>
    <row r="532" spans="1:5" s="926" customFormat="1" ht="15.75" customHeight="1" x14ac:dyDescent="0.4">
      <c r="A532" s="960" t="s">
        <v>1069</v>
      </c>
      <c r="B532" s="916">
        <v>0</v>
      </c>
      <c r="C532" s="983">
        <v>0</v>
      </c>
      <c r="D532" s="959">
        <v>0</v>
      </c>
      <c r="E532" s="916">
        <v>0</v>
      </c>
    </row>
    <row r="533" spans="1:5" s="926" customFormat="1" ht="15.75" customHeight="1" x14ac:dyDescent="0.4">
      <c r="A533" s="960" t="s">
        <v>1068</v>
      </c>
      <c r="B533" s="916">
        <v>0</v>
      </c>
      <c r="C533" s="983">
        <v>0</v>
      </c>
      <c r="D533" s="959">
        <v>0</v>
      </c>
      <c r="E533" s="916">
        <v>0</v>
      </c>
    </row>
    <row r="534" spans="1:5" s="926" customFormat="1" ht="15.75" customHeight="1" x14ac:dyDescent="0.4">
      <c r="A534" s="960" t="s">
        <v>1067</v>
      </c>
      <c r="B534" s="916">
        <v>0</v>
      </c>
      <c r="C534" s="983">
        <v>0</v>
      </c>
      <c r="D534" s="959">
        <v>0</v>
      </c>
      <c r="E534" s="916">
        <v>0</v>
      </c>
    </row>
    <row r="535" spans="1:5" s="926" customFormat="1" ht="15.75" customHeight="1" x14ac:dyDescent="0.4">
      <c r="A535" s="960" t="s">
        <v>1066</v>
      </c>
      <c r="B535" s="916">
        <v>0</v>
      </c>
      <c r="C535" s="983">
        <v>0</v>
      </c>
      <c r="D535" s="959">
        <v>0</v>
      </c>
      <c r="E535" s="916">
        <v>0</v>
      </c>
    </row>
    <row r="536" spans="1:5" s="999" customFormat="1" ht="15.75" customHeight="1" x14ac:dyDescent="0.35">
      <c r="A536" s="946" t="s">
        <v>1065</v>
      </c>
      <c r="B536" s="1060">
        <v>212258.55</v>
      </c>
      <c r="C536" s="1059">
        <v>186231</v>
      </c>
      <c r="D536" s="1058">
        <v>239200</v>
      </c>
      <c r="E536" s="920">
        <v>52969</v>
      </c>
    </row>
    <row r="537" spans="1:5" s="926" customFormat="1" ht="15.75" customHeight="1" x14ac:dyDescent="0.4">
      <c r="A537" s="946" t="s">
        <v>36</v>
      </c>
      <c r="B537" s="928"/>
      <c r="C537" s="1047"/>
      <c r="D537" s="1021"/>
      <c r="E537" s="947"/>
    </row>
    <row r="538" spans="1:5" s="926" customFormat="1" ht="15.75" customHeight="1" x14ac:dyDescent="0.4">
      <c r="A538" s="937"/>
      <c r="B538" s="919"/>
      <c r="C538" s="983"/>
      <c r="D538" s="955"/>
      <c r="E538" s="916"/>
    </row>
    <row r="539" spans="1:5" s="926" customFormat="1" ht="15.75" customHeight="1" x14ac:dyDescent="0.4">
      <c r="A539" s="937"/>
      <c r="B539" s="919"/>
      <c r="C539" s="983"/>
      <c r="D539" s="955"/>
      <c r="E539" s="916"/>
    </row>
    <row r="540" spans="1:5" s="926" customFormat="1" ht="15.75" customHeight="1" x14ac:dyDescent="0.4">
      <c r="A540" s="937" t="s">
        <v>1228</v>
      </c>
      <c r="B540" s="919"/>
      <c r="C540" s="983"/>
      <c r="D540" s="955"/>
      <c r="E540" s="916"/>
    </row>
    <row r="541" spans="1:5" s="926" customFormat="1" ht="15.75" customHeight="1" x14ac:dyDescent="0.4">
      <c r="A541" s="960" t="s">
        <v>1076</v>
      </c>
      <c r="B541" s="919"/>
      <c r="C541" s="983"/>
      <c r="D541" s="955"/>
      <c r="E541" s="916"/>
    </row>
    <row r="542" spans="1:5" s="926" customFormat="1" ht="15.75" customHeight="1" x14ac:dyDescent="0.4">
      <c r="A542" s="960" t="s">
        <v>1075</v>
      </c>
      <c r="B542" s="919">
        <v>617950.49</v>
      </c>
      <c r="C542" s="984">
        <v>514886</v>
      </c>
      <c r="D542" s="956">
        <v>579244</v>
      </c>
      <c r="E542" s="919">
        <v>64358</v>
      </c>
    </row>
    <row r="543" spans="1:5" s="926" customFormat="1" ht="15.75" customHeight="1" x14ac:dyDescent="0.4">
      <c r="A543" s="960" t="s">
        <v>1074</v>
      </c>
      <c r="B543" s="916"/>
      <c r="C543" s="983">
        <v>0</v>
      </c>
      <c r="D543" s="955">
        <v>0</v>
      </c>
      <c r="E543" s="916">
        <v>0</v>
      </c>
    </row>
    <row r="544" spans="1:5" s="926" customFormat="1" ht="15.75" customHeight="1" x14ac:dyDescent="0.4">
      <c r="A544" s="960" t="s">
        <v>1073</v>
      </c>
      <c r="B544" s="916">
        <v>185435.47</v>
      </c>
      <c r="C544" s="983">
        <v>182785</v>
      </c>
      <c r="D544" s="955">
        <v>202735</v>
      </c>
      <c r="E544" s="916">
        <v>19950</v>
      </c>
    </row>
    <row r="545" spans="1:5" s="999" customFormat="1" ht="15.75" customHeight="1" x14ac:dyDescent="0.35">
      <c r="A545" s="937" t="s">
        <v>89</v>
      </c>
      <c r="B545" s="920">
        <v>803385.96</v>
      </c>
      <c r="C545" s="985">
        <v>697671</v>
      </c>
      <c r="D545" s="920">
        <v>781979</v>
      </c>
      <c r="E545" s="920">
        <v>84308</v>
      </c>
    </row>
    <row r="546" spans="1:5" s="926" customFormat="1" ht="15.75" customHeight="1" x14ac:dyDescent="0.4">
      <c r="A546" s="960" t="s">
        <v>36</v>
      </c>
      <c r="B546" s="919"/>
      <c r="C546" s="983"/>
      <c r="D546" s="959"/>
      <c r="E546" s="916"/>
    </row>
    <row r="547" spans="1:5" s="926" customFormat="1" ht="15.75" customHeight="1" x14ac:dyDescent="0.4">
      <c r="A547" s="960" t="s">
        <v>1072</v>
      </c>
      <c r="B547" s="916">
        <v>0</v>
      </c>
      <c r="C547" s="983">
        <v>1000</v>
      </c>
      <c r="D547" s="959">
        <v>1000</v>
      </c>
      <c r="E547" s="916">
        <v>0</v>
      </c>
    </row>
    <row r="548" spans="1:5" s="926" customFormat="1" ht="15.75" customHeight="1" x14ac:dyDescent="0.4">
      <c r="A548" s="960" t="s">
        <v>1071</v>
      </c>
      <c r="B548" s="916">
        <v>2340.11</v>
      </c>
      <c r="C548" s="983">
        <v>1500</v>
      </c>
      <c r="D548" s="959">
        <v>1500</v>
      </c>
      <c r="E548" s="916">
        <v>0</v>
      </c>
    </row>
    <row r="549" spans="1:5" s="926" customFormat="1" ht="15.75" customHeight="1" x14ac:dyDescent="0.4">
      <c r="A549" s="960" t="s">
        <v>1070</v>
      </c>
      <c r="B549" s="916">
        <v>2379.7800000000002</v>
      </c>
      <c r="C549" s="983">
        <v>2500</v>
      </c>
      <c r="D549" s="959">
        <v>2500</v>
      </c>
      <c r="E549" s="916">
        <v>0</v>
      </c>
    </row>
    <row r="550" spans="1:5" s="926" customFormat="1" ht="15.75" customHeight="1" x14ac:dyDescent="0.4">
      <c r="A550" s="960" t="s">
        <v>1069</v>
      </c>
      <c r="B550" s="916">
        <v>0</v>
      </c>
      <c r="C550" s="983">
        <v>0</v>
      </c>
      <c r="D550" s="959">
        <v>0</v>
      </c>
      <c r="E550" s="916">
        <v>0</v>
      </c>
    </row>
    <row r="551" spans="1:5" s="926" customFormat="1" ht="15.75" customHeight="1" x14ac:dyDescent="0.4">
      <c r="A551" s="960" t="s">
        <v>1068</v>
      </c>
      <c r="B551" s="916">
        <v>0</v>
      </c>
      <c r="C551" s="983">
        <v>0</v>
      </c>
      <c r="D551" s="959">
        <v>0</v>
      </c>
      <c r="E551" s="916">
        <v>0</v>
      </c>
    </row>
    <row r="552" spans="1:5" s="926" customFormat="1" ht="15.75" customHeight="1" x14ac:dyDescent="0.4">
      <c r="A552" s="960" t="s">
        <v>1067</v>
      </c>
      <c r="B552" s="916">
        <v>0</v>
      </c>
      <c r="C552" s="983">
        <v>0</v>
      </c>
      <c r="D552" s="959">
        <v>0</v>
      </c>
      <c r="E552" s="916">
        <v>0</v>
      </c>
    </row>
    <row r="553" spans="1:5" s="926" customFormat="1" ht="15.75" customHeight="1" x14ac:dyDescent="0.4">
      <c r="A553" s="960" t="s">
        <v>1066</v>
      </c>
      <c r="B553" s="916">
        <v>0</v>
      </c>
      <c r="C553" s="983">
        <v>0</v>
      </c>
      <c r="D553" s="959">
        <v>0</v>
      </c>
      <c r="E553" s="916">
        <v>0</v>
      </c>
    </row>
    <row r="554" spans="1:5" s="999" customFormat="1" ht="15.75" customHeight="1" x14ac:dyDescent="0.35">
      <c r="A554" s="946" t="s">
        <v>1065</v>
      </c>
      <c r="B554" s="1060">
        <v>808105.85</v>
      </c>
      <c r="C554" s="1059">
        <v>702671</v>
      </c>
      <c r="D554" s="1058">
        <v>786979</v>
      </c>
      <c r="E554" s="920">
        <v>84308</v>
      </c>
    </row>
    <row r="555" spans="1:5" s="926" customFormat="1" ht="15.75" customHeight="1" x14ac:dyDescent="0.4">
      <c r="A555" s="946"/>
      <c r="B555" s="928"/>
      <c r="C555" s="1047"/>
      <c r="D555" s="1021"/>
      <c r="E555" s="947"/>
    </row>
    <row r="556" spans="1:5" s="926" customFormat="1" ht="15.75" customHeight="1" x14ac:dyDescent="0.4">
      <c r="A556" s="937"/>
      <c r="B556" s="919"/>
      <c r="C556" s="983"/>
      <c r="D556" s="955"/>
      <c r="E556" s="916"/>
    </row>
    <row r="557" spans="1:5" s="926" customFormat="1" ht="15.75" customHeight="1" x14ac:dyDescent="0.4">
      <c r="A557" s="1062" t="s">
        <v>1227</v>
      </c>
      <c r="B557" s="919"/>
      <c r="C557" s="1005"/>
      <c r="D557" s="916"/>
      <c r="E557" s="1005"/>
    </row>
    <row r="558" spans="1:5" s="926" customFormat="1" ht="15.75" customHeight="1" x14ac:dyDescent="0.4">
      <c r="A558" s="960" t="s">
        <v>1076</v>
      </c>
      <c r="B558" s="919"/>
      <c r="C558" s="1005"/>
      <c r="D558" s="916"/>
      <c r="E558" s="1005"/>
    </row>
    <row r="559" spans="1:5" s="926" customFormat="1" ht="15.75" customHeight="1" x14ac:dyDescent="0.4">
      <c r="A559" s="960" t="s">
        <v>1075</v>
      </c>
      <c r="B559" s="919">
        <v>0</v>
      </c>
      <c r="C559" s="1006">
        <v>0</v>
      </c>
      <c r="D559" s="919">
        <v>0</v>
      </c>
      <c r="E559" s="919">
        <v>0</v>
      </c>
    </row>
    <row r="560" spans="1:5" s="926" customFormat="1" ht="15.75" customHeight="1" x14ac:dyDescent="0.4">
      <c r="A560" s="960" t="s">
        <v>1074</v>
      </c>
      <c r="B560" s="916"/>
      <c r="C560" s="1005">
        <v>0</v>
      </c>
      <c r="D560" s="916">
        <v>0</v>
      </c>
      <c r="E560" s="916">
        <v>0</v>
      </c>
    </row>
    <row r="561" spans="1:5" s="926" customFormat="1" ht="15.75" customHeight="1" x14ac:dyDescent="0.4">
      <c r="A561" s="960" t="s">
        <v>1073</v>
      </c>
      <c r="B561" s="916">
        <v>0</v>
      </c>
      <c r="C561" s="1005">
        <v>0</v>
      </c>
      <c r="D561" s="916">
        <v>0</v>
      </c>
      <c r="E561" s="916">
        <v>0</v>
      </c>
    </row>
    <row r="562" spans="1:5" s="999" customFormat="1" ht="15.75" customHeight="1" x14ac:dyDescent="0.35">
      <c r="A562" s="937" t="s">
        <v>89</v>
      </c>
      <c r="B562" s="920">
        <v>0</v>
      </c>
      <c r="C562" s="985">
        <v>0</v>
      </c>
      <c r="D562" s="1100">
        <v>0</v>
      </c>
      <c r="E562" s="920">
        <v>0</v>
      </c>
    </row>
    <row r="563" spans="1:5" s="926" customFormat="1" ht="15.75" customHeight="1" x14ac:dyDescent="0.4">
      <c r="A563" s="960" t="s">
        <v>36</v>
      </c>
      <c r="B563" s="919"/>
      <c r="C563" s="1005"/>
      <c r="D563" s="916"/>
      <c r="E563" s="916"/>
    </row>
    <row r="564" spans="1:5" s="926" customFormat="1" ht="15.75" customHeight="1" x14ac:dyDescent="0.4">
      <c r="A564" s="960" t="s">
        <v>1072</v>
      </c>
      <c r="B564" s="916">
        <v>0</v>
      </c>
      <c r="C564" s="1005">
        <v>0</v>
      </c>
      <c r="D564" s="916">
        <v>0</v>
      </c>
      <c r="E564" s="916">
        <v>0</v>
      </c>
    </row>
    <row r="565" spans="1:5" s="926" customFormat="1" ht="15.75" customHeight="1" x14ac:dyDescent="0.4">
      <c r="A565" s="960" t="s">
        <v>1071</v>
      </c>
      <c r="B565" s="916">
        <v>4875</v>
      </c>
      <c r="C565" s="1005">
        <v>5000</v>
      </c>
      <c r="D565" s="916">
        <v>5000</v>
      </c>
      <c r="E565" s="916">
        <v>0</v>
      </c>
    </row>
    <row r="566" spans="1:5" s="926" customFormat="1" ht="15.75" customHeight="1" x14ac:dyDescent="0.4">
      <c r="A566" s="960" t="s">
        <v>1070</v>
      </c>
      <c r="B566" s="916">
        <v>4555.07</v>
      </c>
      <c r="C566" s="1005">
        <v>5500</v>
      </c>
      <c r="D566" s="916">
        <v>5500</v>
      </c>
      <c r="E566" s="916">
        <v>0</v>
      </c>
    </row>
    <row r="567" spans="1:5" s="926" customFormat="1" ht="15.75" customHeight="1" x14ac:dyDescent="0.4">
      <c r="A567" s="960" t="s">
        <v>1069</v>
      </c>
      <c r="B567" s="916">
        <v>0</v>
      </c>
      <c r="C567" s="1005">
        <v>0</v>
      </c>
      <c r="D567" s="916">
        <v>0</v>
      </c>
      <c r="E567" s="916">
        <v>0</v>
      </c>
    </row>
    <row r="568" spans="1:5" s="926" customFormat="1" ht="15.75" customHeight="1" x14ac:dyDescent="0.4">
      <c r="A568" s="960" t="s">
        <v>1068</v>
      </c>
      <c r="B568" s="916">
        <v>0</v>
      </c>
      <c r="C568" s="1005">
        <v>0</v>
      </c>
      <c r="D568" s="916">
        <v>0</v>
      </c>
      <c r="E568" s="916">
        <v>0</v>
      </c>
    </row>
    <row r="569" spans="1:5" s="926" customFormat="1" ht="15.75" customHeight="1" x14ac:dyDescent="0.4">
      <c r="A569" s="960" t="s">
        <v>1067</v>
      </c>
      <c r="B569" s="916">
        <v>0</v>
      </c>
      <c r="C569" s="1005">
        <v>0</v>
      </c>
      <c r="D569" s="916">
        <v>0</v>
      </c>
      <c r="E569" s="916">
        <v>0</v>
      </c>
    </row>
    <row r="570" spans="1:5" s="926" customFormat="1" ht="15.75" customHeight="1" x14ac:dyDescent="0.4">
      <c r="A570" s="960" t="s">
        <v>1066</v>
      </c>
      <c r="B570" s="916">
        <v>0</v>
      </c>
      <c r="C570" s="1034">
        <v>0</v>
      </c>
      <c r="D570" s="916">
        <v>0</v>
      </c>
      <c r="E570" s="916">
        <v>0</v>
      </c>
    </row>
    <row r="571" spans="1:5" s="999" customFormat="1" ht="15.75" customHeight="1" x14ac:dyDescent="0.35">
      <c r="A571" s="946" t="s">
        <v>1065</v>
      </c>
      <c r="B571" s="1060">
        <v>9430.07</v>
      </c>
      <c r="C571" s="1068">
        <v>10500</v>
      </c>
      <c r="D571" s="1060">
        <v>10500</v>
      </c>
      <c r="E571" s="1065">
        <v>0</v>
      </c>
    </row>
    <row r="572" spans="1:5" s="926" customFormat="1" ht="15.75" customHeight="1" x14ac:dyDescent="0.4">
      <c r="A572" s="946"/>
      <c r="B572" s="928"/>
      <c r="C572" s="1066"/>
      <c r="D572" s="947"/>
      <c r="E572" s="1066"/>
    </row>
    <row r="573" spans="1:5" s="926" customFormat="1" ht="15.75" customHeight="1" x14ac:dyDescent="0.4">
      <c r="A573" s="937"/>
      <c r="B573" s="919"/>
      <c r="C573" s="1005"/>
      <c r="D573" s="916"/>
      <c r="E573" s="1005"/>
    </row>
    <row r="574" spans="1:5" s="926" customFormat="1" ht="15.75" customHeight="1" x14ac:dyDescent="0.4">
      <c r="A574" s="1062" t="s">
        <v>1226</v>
      </c>
      <c r="B574" s="919"/>
      <c r="C574" s="944"/>
      <c r="D574" s="966"/>
      <c r="E574" s="923" t="s">
        <v>36</v>
      </c>
    </row>
    <row r="575" spans="1:5" s="926" customFormat="1" ht="15.75" customHeight="1" x14ac:dyDescent="0.4">
      <c r="A575" s="960" t="s">
        <v>1076</v>
      </c>
      <c r="B575" s="919"/>
      <c r="C575" s="944"/>
      <c r="D575" s="966"/>
      <c r="E575" s="923"/>
    </row>
    <row r="576" spans="1:5" s="926" customFormat="1" ht="15.75" customHeight="1" x14ac:dyDescent="0.4">
      <c r="A576" s="960" t="s">
        <v>1075</v>
      </c>
      <c r="B576" s="919">
        <v>494932</v>
      </c>
      <c r="C576" s="984">
        <v>592476</v>
      </c>
      <c r="D576" s="956">
        <v>541268</v>
      </c>
      <c r="E576" s="919">
        <v>-51208</v>
      </c>
    </row>
    <row r="577" spans="1:5" s="926" customFormat="1" ht="15.75" customHeight="1" x14ac:dyDescent="0.4">
      <c r="A577" s="960" t="s">
        <v>1074</v>
      </c>
      <c r="B577" s="916"/>
      <c r="C577" s="983">
        <v>0</v>
      </c>
      <c r="D577" s="955">
        <v>0</v>
      </c>
      <c r="E577" s="916">
        <v>0</v>
      </c>
    </row>
    <row r="578" spans="1:5" s="926" customFormat="1" ht="15.75" customHeight="1" x14ac:dyDescent="0.4">
      <c r="A578" s="960" t="s">
        <v>1073</v>
      </c>
      <c r="B578" s="916">
        <v>148117.04</v>
      </c>
      <c r="C578" s="983">
        <v>210329</v>
      </c>
      <c r="D578" s="955">
        <v>189444</v>
      </c>
      <c r="E578" s="916">
        <v>-20885</v>
      </c>
    </row>
    <row r="579" spans="1:5" s="926" customFormat="1" ht="15.75" customHeight="1" x14ac:dyDescent="0.4">
      <c r="A579" s="937" t="s">
        <v>89</v>
      </c>
      <c r="B579" s="920">
        <v>643049.04</v>
      </c>
      <c r="C579" s="985">
        <v>802805</v>
      </c>
      <c r="D579" s="958">
        <v>730712</v>
      </c>
      <c r="E579" s="920">
        <v>-72093</v>
      </c>
    </row>
    <row r="580" spans="1:5" s="926" customFormat="1" ht="15.75" customHeight="1" x14ac:dyDescent="0.4">
      <c r="A580" s="960" t="s">
        <v>36</v>
      </c>
      <c r="B580" s="919"/>
      <c r="C580" s="983"/>
      <c r="D580" s="959"/>
      <c r="E580" s="916"/>
    </row>
    <row r="581" spans="1:5" s="926" customFormat="1" ht="15.75" customHeight="1" x14ac:dyDescent="0.4">
      <c r="A581" s="960" t="s">
        <v>1072</v>
      </c>
      <c r="B581" s="916">
        <v>0</v>
      </c>
      <c r="C581" s="983">
        <v>1000</v>
      </c>
      <c r="D581" s="959">
        <v>1000</v>
      </c>
      <c r="E581" s="916">
        <v>0</v>
      </c>
    </row>
    <row r="582" spans="1:5" s="926" customFormat="1" ht="15.75" customHeight="1" x14ac:dyDescent="0.4">
      <c r="A582" s="960" t="s">
        <v>1071</v>
      </c>
      <c r="B582" s="916">
        <v>4399.71</v>
      </c>
      <c r="C582" s="983">
        <v>6600</v>
      </c>
      <c r="D582" s="959">
        <v>6600</v>
      </c>
      <c r="E582" s="916">
        <v>0</v>
      </c>
    </row>
    <row r="583" spans="1:5" s="926" customFormat="1" ht="15.75" customHeight="1" x14ac:dyDescent="0.4">
      <c r="A583" s="960" t="s">
        <v>1070</v>
      </c>
      <c r="B583" s="916">
        <v>441.8</v>
      </c>
      <c r="C583" s="983">
        <v>3600</v>
      </c>
      <c r="D583" s="959">
        <v>3600</v>
      </c>
      <c r="E583" s="916">
        <v>0</v>
      </c>
    </row>
    <row r="584" spans="1:5" s="926" customFormat="1" ht="15.75" customHeight="1" x14ac:dyDescent="0.4">
      <c r="A584" s="960" t="s">
        <v>1069</v>
      </c>
      <c r="B584" s="916">
        <v>0</v>
      </c>
      <c r="C584" s="983">
        <v>0</v>
      </c>
      <c r="D584" s="959">
        <v>0</v>
      </c>
      <c r="E584" s="916">
        <v>0</v>
      </c>
    </row>
    <row r="585" spans="1:5" s="926" customFormat="1" ht="15.75" customHeight="1" x14ac:dyDescent="0.4">
      <c r="A585" s="960" t="s">
        <v>1068</v>
      </c>
      <c r="B585" s="916">
        <v>0</v>
      </c>
      <c r="C585" s="983">
        <v>0</v>
      </c>
      <c r="D585" s="959">
        <v>0</v>
      </c>
      <c r="E585" s="916">
        <v>0</v>
      </c>
    </row>
    <row r="586" spans="1:5" s="926" customFormat="1" ht="15.75" customHeight="1" x14ac:dyDescent="0.4">
      <c r="A586" s="960" t="s">
        <v>1067</v>
      </c>
      <c r="B586" s="916">
        <v>0</v>
      </c>
      <c r="C586" s="983">
        <v>0</v>
      </c>
      <c r="D586" s="1035">
        <v>0</v>
      </c>
      <c r="E586" s="916">
        <v>0</v>
      </c>
    </row>
    <row r="587" spans="1:5" s="926" customFormat="1" ht="15.75" customHeight="1" x14ac:dyDescent="0.4">
      <c r="A587" s="960" t="s">
        <v>1066</v>
      </c>
      <c r="B587" s="916">
        <v>0</v>
      </c>
      <c r="C587" s="983">
        <v>0</v>
      </c>
      <c r="D587" s="959">
        <v>0</v>
      </c>
      <c r="E587" s="916">
        <v>0</v>
      </c>
    </row>
    <row r="588" spans="1:5" s="999" customFormat="1" ht="15.75" customHeight="1" x14ac:dyDescent="0.35">
      <c r="A588" s="982" t="s">
        <v>1065</v>
      </c>
      <c r="B588" s="914">
        <v>647890.55000000005</v>
      </c>
      <c r="C588" s="1061">
        <v>814005</v>
      </c>
      <c r="D588" s="974">
        <v>741912</v>
      </c>
      <c r="E588" s="914">
        <v>-72093</v>
      </c>
    </row>
    <row r="589" spans="1:5" s="926" customFormat="1" ht="15.75" customHeight="1" x14ac:dyDescent="0.4">
      <c r="A589" s="973"/>
      <c r="B589" s="938"/>
      <c r="C589" s="1057"/>
      <c r="D589" s="998"/>
      <c r="E589" s="924"/>
    </row>
    <row r="590" spans="1:5" s="926" customFormat="1" ht="15.75" customHeight="1" x14ac:dyDescent="0.4">
      <c r="A590" s="973"/>
      <c r="B590" s="938"/>
      <c r="C590" s="1057"/>
      <c r="D590" s="998"/>
      <c r="E590" s="924"/>
    </row>
    <row r="591" spans="1:5" s="926" customFormat="1" ht="15.75" customHeight="1" x14ac:dyDescent="0.4">
      <c r="A591" s="973"/>
      <c r="B591" s="927"/>
      <c r="C591" s="1057"/>
      <c r="D591" s="998"/>
      <c r="E591" s="924"/>
    </row>
    <row r="592" spans="1:5" s="926" customFormat="1" ht="15.75" customHeight="1" x14ac:dyDescent="0.4">
      <c r="A592" s="973"/>
      <c r="B592" s="927"/>
      <c r="C592" s="998"/>
      <c r="D592" s="998"/>
      <c r="E592" s="924"/>
    </row>
    <row r="593" spans="1:5" s="926" customFormat="1" ht="15.75" customHeight="1" x14ac:dyDescent="0.4">
      <c r="A593" s="937" t="s">
        <v>1225</v>
      </c>
      <c r="B593" s="919"/>
      <c r="C593" s="944"/>
      <c r="D593" s="966"/>
      <c r="E593" s="923"/>
    </row>
    <row r="594" spans="1:5" s="926" customFormat="1" ht="15.75" customHeight="1" x14ac:dyDescent="0.4">
      <c r="A594" s="960" t="s">
        <v>1076</v>
      </c>
      <c r="B594" s="919"/>
      <c r="C594" s="944"/>
      <c r="D594" s="966"/>
      <c r="E594" s="923"/>
    </row>
    <row r="595" spans="1:5" s="926" customFormat="1" ht="15.75" customHeight="1" x14ac:dyDescent="0.4">
      <c r="A595" s="960" t="s">
        <v>1075</v>
      </c>
      <c r="B595" s="919">
        <v>387549.65</v>
      </c>
      <c r="C595" s="1006">
        <v>520805.16</v>
      </c>
      <c r="D595" s="956">
        <v>464508</v>
      </c>
      <c r="E595" s="919">
        <v>-56297.159999999974</v>
      </c>
    </row>
    <row r="596" spans="1:5" s="926" customFormat="1" ht="15.75" customHeight="1" x14ac:dyDescent="0.4">
      <c r="A596" s="960" t="s">
        <v>1074</v>
      </c>
      <c r="B596" s="916"/>
      <c r="C596" s="1005">
        <v>0</v>
      </c>
      <c r="D596" s="955">
        <v>0</v>
      </c>
      <c r="E596" s="916">
        <v>0</v>
      </c>
    </row>
    <row r="597" spans="1:5" s="926" customFormat="1" ht="15.75" customHeight="1" x14ac:dyDescent="0.4">
      <c r="A597" s="960" t="s">
        <v>1073</v>
      </c>
      <c r="B597" s="916">
        <v>150430.47</v>
      </c>
      <c r="C597" s="1005">
        <v>184886</v>
      </c>
      <c r="D597" s="955">
        <v>162578</v>
      </c>
      <c r="E597" s="916">
        <v>-22308</v>
      </c>
    </row>
    <row r="598" spans="1:5" s="999" customFormat="1" ht="15.75" customHeight="1" x14ac:dyDescent="0.35">
      <c r="A598" s="937" t="s">
        <v>89</v>
      </c>
      <c r="B598" s="920">
        <v>537980.12</v>
      </c>
      <c r="C598" s="985">
        <v>705691.15999999992</v>
      </c>
      <c r="D598" s="957">
        <v>627086</v>
      </c>
      <c r="E598" s="920">
        <v>-78605.159999999974</v>
      </c>
    </row>
    <row r="599" spans="1:5" s="926" customFormat="1" ht="15.75" customHeight="1" x14ac:dyDescent="0.4">
      <c r="A599" s="960" t="s">
        <v>36</v>
      </c>
      <c r="B599" s="919"/>
      <c r="C599" s="1005"/>
      <c r="D599" s="959"/>
      <c r="E599" s="916"/>
    </row>
    <row r="600" spans="1:5" s="926" customFormat="1" ht="15.75" customHeight="1" x14ac:dyDescent="0.4">
      <c r="A600" s="960" t="s">
        <v>1072</v>
      </c>
      <c r="B600" s="916">
        <v>0</v>
      </c>
      <c r="C600" s="1005">
        <v>1000</v>
      </c>
      <c r="D600" s="959">
        <v>1000</v>
      </c>
      <c r="E600" s="916">
        <v>0</v>
      </c>
    </row>
    <row r="601" spans="1:5" s="926" customFormat="1" ht="15.75" customHeight="1" x14ac:dyDescent="0.4">
      <c r="A601" s="960" t="s">
        <v>1071</v>
      </c>
      <c r="B601" s="916">
        <v>7581.26</v>
      </c>
      <c r="C601" s="1005">
        <v>8000</v>
      </c>
      <c r="D601" s="959">
        <v>8000</v>
      </c>
      <c r="E601" s="916">
        <v>0</v>
      </c>
    </row>
    <row r="602" spans="1:5" s="926" customFormat="1" ht="15.75" customHeight="1" x14ac:dyDescent="0.4">
      <c r="A602" s="960" t="s">
        <v>1070</v>
      </c>
      <c r="B602" s="916">
        <v>850</v>
      </c>
      <c r="C602" s="1005">
        <v>2000</v>
      </c>
      <c r="D602" s="959">
        <v>2000</v>
      </c>
      <c r="E602" s="916">
        <v>0</v>
      </c>
    </row>
    <row r="603" spans="1:5" s="926" customFormat="1" ht="15.75" customHeight="1" x14ac:dyDescent="0.4">
      <c r="A603" s="960" t="s">
        <v>1069</v>
      </c>
      <c r="B603" s="916">
        <v>0</v>
      </c>
      <c r="C603" s="1005">
        <v>0</v>
      </c>
      <c r="D603" s="959">
        <v>0</v>
      </c>
      <c r="E603" s="916">
        <v>0</v>
      </c>
    </row>
    <row r="604" spans="1:5" s="926" customFormat="1" ht="15.75" customHeight="1" x14ac:dyDescent="0.4">
      <c r="A604" s="960" t="s">
        <v>1068</v>
      </c>
      <c r="B604" s="916">
        <v>0</v>
      </c>
      <c r="C604" s="1005">
        <v>0</v>
      </c>
      <c r="D604" s="959">
        <v>0</v>
      </c>
      <c r="E604" s="916">
        <v>0</v>
      </c>
    </row>
    <row r="605" spans="1:5" s="926" customFormat="1" ht="15.75" customHeight="1" x14ac:dyDescent="0.4">
      <c r="A605" s="960" t="s">
        <v>1067</v>
      </c>
      <c r="B605" s="916">
        <v>0</v>
      </c>
      <c r="C605" s="1005">
        <v>0</v>
      </c>
      <c r="D605" s="959">
        <v>0</v>
      </c>
      <c r="E605" s="916">
        <v>0</v>
      </c>
    </row>
    <row r="606" spans="1:5" s="926" customFormat="1" ht="15.75" customHeight="1" x14ac:dyDescent="0.4">
      <c r="A606" s="960" t="s">
        <v>1066</v>
      </c>
      <c r="B606" s="916">
        <v>0</v>
      </c>
      <c r="C606" s="1005">
        <v>0</v>
      </c>
      <c r="D606" s="959">
        <v>0</v>
      </c>
      <c r="E606" s="916">
        <v>0</v>
      </c>
    </row>
    <row r="607" spans="1:5" s="999" customFormat="1" ht="15.75" customHeight="1" x14ac:dyDescent="0.35">
      <c r="A607" s="946" t="s">
        <v>1065</v>
      </c>
      <c r="B607" s="1060">
        <v>546411.38</v>
      </c>
      <c r="C607" s="1059">
        <v>716691.15999999992</v>
      </c>
      <c r="D607" s="1058">
        <v>638086</v>
      </c>
      <c r="E607" s="920">
        <v>-78605.159999999974</v>
      </c>
    </row>
    <row r="608" spans="1:5" s="926" customFormat="1" ht="15.75" customHeight="1" x14ac:dyDescent="0.4">
      <c r="A608" s="946"/>
      <c r="B608" s="928"/>
      <c r="C608" s="1047"/>
      <c r="D608" s="1021"/>
      <c r="E608" s="947"/>
    </row>
    <row r="609" spans="1:5" s="926" customFormat="1" ht="15.75" customHeight="1" x14ac:dyDescent="0.4">
      <c r="A609" s="937"/>
      <c r="B609" s="919"/>
      <c r="C609" s="983"/>
      <c r="D609" s="955"/>
      <c r="E609" s="916"/>
    </row>
    <row r="610" spans="1:5" s="926" customFormat="1" ht="15.75" customHeight="1" x14ac:dyDescent="0.4">
      <c r="A610" s="937"/>
      <c r="B610" s="919"/>
      <c r="C610" s="983"/>
      <c r="D610" s="955"/>
      <c r="E610" s="916"/>
    </row>
    <row r="611" spans="1:5" s="926" customFormat="1" ht="15.75" customHeight="1" x14ac:dyDescent="0.4">
      <c r="A611" s="937" t="s">
        <v>1224</v>
      </c>
      <c r="B611" s="919"/>
      <c r="C611" s="983"/>
      <c r="D611" s="955"/>
      <c r="E611" s="916" t="s">
        <v>36</v>
      </c>
    </row>
    <row r="612" spans="1:5" s="926" customFormat="1" ht="15.75" customHeight="1" x14ac:dyDescent="0.4">
      <c r="A612" s="960" t="s">
        <v>1076</v>
      </c>
      <c r="B612" s="919"/>
      <c r="C612" s="983"/>
      <c r="D612" s="955"/>
      <c r="E612" s="916"/>
    </row>
    <row r="613" spans="1:5" s="926" customFormat="1" ht="15.75" customHeight="1" x14ac:dyDescent="0.4">
      <c r="A613" s="960" t="s">
        <v>1075</v>
      </c>
      <c r="B613" s="919">
        <v>449386.5</v>
      </c>
      <c r="C613" s="984">
        <v>618959.35999999999</v>
      </c>
      <c r="D613" s="956">
        <v>613637</v>
      </c>
      <c r="E613" s="919">
        <v>-5322.359999999986</v>
      </c>
    </row>
    <row r="614" spans="1:5" s="926" customFormat="1" ht="15.75" customHeight="1" x14ac:dyDescent="0.4">
      <c r="A614" s="960" t="s">
        <v>1074</v>
      </c>
      <c r="B614" s="916"/>
      <c r="C614" s="983">
        <v>0</v>
      </c>
      <c r="D614" s="955">
        <v>0</v>
      </c>
      <c r="E614" s="916">
        <v>0</v>
      </c>
    </row>
    <row r="615" spans="1:5" s="926" customFormat="1" ht="15.75" customHeight="1" x14ac:dyDescent="0.4">
      <c r="A615" s="960" t="s">
        <v>1073</v>
      </c>
      <c r="B615" s="916">
        <v>137937.68</v>
      </c>
      <c r="C615" s="983">
        <v>219731</v>
      </c>
      <c r="D615" s="955">
        <v>214773</v>
      </c>
      <c r="E615" s="916">
        <v>-4958</v>
      </c>
    </row>
    <row r="616" spans="1:5" s="999" customFormat="1" ht="15.75" customHeight="1" x14ac:dyDescent="0.35">
      <c r="A616" s="937" t="s">
        <v>89</v>
      </c>
      <c r="B616" s="920">
        <v>587324.17999999993</v>
      </c>
      <c r="C616" s="985">
        <v>838690.36</v>
      </c>
      <c r="D616" s="957">
        <v>828410</v>
      </c>
      <c r="E616" s="920">
        <v>-10280.359999999986</v>
      </c>
    </row>
    <row r="617" spans="1:5" s="926" customFormat="1" ht="15.75" customHeight="1" x14ac:dyDescent="0.4">
      <c r="A617" s="960" t="s">
        <v>36</v>
      </c>
      <c r="B617" s="919"/>
      <c r="C617" s="983"/>
      <c r="D617" s="959"/>
      <c r="E617" s="916"/>
    </row>
    <row r="618" spans="1:5" s="926" customFormat="1" ht="15.75" customHeight="1" x14ac:dyDescent="0.4">
      <c r="A618" s="960" t="s">
        <v>1072</v>
      </c>
      <c r="B618" s="916">
        <v>0</v>
      </c>
      <c r="C618" s="983">
        <v>1000</v>
      </c>
      <c r="D618" s="959">
        <v>1000</v>
      </c>
      <c r="E618" s="916">
        <v>0</v>
      </c>
    </row>
    <row r="619" spans="1:5" s="926" customFormat="1" ht="15.75" customHeight="1" x14ac:dyDescent="0.4">
      <c r="A619" s="960" t="s">
        <v>1071</v>
      </c>
      <c r="B619" s="916">
        <v>1273.5999999999999</v>
      </c>
      <c r="C619" s="983">
        <v>5500</v>
      </c>
      <c r="D619" s="959">
        <v>5500</v>
      </c>
      <c r="E619" s="916">
        <v>0</v>
      </c>
    </row>
    <row r="620" spans="1:5" s="926" customFormat="1" ht="15.75" customHeight="1" x14ac:dyDescent="0.4">
      <c r="A620" s="960" t="s">
        <v>1070</v>
      </c>
      <c r="B620" s="916">
        <v>0</v>
      </c>
      <c r="C620" s="983">
        <v>2000</v>
      </c>
      <c r="D620" s="959">
        <v>2000</v>
      </c>
      <c r="E620" s="916">
        <v>0</v>
      </c>
    </row>
    <row r="621" spans="1:5" s="926" customFormat="1" ht="15.75" customHeight="1" x14ac:dyDescent="0.4">
      <c r="A621" s="960" t="s">
        <v>1069</v>
      </c>
      <c r="B621" s="916">
        <v>0</v>
      </c>
      <c r="C621" s="983">
        <v>0</v>
      </c>
      <c r="D621" s="959">
        <v>0</v>
      </c>
      <c r="E621" s="916">
        <v>0</v>
      </c>
    </row>
    <row r="622" spans="1:5" s="926" customFormat="1" ht="15.75" customHeight="1" x14ac:dyDescent="0.4">
      <c r="A622" s="960" t="s">
        <v>1068</v>
      </c>
      <c r="B622" s="916">
        <v>0</v>
      </c>
      <c r="C622" s="983">
        <v>0</v>
      </c>
      <c r="D622" s="959">
        <v>0</v>
      </c>
      <c r="E622" s="916">
        <v>0</v>
      </c>
    </row>
    <row r="623" spans="1:5" s="926" customFormat="1" ht="15.75" customHeight="1" x14ac:dyDescent="0.4">
      <c r="A623" s="960" t="s">
        <v>1067</v>
      </c>
      <c r="B623" s="916">
        <v>0</v>
      </c>
      <c r="C623" s="983">
        <v>0</v>
      </c>
      <c r="D623" s="959">
        <v>0</v>
      </c>
      <c r="E623" s="916">
        <v>0</v>
      </c>
    </row>
    <row r="624" spans="1:5" s="926" customFormat="1" ht="15.75" customHeight="1" x14ac:dyDescent="0.4">
      <c r="A624" s="960" t="s">
        <v>1066</v>
      </c>
      <c r="B624" s="916">
        <v>0</v>
      </c>
      <c r="C624" s="983">
        <v>0</v>
      </c>
      <c r="D624" s="959">
        <v>0</v>
      </c>
      <c r="E624" s="916">
        <v>0</v>
      </c>
    </row>
    <row r="625" spans="1:5" s="999" customFormat="1" ht="15.75" customHeight="1" x14ac:dyDescent="0.35">
      <c r="A625" s="946" t="s">
        <v>1065</v>
      </c>
      <c r="B625" s="1060">
        <v>588597.77999999991</v>
      </c>
      <c r="C625" s="1059">
        <v>847190.36</v>
      </c>
      <c r="D625" s="1058">
        <v>836910</v>
      </c>
      <c r="E625" s="920">
        <v>-10280.359999999986</v>
      </c>
    </row>
    <row r="626" spans="1:5" s="926" customFormat="1" ht="15.75" customHeight="1" x14ac:dyDescent="0.4">
      <c r="A626" s="1020"/>
      <c r="B626" s="928"/>
      <c r="C626" s="1047"/>
      <c r="D626" s="1021"/>
      <c r="E626" s="947"/>
    </row>
    <row r="627" spans="1:5" s="926" customFormat="1" ht="15.75" customHeight="1" x14ac:dyDescent="0.4">
      <c r="A627" s="960"/>
      <c r="B627" s="919"/>
      <c r="C627" s="983"/>
      <c r="D627" s="955"/>
      <c r="E627" s="916"/>
    </row>
    <row r="628" spans="1:5" s="926" customFormat="1" ht="15.75" customHeight="1" x14ac:dyDescent="0.4">
      <c r="A628" s="937" t="s">
        <v>1223</v>
      </c>
      <c r="B628" s="919"/>
      <c r="C628" s="983"/>
      <c r="D628" s="955"/>
      <c r="E628" s="916" t="s">
        <v>36</v>
      </c>
    </row>
    <row r="629" spans="1:5" s="926" customFormat="1" ht="15.75" customHeight="1" x14ac:dyDescent="0.4">
      <c r="A629" s="960" t="s">
        <v>1076</v>
      </c>
      <c r="B629" s="919"/>
      <c r="C629" s="983"/>
      <c r="D629" s="955"/>
      <c r="E629" s="916"/>
    </row>
    <row r="630" spans="1:5" s="926" customFormat="1" ht="15.75" customHeight="1" x14ac:dyDescent="0.4">
      <c r="A630" s="960" t="s">
        <v>1075</v>
      </c>
      <c r="B630" s="919">
        <v>57620</v>
      </c>
      <c r="C630" s="984">
        <v>57620</v>
      </c>
      <c r="D630" s="956">
        <v>57620</v>
      </c>
      <c r="E630" s="919">
        <v>0</v>
      </c>
    </row>
    <row r="631" spans="1:5" s="926" customFormat="1" ht="15.75" customHeight="1" x14ac:dyDescent="0.4">
      <c r="A631" s="960" t="s">
        <v>1074</v>
      </c>
      <c r="B631" s="916"/>
      <c r="C631" s="983">
        <v>0</v>
      </c>
      <c r="D631" s="955">
        <v>0</v>
      </c>
      <c r="E631" s="916">
        <v>0</v>
      </c>
    </row>
    <row r="632" spans="1:5" s="926" customFormat="1" ht="15.75" customHeight="1" x14ac:dyDescent="0.4">
      <c r="A632" s="960" t="s">
        <v>1073</v>
      </c>
      <c r="B632" s="916">
        <v>13848.1</v>
      </c>
      <c r="C632" s="983">
        <v>20455</v>
      </c>
      <c r="D632" s="955">
        <v>20167</v>
      </c>
      <c r="E632" s="916">
        <v>-288</v>
      </c>
    </row>
    <row r="633" spans="1:5" s="999" customFormat="1" ht="15.75" customHeight="1" x14ac:dyDescent="0.35">
      <c r="A633" s="937" t="s">
        <v>89</v>
      </c>
      <c r="B633" s="920">
        <v>71468.100000000006</v>
      </c>
      <c r="C633" s="985">
        <v>78075</v>
      </c>
      <c r="D633" s="957">
        <v>77787</v>
      </c>
      <c r="E633" s="920">
        <v>-288</v>
      </c>
    </row>
    <row r="634" spans="1:5" s="926" customFormat="1" ht="15.75" customHeight="1" x14ac:dyDescent="0.4">
      <c r="A634" s="960" t="s">
        <v>36</v>
      </c>
      <c r="B634" s="919"/>
      <c r="C634" s="983"/>
      <c r="D634" s="959"/>
      <c r="E634" s="916"/>
    </row>
    <row r="635" spans="1:5" s="926" customFormat="1" ht="15.75" customHeight="1" x14ac:dyDescent="0.4">
      <c r="A635" s="960" t="s">
        <v>1072</v>
      </c>
      <c r="B635" s="916">
        <v>0</v>
      </c>
      <c r="C635" s="983">
        <v>0</v>
      </c>
      <c r="D635" s="959">
        <v>0</v>
      </c>
      <c r="E635" s="916">
        <v>0</v>
      </c>
    </row>
    <row r="636" spans="1:5" s="926" customFormat="1" ht="15.75" customHeight="1" x14ac:dyDescent="0.4">
      <c r="A636" s="960" t="s">
        <v>1071</v>
      </c>
      <c r="B636" s="916">
        <v>0</v>
      </c>
      <c r="C636" s="983">
        <v>1500</v>
      </c>
      <c r="D636" s="959">
        <v>1500</v>
      </c>
      <c r="E636" s="916">
        <v>0</v>
      </c>
    </row>
    <row r="637" spans="1:5" s="926" customFormat="1" ht="15.75" customHeight="1" x14ac:dyDescent="0.4">
      <c r="A637" s="960" t="s">
        <v>1070</v>
      </c>
      <c r="B637" s="916">
        <v>0</v>
      </c>
      <c r="C637" s="983">
        <v>1000</v>
      </c>
      <c r="D637" s="959">
        <v>1000</v>
      </c>
      <c r="E637" s="916">
        <v>0</v>
      </c>
    </row>
    <row r="638" spans="1:5" s="926" customFormat="1" ht="15.75" customHeight="1" x14ac:dyDescent="0.4">
      <c r="A638" s="960" t="s">
        <v>1069</v>
      </c>
      <c r="B638" s="916">
        <v>0</v>
      </c>
      <c r="C638" s="983">
        <v>0</v>
      </c>
      <c r="D638" s="959">
        <v>0</v>
      </c>
      <c r="E638" s="916">
        <v>0</v>
      </c>
    </row>
    <row r="639" spans="1:5" s="926" customFormat="1" ht="15.75" customHeight="1" x14ac:dyDescent="0.4">
      <c r="A639" s="960" t="s">
        <v>1068</v>
      </c>
      <c r="B639" s="916">
        <v>0</v>
      </c>
      <c r="C639" s="983">
        <v>0</v>
      </c>
      <c r="D639" s="959">
        <v>0</v>
      </c>
      <c r="E639" s="916">
        <v>0</v>
      </c>
    </row>
    <row r="640" spans="1:5" s="926" customFormat="1" ht="15.75" customHeight="1" x14ac:dyDescent="0.4">
      <c r="A640" s="960" t="s">
        <v>1067</v>
      </c>
      <c r="B640" s="916">
        <v>0</v>
      </c>
      <c r="C640" s="983">
        <v>0</v>
      </c>
      <c r="D640" s="959">
        <v>0</v>
      </c>
      <c r="E640" s="916">
        <v>0</v>
      </c>
    </row>
    <row r="641" spans="1:5" s="926" customFormat="1" ht="15.75" customHeight="1" x14ac:dyDescent="0.4">
      <c r="A641" s="960" t="s">
        <v>1066</v>
      </c>
      <c r="B641" s="916">
        <v>0</v>
      </c>
      <c r="C641" s="983">
        <v>0</v>
      </c>
      <c r="D641" s="959">
        <v>0</v>
      </c>
      <c r="E641" s="916">
        <v>0</v>
      </c>
    </row>
    <row r="642" spans="1:5" s="999" customFormat="1" ht="15.75" customHeight="1" x14ac:dyDescent="0.35">
      <c r="A642" s="982" t="s">
        <v>1065</v>
      </c>
      <c r="B642" s="914">
        <v>71468.100000000006</v>
      </c>
      <c r="C642" s="1061">
        <v>80575</v>
      </c>
      <c r="D642" s="974">
        <v>80287</v>
      </c>
      <c r="E642" s="914">
        <v>-288</v>
      </c>
    </row>
    <row r="643" spans="1:5" s="926" customFormat="1" ht="15.75" customHeight="1" x14ac:dyDescent="0.4">
      <c r="A643" s="973"/>
      <c r="B643" s="938"/>
      <c r="C643" s="1092"/>
      <c r="D643" s="1091"/>
      <c r="E643" s="1054"/>
    </row>
    <row r="644" spans="1:5" s="926" customFormat="1" ht="15.75" customHeight="1" x14ac:dyDescent="0.4">
      <c r="A644" s="972" t="s">
        <v>36</v>
      </c>
      <c r="B644" s="927"/>
      <c r="C644" s="1092"/>
      <c r="D644" s="1091"/>
      <c r="E644" s="1054"/>
    </row>
    <row r="645" spans="1:5" s="926" customFormat="1" ht="15.75" customHeight="1" x14ac:dyDescent="0.4">
      <c r="A645" s="972"/>
      <c r="B645" s="927"/>
      <c r="C645" s="1092"/>
      <c r="D645" s="1091"/>
      <c r="E645" s="1054"/>
    </row>
    <row r="646" spans="1:5" s="926" customFormat="1" ht="15.75" customHeight="1" x14ac:dyDescent="0.4">
      <c r="A646" s="1062" t="s">
        <v>1222</v>
      </c>
      <c r="B646" s="919"/>
      <c r="C646" s="983"/>
      <c r="D646" s="955"/>
      <c r="E646" s="916"/>
    </row>
    <row r="647" spans="1:5" s="926" customFormat="1" ht="15.75" customHeight="1" x14ac:dyDescent="0.4">
      <c r="A647" s="960" t="s">
        <v>1076</v>
      </c>
      <c r="B647" s="919"/>
      <c r="C647" s="983"/>
      <c r="D647" s="955"/>
      <c r="E647" s="916"/>
    </row>
    <row r="648" spans="1:5" s="926" customFormat="1" ht="15.75" customHeight="1" x14ac:dyDescent="0.4">
      <c r="A648" s="960" t="s">
        <v>1075</v>
      </c>
      <c r="B648" s="919">
        <v>50781.87</v>
      </c>
      <c r="C648" s="984">
        <v>0</v>
      </c>
      <c r="D648" s="956">
        <v>0</v>
      </c>
      <c r="E648" s="919">
        <v>0</v>
      </c>
    </row>
    <row r="649" spans="1:5" s="926" customFormat="1" ht="15.75" customHeight="1" x14ac:dyDescent="0.4">
      <c r="A649" s="960" t="s">
        <v>1074</v>
      </c>
      <c r="B649" s="916"/>
      <c r="C649" s="983">
        <v>100000</v>
      </c>
      <c r="D649" s="955">
        <v>100000</v>
      </c>
      <c r="E649" s="916">
        <v>0</v>
      </c>
    </row>
    <row r="650" spans="1:5" s="926" customFormat="1" ht="15.75" customHeight="1" x14ac:dyDescent="0.4">
      <c r="A650" s="960" t="s">
        <v>1073</v>
      </c>
      <c r="B650" s="916">
        <v>0</v>
      </c>
      <c r="C650" s="983">
        <v>0</v>
      </c>
      <c r="D650" s="955">
        <v>0</v>
      </c>
      <c r="E650" s="916">
        <v>0</v>
      </c>
    </row>
    <row r="651" spans="1:5" s="999" customFormat="1" ht="15.75" customHeight="1" x14ac:dyDescent="0.35">
      <c r="A651" s="937" t="s">
        <v>89</v>
      </c>
      <c r="B651" s="920">
        <v>50781.87</v>
      </c>
      <c r="C651" s="985">
        <v>100000</v>
      </c>
      <c r="D651" s="957">
        <v>100000</v>
      </c>
      <c r="E651" s="920">
        <v>0</v>
      </c>
    </row>
    <row r="652" spans="1:5" s="926" customFormat="1" ht="15.75" customHeight="1" x14ac:dyDescent="0.4">
      <c r="A652" s="960" t="s">
        <v>36</v>
      </c>
      <c r="B652" s="919"/>
      <c r="C652" s="983"/>
      <c r="D652" s="959"/>
      <c r="E652" s="916"/>
    </row>
    <row r="653" spans="1:5" s="926" customFormat="1" ht="15.75" customHeight="1" x14ac:dyDescent="0.4">
      <c r="A653" s="960" t="s">
        <v>1072</v>
      </c>
      <c r="B653" s="916">
        <v>8500</v>
      </c>
      <c r="C653" s="983">
        <v>0</v>
      </c>
      <c r="D653" s="959">
        <v>0</v>
      </c>
      <c r="E653" s="916">
        <v>0</v>
      </c>
    </row>
    <row r="654" spans="1:5" s="926" customFormat="1" ht="15.75" customHeight="1" x14ac:dyDescent="0.4">
      <c r="A654" s="960" t="s">
        <v>1071</v>
      </c>
      <c r="B654" s="916">
        <v>1064.26</v>
      </c>
      <c r="C654" s="983">
        <v>0</v>
      </c>
      <c r="D654" s="959">
        <v>0</v>
      </c>
      <c r="E654" s="916">
        <v>0</v>
      </c>
    </row>
    <row r="655" spans="1:5" s="926" customFormat="1" ht="15.75" customHeight="1" x14ac:dyDescent="0.4">
      <c r="A655" s="960" t="s">
        <v>1070</v>
      </c>
      <c r="B655" s="916">
        <v>0</v>
      </c>
      <c r="C655" s="983">
        <v>0</v>
      </c>
      <c r="D655" s="959">
        <v>0</v>
      </c>
      <c r="E655" s="916">
        <v>0</v>
      </c>
    </row>
    <row r="656" spans="1:5" s="926" customFormat="1" ht="15.75" customHeight="1" x14ac:dyDescent="0.4">
      <c r="A656" s="960" t="s">
        <v>1069</v>
      </c>
      <c r="B656" s="916">
        <v>0</v>
      </c>
      <c r="C656" s="983">
        <v>0</v>
      </c>
      <c r="D656" s="959">
        <v>0</v>
      </c>
      <c r="E656" s="916">
        <v>0</v>
      </c>
    </row>
    <row r="657" spans="1:5" s="926" customFormat="1" ht="15.75" customHeight="1" x14ac:dyDescent="0.4">
      <c r="A657" s="960" t="s">
        <v>1068</v>
      </c>
      <c r="B657" s="916">
        <v>75859.25</v>
      </c>
      <c r="C657" s="983">
        <v>0</v>
      </c>
      <c r="D657" s="959">
        <v>0</v>
      </c>
      <c r="E657" s="916">
        <v>0</v>
      </c>
    </row>
    <row r="658" spans="1:5" s="926" customFormat="1" ht="15.75" customHeight="1" x14ac:dyDescent="0.4">
      <c r="A658" s="960" t="s">
        <v>1067</v>
      </c>
      <c r="B658" s="916">
        <v>0</v>
      </c>
      <c r="C658" s="983">
        <v>0</v>
      </c>
      <c r="D658" s="959">
        <v>0</v>
      </c>
      <c r="E658" s="916">
        <v>0</v>
      </c>
    </row>
    <row r="659" spans="1:5" s="926" customFormat="1" ht="15.75" customHeight="1" x14ac:dyDescent="0.4">
      <c r="A659" s="960" t="s">
        <v>1066</v>
      </c>
      <c r="B659" s="916">
        <v>0</v>
      </c>
      <c r="C659" s="983">
        <v>0</v>
      </c>
      <c r="D659" s="959">
        <v>0</v>
      </c>
      <c r="E659" s="916">
        <v>0</v>
      </c>
    </row>
    <row r="660" spans="1:5" s="999" customFormat="1" ht="15.75" customHeight="1" x14ac:dyDescent="0.35">
      <c r="A660" s="946" t="s">
        <v>1065</v>
      </c>
      <c r="B660" s="1060">
        <v>136205.38</v>
      </c>
      <c r="C660" s="1059">
        <v>100000</v>
      </c>
      <c r="D660" s="1058">
        <v>100000</v>
      </c>
      <c r="E660" s="920">
        <v>0</v>
      </c>
    </row>
    <row r="661" spans="1:5" s="926" customFormat="1" ht="15.75" customHeight="1" x14ac:dyDescent="0.4">
      <c r="A661" s="946" t="s">
        <v>36</v>
      </c>
      <c r="B661" s="928"/>
      <c r="C661" s="1047"/>
      <c r="D661" s="1021"/>
      <c r="E661" s="947"/>
    </row>
    <row r="662" spans="1:5" s="926" customFormat="1" ht="15.75" customHeight="1" x14ac:dyDescent="0.4">
      <c r="A662" s="937"/>
      <c r="B662" s="919"/>
      <c r="C662" s="983"/>
      <c r="D662" s="955"/>
      <c r="E662" s="916"/>
    </row>
    <row r="663" spans="1:5" s="926" customFormat="1" ht="15.75" customHeight="1" x14ac:dyDescent="0.4">
      <c r="A663" s="937"/>
      <c r="B663" s="919"/>
      <c r="C663" s="983"/>
      <c r="D663" s="955"/>
      <c r="E663" s="916"/>
    </row>
    <row r="664" spans="1:5" s="926" customFormat="1" ht="15.75" customHeight="1" x14ac:dyDescent="0.4">
      <c r="A664" s="937" t="s">
        <v>1221</v>
      </c>
      <c r="B664" s="919"/>
      <c r="C664" s="983"/>
      <c r="D664" s="955"/>
      <c r="E664" s="916" t="s">
        <v>36</v>
      </c>
    </row>
    <row r="665" spans="1:5" s="926" customFormat="1" ht="15.75" customHeight="1" x14ac:dyDescent="0.4">
      <c r="A665" s="960" t="s">
        <v>1076</v>
      </c>
      <c r="B665" s="919"/>
      <c r="C665" s="983"/>
      <c r="D665" s="955"/>
      <c r="E665" s="916"/>
    </row>
    <row r="666" spans="1:5" s="926" customFormat="1" ht="15.75" customHeight="1" x14ac:dyDescent="0.4">
      <c r="A666" s="960" t="s">
        <v>1075</v>
      </c>
      <c r="B666" s="919">
        <v>613759.34</v>
      </c>
      <c r="C666" s="984">
        <v>581739</v>
      </c>
      <c r="D666" s="956">
        <v>594539</v>
      </c>
      <c r="E666" s="919">
        <v>12800</v>
      </c>
    </row>
    <row r="667" spans="1:5" s="926" customFormat="1" ht="15.75" customHeight="1" x14ac:dyDescent="0.4">
      <c r="A667" s="960" t="s">
        <v>1074</v>
      </c>
      <c r="B667" s="916"/>
      <c r="C667" s="983">
        <v>0</v>
      </c>
      <c r="D667" s="955">
        <v>0</v>
      </c>
      <c r="E667" s="916">
        <v>0</v>
      </c>
    </row>
    <row r="668" spans="1:5" s="926" customFormat="1" ht="15.75" customHeight="1" x14ac:dyDescent="0.4">
      <c r="A668" s="960" t="s">
        <v>1073</v>
      </c>
      <c r="B668" s="916">
        <v>205602.3</v>
      </c>
      <c r="C668" s="983">
        <v>206517</v>
      </c>
      <c r="D668" s="955">
        <v>208089</v>
      </c>
      <c r="E668" s="916">
        <v>1572</v>
      </c>
    </row>
    <row r="669" spans="1:5" s="999" customFormat="1" ht="15.75" customHeight="1" x14ac:dyDescent="0.35">
      <c r="A669" s="937" t="s">
        <v>89</v>
      </c>
      <c r="B669" s="920">
        <v>819361.6399999999</v>
      </c>
      <c r="C669" s="985">
        <v>788256</v>
      </c>
      <c r="D669" s="957">
        <v>802628</v>
      </c>
      <c r="E669" s="920">
        <v>14372</v>
      </c>
    </row>
    <row r="670" spans="1:5" s="926" customFormat="1" ht="15.75" customHeight="1" x14ac:dyDescent="0.4">
      <c r="A670" s="960" t="s">
        <v>36</v>
      </c>
      <c r="B670" s="919"/>
      <c r="C670" s="983"/>
      <c r="D670" s="959"/>
      <c r="E670" s="916"/>
    </row>
    <row r="671" spans="1:5" s="926" customFormat="1" ht="15.75" customHeight="1" x14ac:dyDescent="0.4">
      <c r="A671" s="960" t="s">
        <v>1072</v>
      </c>
      <c r="B671" s="916">
        <v>849.13</v>
      </c>
      <c r="C671" s="983">
        <v>1000</v>
      </c>
      <c r="D671" s="959">
        <v>1000</v>
      </c>
      <c r="E671" s="916">
        <v>0</v>
      </c>
    </row>
    <row r="672" spans="1:5" s="926" customFormat="1" ht="15.75" customHeight="1" x14ac:dyDescent="0.4">
      <c r="A672" s="960" t="s">
        <v>1071</v>
      </c>
      <c r="B672" s="916">
        <v>2144.75</v>
      </c>
      <c r="C672" s="983">
        <v>3000</v>
      </c>
      <c r="D672" s="959">
        <v>3000</v>
      </c>
      <c r="E672" s="916">
        <v>0</v>
      </c>
    </row>
    <row r="673" spans="1:5" s="926" customFormat="1" ht="15.75" customHeight="1" x14ac:dyDescent="0.4">
      <c r="A673" s="960" t="s">
        <v>1070</v>
      </c>
      <c r="B673" s="916">
        <v>2984.48</v>
      </c>
      <c r="C673" s="983">
        <v>2500</v>
      </c>
      <c r="D673" s="959">
        <v>2500</v>
      </c>
      <c r="E673" s="916">
        <v>0</v>
      </c>
    </row>
    <row r="674" spans="1:5" s="926" customFormat="1" ht="15.75" customHeight="1" x14ac:dyDescent="0.4">
      <c r="A674" s="960" t="s">
        <v>1069</v>
      </c>
      <c r="B674" s="916">
        <v>0</v>
      </c>
      <c r="C674" s="983">
        <v>0</v>
      </c>
      <c r="D674" s="959">
        <v>0</v>
      </c>
      <c r="E674" s="916">
        <v>0</v>
      </c>
    </row>
    <row r="675" spans="1:5" s="926" customFormat="1" ht="15.75" customHeight="1" x14ac:dyDescent="0.4">
      <c r="A675" s="960" t="s">
        <v>1068</v>
      </c>
      <c r="B675" s="916">
        <v>0</v>
      </c>
      <c r="C675" s="983">
        <v>0</v>
      </c>
      <c r="D675" s="959">
        <v>0</v>
      </c>
      <c r="E675" s="916">
        <v>0</v>
      </c>
    </row>
    <row r="676" spans="1:5" s="926" customFormat="1" ht="15.75" customHeight="1" x14ac:dyDescent="0.4">
      <c r="A676" s="960" t="s">
        <v>1067</v>
      </c>
      <c r="B676" s="916">
        <v>0</v>
      </c>
      <c r="C676" s="983">
        <v>0</v>
      </c>
      <c r="D676" s="959">
        <v>0</v>
      </c>
      <c r="E676" s="916">
        <v>0</v>
      </c>
    </row>
    <row r="677" spans="1:5" s="926" customFormat="1" ht="15.75" customHeight="1" x14ac:dyDescent="0.4">
      <c r="A677" s="960" t="s">
        <v>1066</v>
      </c>
      <c r="B677" s="916">
        <v>0</v>
      </c>
      <c r="C677" s="983">
        <v>0</v>
      </c>
      <c r="D677" s="959">
        <v>0</v>
      </c>
      <c r="E677" s="916">
        <v>0</v>
      </c>
    </row>
    <row r="678" spans="1:5" s="999" customFormat="1" ht="15.75" customHeight="1" x14ac:dyDescent="0.35">
      <c r="A678" s="946" t="s">
        <v>1065</v>
      </c>
      <c r="B678" s="1060">
        <v>825339.99999999988</v>
      </c>
      <c r="C678" s="1059">
        <v>794756</v>
      </c>
      <c r="D678" s="1058">
        <v>809128</v>
      </c>
      <c r="E678" s="920">
        <v>14372</v>
      </c>
    </row>
    <row r="679" spans="1:5" s="926" customFormat="1" ht="15.75" customHeight="1" x14ac:dyDescent="0.4">
      <c r="A679" s="946" t="s">
        <v>36</v>
      </c>
      <c r="B679" s="928"/>
      <c r="C679" s="1047" t="s">
        <v>36</v>
      </c>
      <c r="D679" s="1021" t="s">
        <v>36</v>
      </c>
      <c r="E679" s="947" t="s">
        <v>36</v>
      </c>
    </row>
    <row r="680" spans="1:5" s="926" customFormat="1" ht="15.75" customHeight="1" x14ac:dyDescent="0.4">
      <c r="A680" s="937"/>
      <c r="B680" s="919"/>
      <c r="C680" s="983"/>
      <c r="D680" s="955"/>
      <c r="E680" s="916"/>
    </row>
    <row r="681" spans="1:5" s="926" customFormat="1" ht="15.75" customHeight="1" x14ac:dyDescent="0.4">
      <c r="A681" s="1062" t="s">
        <v>1220</v>
      </c>
      <c r="B681" s="919"/>
      <c r="C681" s="1005"/>
      <c r="D681" s="983"/>
      <c r="E681" s="916" t="s">
        <v>36</v>
      </c>
    </row>
    <row r="682" spans="1:5" s="926" customFormat="1" ht="15.75" customHeight="1" x14ac:dyDescent="0.4">
      <c r="A682" s="960" t="s">
        <v>1076</v>
      </c>
      <c r="B682" s="919"/>
      <c r="C682" s="1005"/>
      <c r="D682" s="983"/>
      <c r="E682" s="916" t="s">
        <v>36</v>
      </c>
    </row>
    <row r="683" spans="1:5" s="926" customFormat="1" ht="15.75" customHeight="1" x14ac:dyDescent="0.4">
      <c r="A683" s="960" t="s">
        <v>1075</v>
      </c>
      <c r="B683" s="919">
        <v>0</v>
      </c>
      <c r="C683" s="1006">
        <v>71429</v>
      </c>
      <c r="D683" s="984">
        <v>0</v>
      </c>
      <c r="E683" s="919">
        <v>-71429</v>
      </c>
    </row>
    <row r="684" spans="1:5" s="926" customFormat="1" ht="15.75" customHeight="1" x14ac:dyDescent="0.4">
      <c r="A684" s="960" t="s">
        <v>1074</v>
      </c>
      <c r="B684" s="916"/>
      <c r="C684" s="1005">
        <v>0</v>
      </c>
      <c r="D684" s="983">
        <v>0</v>
      </c>
      <c r="E684" s="916">
        <v>0</v>
      </c>
    </row>
    <row r="685" spans="1:5" s="926" customFormat="1" ht="15.75" customHeight="1" x14ac:dyDescent="0.4">
      <c r="A685" s="960" t="s">
        <v>1073</v>
      </c>
      <c r="B685" s="916">
        <v>0</v>
      </c>
      <c r="C685" s="1005">
        <v>25357</v>
      </c>
      <c r="D685" s="983">
        <v>0</v>
      </c>
      <c r="E685" s="916">
        <v>-25357</v>
      </c>
    </row>
    <row r="686" spans="1:5" s="999" customFormat="1" ht="15.75" customHeight="1" x14ac:dyDescent="0.35">
      <c r="A686" s="937" t="s">
        <v>89</v>
      </c>
      <c r="B686" s="920">
        <v>0</v>
      </c>
      <c r="C686" s="985">
        <v>96786</v>
      </c>
      <c r="D686" s="985">
        <v>0</v>
      </c>
      <c r="E686" s="920">
        <v>-96786</v>
      </c>
    </row>
    <row r="687" spans="1:5" s="926" customFormat="1" ht="15.75" customHeight="1" x14ac:dyDescent="0.4">
      <c r="A687" s="960" t="s">
        <v>36</v>
      </c>
      <c r="B687" s="919"/>
      <c r="C687" s="1005"/>
      <c r="D687" s="1098"/>
      <c r="E687" s="916"/>
    </row>
    <row r="688" spans="1:5" s="926" customFormat="1" ht="15.75" customHeight="1" x14ac:dyDescent="0.4">
      <c r="A688" s="960" t="s">
        <v>1072</v>
      </c>
      <c r="B688" s="916">
        <v>0</v>
      </c>
      <c r="C688" s="1005">
        <v>0</v>
      </c>
      <c r="D688" s="1098">
        <v>0</v>
      </c>
      <c r="E688" s="916">
        <v>0</v>
      </c>
    </row>
    <row r="689" spans="1:5" s="926" customFormat="1" ht="15.75" customHeight="1" x14ac:dyDescent="0.4">
      <c r="A689" s="960" t="s">
        <v>1071</v>
      </c>
      <c r="B689" s="916">
        <v>0</v>
      </c>
      <c r="C689" s="1005">
        <v>0</v>
      </c>
      <c r="D689" s="1098">
        <v>0</v>
      </c>
      <c r="E689" s="916">
        <v>0</v>
      </c>
    </row>
    <row r="690" spans="1:5" s="926" customFormat="1" ht="15.75" customHeight="1" x14ac:dyDescent="0.4">
      <c r="A690" s="960" t="s">
        <v>1070</v>
      </c>
      <c r="B690" s="916">
        <v>0</v>
      </c>
      <c r="C690" s="1005">
        <v>0</v>
      </c>
      <c r="D690" s="1098">
        <v>0</v>
      </c>
      <c r="E690" s="916">
        <v>0</v>
      </c>
    </row>
    <row r="691" spans="1:5" s="926" customFormat="1" ht="15.75" customHeight="1" x14ac:dyDescent="0.4">
      <c r="A691" s="960" t="s">
        <v>1069</v>
      </c>
      <c r="B691" s="916">
        <v>0</v>
      </c>
      <c r="C691" s="1005">
        <v>0</v>
      </c>
      <c r="D691" s="1098">
        <v>0</v>
      </c>
      <c r="E691" s="916">
        <v>0</v>
      </c>
    </row>
    <row r="692" spans="1:5" s="926" customFormat="1" ht="15.75" customHeight="1" x14ac:dyDescent="0.4">
      <c r="A692" s="960" t="s">
        <v>1068</v>
      </c>
      <c r="B692" s="916">
        <v>0</v>
      </c>
      <c r="C692" s="1005">
        <v>0</v>
      </c>
      <c r="D692" s="1098">
        <v>0</v>
      </c>
      <c r="E692" s="916">
        <v>0</v>
      </c>
    </row>
    <row r="693" spans="1:5" s="926" customFormat="1" ht="15.75" customHeight="1" x14ac:dyDescent="0.4">
      <c r="A693" s="960" t="s">
        <v>1067</v>
      </c>
      <c r="B693" s="916">
        <v>0</v>
      </c>
      <c r="C693" s="1005">
        <v>0</v>
      </c>
      <c r="D693" s="1099">
        <v>0</v>
      </c>
      <c r="E693" s="916">
        <v>0</v>
      </c>
    </row>
    <row r="694" spans="1:5" s="926" customFormat="1" ht="15.75" customHeight="1" x14ac:dyDescent="0.4">
      <c r="A694" s="960" t="s">
        <v>1066</v>
      </c>
      <c r="B694" s="916">
        <v>0</v>
      </c>
      <c r="C694" s="1034">
        <v>0</v>
      </c>
      <c r="D694" s="1098">
        <v>0</v>
      </c>
      <c r="E694" s="916">
        <v>0</v>
      </c>
    </row>
    <row r="695" spans="1:5" s="999" customFormat="1" ht="15.75" customHeight="1" x14ac:dyDescent="0.35">
      <c r="A695" s="982" t="s">
        <v>1065</v>
      </c>
      <c r="B695" s="914">
        <v>0</v>
      </c>
      <c r="C695" s="1061">
        <v>96786</v>
      </c>
      <c r="D695" s="1061">
        <v>0</v>
      </c>
      <c r="E695" s="914">
        <v>-96786</v>
      </c>
    </row>
    <row r="696" spans="1:5" s="926" customFormat="1" ht="15.75" customHeight="1" x14ac:dyDescent="0.4">
      <c r="A696" s="960"/>
      <c r="B696" s="919"/>
      <c r="C696" s="1055"/>
      <c r="D696" s="1092"/>
      <c r="E696" s="1054"/>
    </row>
    <row r="697" spans="1:5" s="926" customFormat="1" ht="15.75" customHeight="1" x14ac:dyDescent="0.4">
      <c r="A697" s="960"/>
      <c r="B697" s="919"/>
      <c r="C697" s="1055"/>
      <c r="D697" s="1092"/>
      <c r="E697" s="1054"/>
    </row>
    <row r="698" spans="1:5" s="926" customFormat="1" ht="15.75" customHeight="1" x14ac:dyDescent="0.4">
      <c r="A698" s="960"/>
      <c r="B698" s="919"/>
      <c r="C698" s="1092"/>
      <c r="D698" s="1092"/>
      <c r="E698" s="1054"/>
    </row>
    <row r="699" spans="1:5" s="926" customFormat="1" ht="15.75" customHeight="1" x14ac:dyDescent="0.4">
      <c r="A699" s="937" t="s">
        <v>1219</v>
      </c>
      <c r="B699" s="919"/>
      <c r="C699" s="983"/>
      <c r="D699" s="955"/>
      <c r="E699" s="916" t="s">
        <v>36</v>
      </c>
    </row>
    <row r="700" spans="1:5" s="926" customFormat="1" ht="15.75" customHeight="1" x14ac:dyDescent="0.4">
      <c r="A700" s="960" t="s">
        <v>1076</v>
      </c>
      <c r="B700" s="919"/>
      <c r="C700" s="983"/>
      <c r="D700" s="955"/>
      <c r="E700" s="916"/>
    </row>
    <row r="701" spans="1:5" s="926" customFormat="1" ht="15.75" customHeight="1" x14ac:dyDescent="0.4">
      <c r="A701" s="960" t="s">
        <v>1075</v>
      </c>
      <c r="B701" s="919">
        <v>101482.24000000001</v>
      </c>
      <c r="C701" s="984">
        <v>112182</v>
      </c>
      <c r="D701" s="956">
        <v>118870</v>
      </c>
      <c r="E701" s="919">
        <v>6688</v>
      </c>
    </row>
    <row r="702" spans="1:5" s="926" customFormat="1" ht="15.75" customHeight="1" x14ac:dyDescent="0.4">
      <c r="A702" s="960" t="s">
        <v>1074</v>
      </c>
      <c r="B702" s="916"/>
      <c r="C702" s="983">
        <v>0</v>
      </c>
      <c r="D702" s="955">
        <v>0</v>
      </c>
      <c r="E702" s="916">
        <v>0</v>
      </c>
    </row>
    <row r="703" spans="1:5" s="926" customFormat="1" ht="15.75" customHeight="1" x14ac:dyDescent="0.4">
      <c r="A703" s="960" t="s">
        <v>1073</v>
      </c>
      <c r="B703" s="916">
        <v>41112.94</v>
      </c>
      <c r="C703" s="983">
        <v>39825</v>
      </c>
      <c r="D703" s="955">
        <v>41605</v>
      </c>
      <c r="E703" s="916">
        <v>1780</v>
      </c>
    </row>
    <row r="704" spans="1:5" s="999" customFormat="1" ht="15.75" customHeight="1" x14ac:dyDescent="0.35">
      <c r="A704" s="937" t="s">
        <v>89</v>
      </c>
      <c r="B704" s="920">
        <v>142595.18</v>
      </c>
      <c r="C704" s="985">
        <v>152007</v>
      </c>
      <c r="D704" s="957">
        <v>160475</v>
      </c>
      <c r="E704" s="920">
        <v>8468</v>
      </c>
    </row>
    <row r="705" spans="1:5" s="926" customFormat="1" ht="15.75" customHeight="1" x14ac:dyDescent="0.4">
      <c r="A705" s="960" t="s">
        <v>36</v>
      </c>
      <c r="B705" s="919"/>
      <c r="C705" s="983"/>
      <c r="D705" s="959"/>
      <c r="E705" s="916"/>
    </row>
    <row r="706" spans="1:5" s="926" customFormat="1" ht="15.75" customHeight="1" x14ac:dyDescent="0.4">
      <c r="A706" s="960" t="s">
        <v>1072</v>
      </c>
      <c r="B706" s="916">
        <v>0</v>
      </c>
      <c r="C706" s="983">
        <v>0</v>
      </c>
      <c r="D706" s="959">
        <v>0</v>
      </c>
      <c r="E706" s="916">
        <v>0</v>
      </c>
    </row>
    <row r="707" spans="1:5" s="926" customFormat="1" ht="15.75" customHeight="1" x14ac:dyDescent="0.4">
      <c r="A707" s="960" t="s">
        <v>1071</v>
      </c>
      <c r="B707" s="916">
        <v>0</v>
      </c>
      <c r="C707" s="983">
        <v>0</v>
      </c>
      <c r="D707" s="959">
        <v>0</v>
      </c>
      <c r="E707" s="916">
        <v>0</v>
      </c>
    </row>
    <row r="708" spans="1:5" s="926" customFormat="1" ht="15.75" customHeight="1" x14ac:dyDescent="0.4">
      <c r="A708" s="960" t="s">
        <v>1070</v>
      </c>
      <c r="B708" s="916">
        <v>0</v>
      </c>
      <c r="C708" s="983">
        <v>0</v>
      </c>
      <c r="D708" s="959">
        <v>0</v>
      </c>
      <c r="E708" s="916">
        <v>0</v>
      </c>
    </row>
    <row r="709" spans="1:5" s="926" customFormat="1" ht="15.75" customHeight="1" x14ac:dyDescent="0.4">
      <c r="A709" s="960" t="s">
        <v>1069</v>
      </c>
      <c r="B709" s="916">
        <v>0</v>
      </c>
      <c r="C709" s="983">
        <v>0</v>
      </c>
      <c r="D709" s="959">
        <v>0</v>
      </c>
      <c r="E709" s="916">
        <v>0</v>
      </c>
    </row>
    <row r="710" spans="1:5" s="926" customFormat="1" ht="15.75" customHeight="1" x14ac:dyDescent="0.4">
      <c r="A710" s="960" t="s">
        <v>1068</v>
      </c>
      <c r="B710" s="916">
        <v>0</v>
      </c>
      <c r="C710" s="983">
        <v>0</v>
      </c>
      <c r="D710" s="959">
        <v>0</v>
      </c>
      <c r="E710" s="916">
        <v>0</v>
      </c>
    </row>
    <row r="711" spans="1:5" s="926" customFormat="1" ht="15.75" customHeight="1" x14ac:dyDescent="0.4">
      <c r="A711" s="960" t="s">
        <v>1067</v>
      </c>
      <c r="B711" s="916">
        <v>0</v>
      </c>
      <c r="C711" s="983">
        <v>0</v>
      </c>
      <c r="D711" s="959">
        <v>0</v>
      </c>
      <c r="E711" s="916">
        <v>0</v>
      </c>
    </row>
    <row r="712" spans="1:5" s="926" customFormat="1" ht="15.75" customHeight="1" x14ac:dyDescent="0.4">
      <c r="A712" s="960" t="s">
        <v>1066</v>
      </c>
      <c r="B712" s="916">
        <v>0</v>
      </c>
      <c r="C712" s="983">
        <v>0</v>
      </c>
      <c r="D712" s="959">
        <v>0</v>
      </c>
      <c r="E712" s="916">
        <v>0</v>
      </c>
    </row>
    <row r="713" spans="1:5" s="999" customFormat="1" ht="15.75" customHeight="1" x14ac:dyDescent="0.35">
      <c r="A713" s="982" t="s">
        <v>1065</v>
      </c>
      <c r="B713" s="914">
        <v>142595.18</v>
      </c>
      <c r="C713" s="1061">
        <v>152007</v>
      </c>
      <c r="D713" s="974">
        <v>160475</v>
      </c>
      <c r="E713" s="914">
        <v>8468</v>
      </c>
    </row>
    <row r="714" spans="1:5" s="926" customFormat="1" ht="15.75" customHeight="1" x14ac:dyDescent="0.4">
      <c r="A714" s="973"/>
      <c r="B714" s="938"/>
      <c r="C714" s="998"/>
      <c r="D714" s="970"/>
      <c r="E714" s="924"/>
    </row>
    <row r="715" spans="1:5" s="926" customFormat="1" ht="15.75" customHeight="1" x14ac:dyDescent="0.4">
      <c r="A715" s="972" t="s">
        <v>36</v>
      </c>
      <c r="B715" s="927"/>
      <c r="C715" s="998"/>
      <c r="D715" s="970"/>
      <c r="E715" s="924"/>
    </row>
    <row r="716" spans="1:5" s="926" customFormat="1" ht="15.75" customHeight="1" x14ac:dyDescent="0.4">
      <c r="A716" s="937" t="s">
        <v>1218</v>
      </c>
      <c r="B716" s="919"/>
      <c r="C716" s="944"/>
      <c r="D716" s="966"/>
      <c r="E716" s="923"/>
    </row>
    <row r="717" spans="1:5" s="926" customFormat="1" ht="15.75" customHeight="1" x14ac:dyDescent="0.4">
      <c r="A717" s="960" t="s">
        <v>1076</v>
      </c>
      <c r="B717" s="919"/>
      <c r="C717" s="944"/>
      <c r="D717" s="966"/>
      <c r="E717" s="923"/>
    </row>
    <row r="718" spans="1:5" s="926" customFormat="1" ht="15.75" customHeight="1" x14ac:dyDescent="0.4">
      <c r="A718" s="960" t="s">
        <v>1075</v>
      </c>
      <c r="B718" s="919">
        <v>494345.97</v>
      </c>
      <c r="C718" s="984">
        <v>519477.3</v>
      </c>
      <c r="D718" s="956">
        <v>524883</v>
      </c>
      <c r="E718" s="919">
        <v>5405.7000000000116</v>
      </c>
    </row>
    <row r="719" spans="1:5" s="926" customFormat="1" ht="15.75" customHeight="1" x14ac:dyDescent="0.4">
      <c r="A719" s="960" t="s">
        <v>1074</v>
      </c>
      <c r="B719" s="916"/>
      <c r="C719" s="983">
        <v>0</v>
      </c>
      <c r="D719" s="955">
        <v>0</v>
      </c>
      <c r="E719" s="916">
        <v>0</v>
      </c>
    </row>
    <row r="720" spans="1:5" s="926" customFormat="1" ht="16.5" customHeight="1" x14ac:dyDescent="0.4">
      <c r="A720" s="960" t="s">
        <v>1073</v>
      </c>
      <c r="B720" s="916">
        <v>160472.53</v>
      </c>
      <c r="C720" s="983">
        <v>184414</v>
      </c>
      <c r="D720" s="955">
        <v>183709</v>
      </c>
      <c r="E720" s="916">
        <v>-705</v>
      </c>
    </row>
    <row r="721" spans="1:5" s="999" customFormat="1" ht="15.75" customHeight="1" x14ac:dyDescent="0.35">
      <c r="A721" s="937" t="s">
        <v>89</v>
      </c>
      <c r="B721" s="920">
        <v>654818.5</v>
      </c>
      <c r="C721" s="985">
        <v>703891.3</v>
      </c>
      <c r="D721" s="957">
        <v>708592</v>
      </c>
      <c r="E721" s="920">
        <v>4700.7000000000116</v>
      </c>
    </row>
    <row r="722" spans="1:5" s="926" customFormat="1" ht="15.75" customHeight="1" x14ac:dyDescent="0.4">
      <c r="A722" s="960" t="s">
        <v>36</v>
      </c>
      <c r="B722" s="919"/>
      <c r="C722" s="983"/>
      <c r="D722" s="959"/>
      <c r="E722" s="916"/>
    </row>
    <row r="723" spans="1:5" s="926" customFormat="1" ht="15.75" customHeight="1" x14ac:dyDescent="0.4">
      <c r="A723" s="960" t="s">
        <v>1072</v>
      </c>
      <c r="B723" s="916">
        <v>0</v>
      </c>
      <c r="C723" s="983">
        <v>1000</v>
      </c>
      <c r="D723" s="959">
        <v>1000</v>
      </c>
      <c r="E723" s="916">
        <v>0</v>
      </c>
    </row>
    <row r="724" spans="1:5" s="926" customFormat="1" ht="15.75" customHeight="1" x14ac:dyDescent="0.4">
      <c r="A724" s="960" t="s">
        <v>1071</v>
      </c>
      <c r="B724" s="916">
        <v>3835.06</v>
      </c>
      <c r="C724" s="983">
        <v>6000</v>
      </c>
      <c r="D724" s="959">
        <v>6000</v>
      </c>
      <c r="E724" s="916">
        <v>0</v>
      </c>
    </row>
    <row r="725" spans="1:5" s="926" customFormat="1" ht="15.75" customHeight="1" x14ac:dyDescent="0.4">
      <c r="A725" s="960" t="s">
        <v>1070</v>
      </c>
      <c r="B725" s="916">
        <v>0</v>
      </c>
      <c r="C725" s="983">
        <v>1000</v>
      </c>
      <c r="D725" s="959">
        <v>1000</v>
      </c>
      <c r="E725" s="916">
        <v>0</v>
      </c>
    </row>
    <row r="726" spans="1:5" s="926" customFormat="1" ht="15.75" customHeight="1" x14ac:dyDescent="0.4">
      <c r="A726" s="960" t="s">
        <v>1069</v>
      </c>
      <c r="B726" s="916">
        <v>0</v>
      </c>
      <c r="C726" s="983">
        <v>0</v>
      </c>
      <c r="D726" s="959">
        <v>0</v>
      </c>
      <c r="E726" s="916">
        <v>0</v>
      </c>
    </row>
    <row r="727" spans="1:5" s="926" customFormat="1" ht="15.75" customHeight="1" x14ac:dyDescent="0.4">
      <c r="A727" s="960" t="s">
        <v>1068</v>
      </c>
      <c r="B727" s="916">
        <v>0</v>
      </c>
      <c r="C727" s="983">
        <v>0</v>
      </c>
      <c r="D727" s="959">
        <v>0</v>
      </c>
      <c r="E727" s="916">
        <v>0</v>
      </c>
    </row>
    <row r="728" spans="1:5" s="926" customFormat="1" ht="15.75" customHeight="1" x14ac:dyDescent="0.4">
      <c r="A728" s="960" t="s">
        <v>1067</v>
      </c>
      <c r="B728" s="916">
        <v>0</v>
      </c>
      <c r="C728" s="983">
        <v>0</v>
      </c>
      <c r="D728" s="1035">
        <v>0</v>
      </c>
      <c r="E728" s="916">
        <v>0</v>
      </c>
    </row>
    <row r="729" spans="1:5" s="926" customFormat="1" ht="15.75" customHeight="1" x14ac:dyDescent="0.4">
      <c r="A729" s="960" t="s">
        <v>1066</v>
      </c>
      <c r="B729" s="916">
        <v>0</v>
      </c>
      <c r="C729" s="983">
        <v>0</v>
      </c>
      <c r="D729" s="959">
        <v>0</v>
      </c>
      <c r="E729" s="916">
        <v>0</v>
      </c>
    </row>
    <row r="730" spans="1:5" s="999" customFormat="1" ht="15.75" customHeight="1" x14ac:dyDescent="0.35">
      <c r="A730" s="946" t="s">
        <v>1065</v>
      </c>
      <c r="B730" s="1060">
        <v>658653.56000000006</v>
      </c>
      <c r="C730" s="1059">
        <v>711891.3</v>
      </c>
      <c r="D730" s="1058">
        <v>716592</v>
      </c>
      <c r="E730" s="920">
        <v>4700.7000000000116</v>
      </c>
    </row>
    <row r="731" spans="1:5" s="926" customFormat="1" ht="15.75" customHeight="1" x14ac:dyDescent="0.4">
      <c r="A731" s="1020" t="s">
        <v>36</v>
      </c>
      <c r="B731" s="928"/>
      <c r="C731" s="1047"/>
      <c r="D731" s="1021"/>
      <c r="E731" s="947"/>
    </row>
    <row r="732" spans="1:5" s="926" customFormat="1" ht="15.75" customHeight="1" x14ac:dyDescent="0.4">
      <c r="A732" s="960"/>
      <c r="B732" s="919"/>
      <c r="C732" s="983"/>
      <c r="D732" s="955"/>
      <c r="E732" s="916"/>
    </row>
    <row r="733" spans="1:5" s="926" customFormat="1" ht="15.75" customHeight="1" x14ac:dyDescent="0.4">
      <c r="A733" s="937" t="s">
        <v>1217</v>
      </c>
      <c r="B733" s="919"/>
      <c r="C733" s="983"/>
      <c r="D733" s="955"/>
      <c r="E733" s="916" t="s">
        <v>36</v>
      </c>
    </row>
    <row r="734" spans="1:5" s="926" customFormat="1" ht="15.75" customHeight="1" x14ac:dyDescent="0.4">
      <c r="A734" s="960" t="s">
        <v>1076</v>
      </c>
      <c r="B734" s="919"/>
      <c r="C734" s="983"/>
      <c r="D734" s="955"/>
      <c r="E734" s="916"/>
    </row>
    <row r="735" spans="1:5" s="926" customFormat="1" ht="15.75" customHeight="1" x14ac:dyDescent="0.4">
      <c r="A735" s="960" t="s">
        <v>1075</v>
      </c>
      <c r="B735" s="919">
        <v>322427</v>
      </c>
      <c r="C735" s="984">
        <v>275449</v>
      </c>
      <c r="D735" s="956">
        <v>275449</v>
      </c>
      <c r="E735" s="919">
        <v>0</v>
      </c>
    </row>
    <row r="736" spans="1:5" s="926" customFormat="1" ht="15.75" customHeight="1" x14ac:dyDescent="0.4">
      <c r="A736" s="960" t="s">
        <v>1074</v>
      </c>
      <c r="B736" s="916"/>
      <c r="C736" s="983">
        <v>0</v>
      </c>
      <c r="D736" s="955">
        <v>0</v>
      </c>
      <c r="E736" s="916">
        <v>0</v>
      </c>
    </row>
    <row r="737" spans="1:5" s="926" customFormat="1" ht="15.75" customHeight="1" x14ac:dyDescent="0.4">
      <c r="A737" s="960" t="s">
        <v>1073</v>
      </c>
      <c r="B737" s="916">
        <v>112466.76</v>
      </c>
      <c r="C737" s="983">
        <v>97784</v>
      </c>
      <c r="D737" s="955">
        <v>96407</v>
      </c>
      <c r="E737" s="916">
        <v>-1377</v>
      </c>
    </row>
    <row r="738" spans="1:5" s="999" customFormat="1" ht="15.75" customHeight="1" x14ac:dyDescent="0.35">
      <c r="A738" s="937" t="s">
        <v>89</v>
      </c>
      <c r="B738" s="920">
        <v>434893.76</v>
      </c>
      <c r="C738" s="985">
        <v>373233</v>
      </c>
      <c r="D738" s="957">
        <v>371856</v>
      </c>
      <c r="E738" s="920">
        <v>-1377</v>
      </c>
    </row>
    <row r="739" spans="1:5" s="926" customFormat="1" ht="15.75" customHeight="1" x14ac:dyDescent="0.4">
      <c r="A739" s="960" t="s">
        <v>36</v>
      </c>
      <c r="B739" s="919"/>
      <c r="C739" s="983"/>
      <c r="D739" s="959"/>
      <c r="E739" s="916"/>
    </row>
    <row r="740" spans="1:5" s="926" customFormat="1" ht="15.75" customHeight="1" x14ac:dyDescent="0.4">
      <c r="A740" s="960" t="s">
        <v>1072</v>
      </c>
      <c r="B740" s="916">
        <v>0</v>
      </c>
      <c r="C740" s="983">
        <v>1000</v>
      </c>
      <c r="D740" s="959">
        <v>1000</v>
      </c>
      <c r="E740" s="916">
        <v>0</v>
      </c>
    </row>
    <row r="741" spans="1:5" s="926" customFormat="1" ht="15.75" customHeight="1" x14ac:dyDescent="0.4">
      <c r="A741" s="960" t="s">
        <v>1071</v>
      </c>
      <c r="B741" s="916">
        <v>4033.45</v>
      </c>
      <c r="C741" s="983">
        <v>7000</v>
      </c>
      <c r="D741" s="959">
        <v>7000</v>
      </c>
      <c r="E741" s="916">
        <v>0</v>
      </c>
    </row>
    <row r="742" spans="1:5" s="926" customFormat="1" ht="15.75" customHeight="1" x14ac:dyDescent="0.4">
      <c r="A742" s="960" t="s">
        <v>1070</v>
      </c>
      <c r="B742" s="916">
        <v>150</v>
      </c>
      <c r="C742" s="983">
        <v>1000</v>
      </c>
      <c r="D742" s="959">
        <v>1000</v>
      </c>
      <c r="E742" s="916">
        <v>0</v>
      </c>
    </row>
    <row r="743" spans="1:5" s="926" customFormat="1" ht="15.75" customHeight="1" x14ac:dyDescent="0.4">
      <c r="A743" s="960" t="s">
        <v>1069</v>
      </c>
      <c r="B743" s="916">
        <v>0</v>
      </c>
      <c r="C743" s="983">
        <v>0</v>
      </c>
      <c r="D743" s="959">
        <v>0</v>
      </c>
      <c r="E743" s="916">
        <v>0</v>
      </c>
    </row>
    <row r="744" spans="1:5" s="926" customFormat="1" ht="15.75" customHeight="1" x14ac:dyDescent="0.4">
      <c r="A744" s="960" t="s">
        <v>1068</v>
      </c>
      <c r="B744" s="916">
        <v>0</v>
      </c>
      <c r="C744" s="983">
        <v>0</v>
      </c>
      <c r="D744" s="959">
        <v>0</v>
      </c>
      <c r="E744" s="916">
        <v>0</v>
      </c>
    </row>
    <row r="745" spans="1:5" s="926" customFormat="1" ht="15.75" customHeight="1" x14ac:dyDescent="0.4">
      <c r="A745" s="960" t="s">
        <v>1067</v>
      </c>
      <c r="B745" s="916">
        <v>0</v>
      </c>
      <c r="C745" s="983">
        <v>0</v>
      </c>
      <c r="D745" s="1035">
        <v>0</v>
      </c>
      <c r="E745" s="916">
        <v>0</v>
      </c>
    </row>
    <row r="746" spans="1:5" s="926" customFormat="1" ht="15.75" customHeight="1" x14ac:dyDescent="0.4">
      <c r="A746" s="960" t="s">
        <v>1066</v>
      </c>
      <c r="B746" s="916">
        <v>0</v>
      </c>
      <c r="C746" s="983">
        <v>0</v>
      </c>
      <c r="D746" s="959">
        <v>0</v>
      </c>
      <c r="E746" s="916">
        <v>0</v>
      </c>
    </row>
    <row r="747" spans="1:5" s="999" customFormat="1" ht="15.75" customHeight="1" x14ac:dyDescent="0.35">
      <c r="A747" s="982" t="s">
        <v>1065</v>
      </c>
      <c r="B747" s="914">
        <v>439077.21</v>
      </c>
      <c r="C747" s="1061">
        <v>382233</v>
      </c>
      <c r="D747" s="974">
        <v>380856</v>
      </c>
      <c r="E747" s="914">
        <v>-1377</v>
      </c>
    </row>
    <row r="748" spans="1:5" s="926" customFormat="1" ht="15.75" customHeight="1" x14ac:dyDescent="0.4">
      <c r="A748" s="960"/>
      <c r="B748" s="928"/>
      <c r="C748" s="944"/>
      <c r="D748" s="966"/>
      <c r="E748" s="923"/>
    </row>
    <row r="749" spans="1:5" s="926" customFormat="1" ht="15.75" customHeight="1" x14ac:dyDescent="0.4">
      <c r="A749" s="960"/>
      <c r="B749" s="919"/>
      <c r="C749" s="944"/>
      <c r="D749" s="966"/>
      <c r="E749" s="923"/>
    </row>
    <row r="750" spans="1:5" s="926" customFormat="1" ht="15.75" customHeight="1" x14ac:dyDescent="0.4">
      <c r="A750" s="960"/>
      <c r="B750" s="919"/>
      <c r="C750" s="944"/>
      <c r="D750" s="966"/>
      <c r="E750" s="923"/>
    </row>
    <row r="751" spans="1:5" s="926" customFormat="1" ht="15.75" customHeight="1" x14ac:dyDescent="0.4">
      <c r="A751" s="960"/>
      <c r="B751" s="919"/>
      <c r="C751" s="944"/>
      <c r="D751" s="966"/>
      <c r="E751" s="923"/>
    </row>
    <row r="752" spans="1:5" s="926" customFormat="1" ht="15.75" customHeight="1" x14ac:dyDescent="0.4">
      <c r="A752" s="937" t="s">
        <v>1216</v>
      </c>
      <c r="B752" s="919"/>
      <c r="C752" s="944"/>
      <c r="D752" s="966"/>
      <c r="E752" s="923"/>
    </row>
    <row r="753" spans="1:5" s="926" customFormat="1" ht="15.75" customHeight="1" x14ac:dyDescent="0.4">
      <c r="A753" s="960" t="s">
        <v>1076</v>
      </c>
      <c r="B753" s="919"/>
      <c r="C753" s="944"/>
      <c r="D753" s="966"/>
      <c r="E753" s="923"/>
    </row>
    <row r="754" spans="1:5" s="926" customFormat="1" ht="15.75" customHeight="1" x14ac:dyDescent="0.4">
      <c r="A754" s="960" t="s">
        <v>1075</v>
      </c>
      <c r="B754" s="919">
        <v>1550232.33</v>
      </c>
      <c r="C754" s="984">
        <v>1333747</v>
      </c>
      <c r="D754" s="956">
        <v>1337025</v>
      </c>
      <c r="E754" s="919">
        <v>3278</v>
      </c>
    </row>
    <row r="755" spans="1:5" s="926" customFormat="1" ht="15.75" customHeight="1" x14ac:dyDescent="0.4">
      <c r="A755" s="960" t="s">
        <v>1074</v>
      </c>
      <c r="B755" s="916"/>
      <c r="C755" s="983">
        <v>0</v>
      </c>
      <c r="D755" s="955">
        <v>0</v>
      </c>
      <c r="E755" s="916">
        <v>0</v>
      </c>
    </row>
    <row r="756" spans="1:5" s="926" customFormat="1" ht="15.75" customHeight="1" x14ac:dyDescent="0.4">
      <c r="A756" s="960" t="s">
        <v>1073</v>
      </c>
      <c r="B756" s="916">
        <v>500908.91</v>
      </c>
      <c r="C756" s="983">
        <v>473480</v>
      </c>
      <c r="D756" s="955">
        <v>467959</v>
      </c>
      <c r="E756" s="916">
        <v>-5521</v>
      </c>
    </row>
    <row r="757" spans="1:5" s="999" customFormat="1" ht="15.75" customHeight="1" x14ac:dyDescent="0.35">
      <c r="A757" s="937" t="s">
        <v>89</v>
      </c>
      <c r="B757" s="920">
        <v>2051141.24</v>
      </c>
      <c r="C757" s="985">
        <v>1807227</v>
      </c>
      <c r="D757" s="957">
        <v>1804984</v>
      </c>
      <c r="E757" s="920">
        <v>-2243</v>
      </c>
    </row>
    <row r="758" spans="1:5" s="926" customFormat="1" ht="15.75" customHeight="1" x14ac:dyDescent="0.4">
      <c r="A758" s="960" t="s">
        <v>36</v>
      </c>
      <c r="B758" s="919"/>
      <c r="C758" s="983"/>
      <c r="D758" s="959"/>
      <c r="E758" s="916"/>
    </row>
    <row r="759" spans="1:5" s="926" customFormat="1" ht="15.75" customHeight="1" x14ac:dyDescent="0.4">
      <c r="A759" s="960" t="s">
        <v>1072</v>
      </c>
      <c r="B759" s="916">
        <v>4658.09</v>
      </c>
      <c r="C759" s="983">
        <v>1000</v>
      </c>
      <c r="D759" s="959">
        <v>1000</v>
      </c>
      <c r="E759" s="916">
        <v>0</v>
      </c>
    </row>
    <row r="760" spans="1:5" s="926" customFormat="1" ht="15.75" customHeight="1" x14ac:dyDescent="0.4">
      <c r="A760" s="960" t="s">
        <v>1071</v>
      </c>
      <c r="B760" s="916">
        <v>20051.419999999998</v>
      </c>
      <c r="C760" s="983">
        <v>21000</v>
      </c>
      <c r="D760" s="959">
        <v>21000</v>
      </c>
      <c r="E760" s="916">
        <v>0</v>
      </c>
    </row>
    <row r="761" spans="1:5" s="926" customFormat="1" ht="15.75" customHeight="1" x14ac:dyDescent="0.4">
      <c r="A761" s="960" t="s">
        <v>1070</v>
      </c>
      <c r="B761" s="916">
        <v>28935.39</v>
      </c>
      <c r="C761" s="983">
        <v>42000</v>
      </c>
      <c r="D761" s="959">
        <v>42000</v>
      </c>
      <c r="E761" s="916">
        <v>0</v>
      </c>
    </row>
    <row r="762" spans="1:5" s="926" customFormat="1" ht="15.75" customHeight="1" x14ac:dyDescent="0.4">
      <c r="A762" s="960" t="s">
        <v>1069</v>
      </c>
      <c r="B762" s="916">
        <v>0</v>
      </c>
      <c r="C762" s="983">
        <v>0</v>
      </c>
      <c r="D762" s="959">
        <v>0</v>
      </c>
      <c r="E762" s="916">
        <v>0</v>
      </c>
    </row>
    <row r="763" spans="1:5" s="926" customFormat="1" ht="15.75" customHeight="1" x14ac:dyDescent="0.4">
      <c r="A763" s="960" t="s">
        <v>1068</v>
      </c>
      <c r="B763" s="916">
        <v>0</v>
      </c>
      <c r="C763" s="983">
        <v>0</v>
      </c>
      <c r="D763" s="959">
        <v>0</v>
      </c>
      <c r="E763" s="916">
        <v>0</v>
      </c>
    </row>
    <row r="764" spans="1:5" s="926" customFormat="1" ht="15.75" customHeight="1" x14ac:dyDescent="0.4">
      <c r="A764" s="960" t="s">
        <v>1067</v>
      </c>
      <c r="B764" s="916">
        <v>0</v>
      </c>
      <c r="C764" s="983">
        <v>0</v>
      </c>
      <c r="D764" s="1035">
        <v>0</v>
      </c>
      <c r="E764" s="916">
        <v>0</v>
      </c>
    </row>
    <row r="765" spans="1:5" s="926" customFormat="1" ht="15.75" customHeight="1" x14ac:dyDescent="0.4">
      <c r="A765" s="960" t="s">
        <v>1066</v>
      </c>
      <c r="B765" s="916">
        <v>0</v>
      </c>
      <c r="C765" s="983">
        <v>0</v>
      </c>
      <c r="D765" s="959">
        <v>0</v>
      </c>
      <c r="E765" s="916">
        <v>0</v>
      </c>
    </row>
    <row r="766" spans="1:5" s="999" customFormat="1" ht="15.75" customHeight="1" x14ac:dyDescent="0.35">
      <c r="A766" s="946" t="s">
        <v>1065</v>
      </c>
      <c r="B766" s="1060">
        <v>2104786.14</v>
      </c>
      <c r="C766" s="1059">
        <v>1871227</v>
      </c>
      <c r="D766" s="1058">
        <v>1868984</v>
      </c>
      <c r="E766" s="920">
        <v>-2243</v>
      </c>
    </row>
    <row r="767" spans="1:5" s="926" customFormat="1" ht="15.75" customHeight="1" x14ac:dyDescent="0.4">
      <c r="A767" s="1020" t="s">
        <v>142</v>
      </c>
      <c r="B767" s="928"/>
      <c r="C767" s="1047" t="s">
        <v>36</v>
      </c>
      <c r="D767" s="1021" t="s">
        <v>36</v>
      </c>
      <c r="E767" s="947" t="s">
        <v>36</v>
      </c>
    </row>
    <row r="768" spans="1:5" s="926" customFormat="1" ht="15.75" customHeight="1" x14ac:dyDescent="0.4">
      <c r="A768" s="960"/>
      <c r="B768" s="919"/>
      <c r="C768" s="983"/>
      <c r="D768" s="955"/>
      <c r="E768" s="916"/>
    </row>
    <row r="769" spans="1:5" s="926" customFormat="1" ht="15.75" customHeight="1" x14ac:dyDescent="0.4">
      <c r="A769" s="960"/>
      <c r="B769" s="919"/>
      <c r="C769" s="983"/>
      <c r="D769" s="955"/>
      <c r="E769" s="916"/>
    </row>
    <row r="770" spans="1:5" s="926" customFormat="1" ht="15.75" customHeight="1" x14ac:dyDescent="0.4">
      <c r="A770" s="937" t="s">
        <v>1215</v>
      </c>
      <c r="B770" s="919"/>
      <c r="C770" s="983"/>
      <c r="D770" s="955"/>
      <c r="E770" s="916" t="s">
        <v>36</v>
      </c>
    </row>
    <row r="771" spans="1:5" s="926" customFormat="1" ht="15.75" customHeight="1" x14ac:dyDescent="0.4">
      <c r="A771" s="960" t="s">
        <v>1076</v>
      </c>
      <c r="B771" s="919"/>
      <c r="C771" s="983"/>
      <c r="D771" s="955"/>
      <c r="E771" s="916"/>
    </row>
    <row r="772" spans="1:5" s="926" customFormat="1" ht="15.75" customHeight="1" x14ac:dyDescent="0.4">
      <c r="A772" s="960" t="s">
        <v>1075</v>
      </c>
      <c r="B772" s="919">
        <v>782067.58</v>
      </c>
      <c r="C772" s="984">
        <v>782292.3</v>
      </c>
      <c r="D772" s="956">
        <v>825517</v>
      </c>
      <c r="E772" s="919">
        <v>43224.699999999953</v>
      </c>
    </row>
    <row r="773" spans="1:5" s="926" customFormat="1" ht="15.75" customHeight="1" x14ac:dyDescent="0.4">
      <c r="A773" s="960" t="s">
        <v>1074</v>
      </c>
      <c r="B773" s="916"/>
      <c r="C773" s="983">
        <v>0</v>
      </c>
      <c r="D773" s="955">
        <v>0</v>
      </c>
      <c r="E773" s="916">
        <v>0</v>
      </c>
    </row>
    <row r="774" spans="1:5" s="926" customFormat="1" ht="15.75" customHeight="1" x14ac:dyDescent="0.4">
      <c r="A774" s="960" t="s">
        <v>1073</v>
      </c>
      <c r="B774" s="916">
        <v>264455.46000000002</v>
      </c>
      <c r="C774" s="983">
        <v>277714</v>
      </c>
      <c r="D774" s="955">
        <v>288931</v>
      </c>
      <c r="E774" s="916">
        <v>11217</v>
      </c>
    </row>
    <row r="775" spans="1:5" s="999" customFormat="1" ht="15.75" customHeight="1" x14ac:dyDescent="0.35">
      <c r="A775" s="937" t="s">
        <v>89</v>
      </c>
      <c r="B775" s="920">
        <v>1046523.04</v>
      </c>
      <c r="C775" s="985">
        <v>1060006.3</v>
      </c>
      <c r="D775" s="957">
        <v>1114448</v>
      </c>
      <c r="E775" s="920">
        <v>54441.699999999953</v>
      </c>
    </row>
    <row r="776" spans="1:5" s="926" customFormat="1" ht="15.75" customHeight="1" x14ac:dyDescent="0.4">
      <c r="A776" s="960" t="s">
        <v>36</v>
      </c>
      <c r="B776" s="919"/>
      <c r="C776" s="983"/>
      <c r="D776" s="959"/>
      <c r="E776" s="916"/>
    </row>
    <row r="777" spans="1:5" s="926" customFormat="1" ht="15.75" customHeight="1" x14ac:dyDescent="0.4">
      <c r="A777" s="960" t="s">
        <v>1072</v>
      </c>
      <c r="B777" s="916">
        <v>0</v>
      </c>
      <c r="C777" s="983">
        <v>1000</v>
      </c>
      <c r="D777" s="959">
        <v>1000</v>
      </c>
      <c r="E777" s="916">
        <v>0</v>
      </c>
    </row>
    <row r="778" spans="1:5" s="926" customFormat="1" ht="15.75" customHeight="1" x14ac:dyDescent="0.4">
      <c r="A778" s="960" t="s">
        <v>1071</v>
      </c>
      <c r="B778" s="916">
        <v>5825.77</v>
      </c>
      <c r="C778" s="983">
        <v>14400</v>
      </c>
      <c r="D778" s="959">
        <v>14400</v>
      </c>
      <c r="E778" s="916">
        <v>0</v>
      </c>
    </row>
    <row r="779" spans="1:5" s="926" customFormat="1" ht="15.75" customHeight="1" x14ac:dyDescent="0.4">
      <c r="A779" s="960" t="s">
        <v>1070</v>
      </c>
      <c r="B779" s="916">
        <v>22023.64</v>
      </c>
      <c r="C779" s="983">
        <v>23500</v>
      </c>
      <c r="D779" s="959">
        <v>23500</v>
      </c>
      <c r="E779" s="916">
        <v>0</v>
      </c>
    </row>
    <row r="780" spans="1:5" s="926" customFormat="1" ht="15.75" customHeight="1" x14ac:dyDescent="0.4">
      <c r="A780" s="960" t="s">
        <v>1069</v>
      </c>
      <c r="B780" s="916">
        <v>0</v>
      </c>
      <c r="C780" s="983">
        <v>0</v>
      </c>
      <c r="D780" s="959">
        <v>0</v>
      </c>
      <c r="E780" s="916">
        <v>0</v>
      </c>
    </row>
    <row r="781" spans="1:5" s="926" customFormat="1" ht="15.75" customHeight="1" x14ac:dyDescent="0.4">
      <c r="A781" s="960" t="s">
        <v>1068</v>
      </c>
      <c r="B781" s="916">
        <v>0</v>
      </c>
      <c r="C781" s="983">
        <v>0</v>
      </c>
      <c r="D781" s="959">
        <v>0</v>
      </c>
      <c r="E781" s="916">
        <v>0</v>
      </c>
    </row>
    <row r="782" spans="1:5" s="926" customFormat="1" ht="15.75" customHeight="1" x14ac:dyDescent="0.4">
      <c r="A782" s="960" t="s">
        <v>1067</v>
      </c>
      <c r="B782" s="916">
        <v>0</v>
      </c>
      <c r="C782" s="983">
        <v>0</v>
      </c>
      <c r="D782" s="1035">
        <v>0</v>
      </c>
      <c r="E782" s="916">
        <v>0</v>
      </c>
    </row>
    <row r="783" spans="1:5" s="926" customFormat="1" ht="15.75" customHeight="1" x14ac:dyDescent="0.4">
      <c r="A783" s="960" t="s">
        <v>1066</v>
      </c>
      <c r="B783" s="916">
        <v>0</v>
      </c>
      <c r="C783" s="983">
        <v>0</v>
      </c>
      <c r="D783" s="959">
        <v>0</v>
      </c>
      <c r="E783" s="916">
        <v>0</v>
      </c>
    </row>
    <row r="784" spans="1:5" s="999" customFormat="1" ht="15.75" customHeight="1" x14ac:dyDescent="0.35">
      <c r="A784" s="946" t="s">
        <v>1065</v>
      </c>
      <c r="B784" s="1060">
        <v>1074372.45</v>
      </c>
      <c r="C784" s="1059">
        <v>1098906.3</v>
      </c>
      <c r="D784" s="1058">
        <v>1153348</v>
      </c>
      <c r="E784" s="920">
        <v>54441.699999999953</v>
      </c>
    </row>
    <row r="785" spans="1:5" s="926" customFormat="1" ht="15.75" customHeight="1" x14ac:dyDescent="0.4">
      <c r="A785" s="1020" t="s">
        <v>36</v>
      </c>
      <c r="B785" s="928"/>
      <c r="C785" s="1047" t="s">
        <v>36</v>
      </c>
      <c r="D785" s="1021" t="s">
        <v>36</v>
      </c>
      <c r="E785" s="947" t="s">
        <v>36</v>
      </c>
    </row>
    <row r="786" spans="1:5" s="926" customFormat="1" ht="15.75" customHeight="1" x14ac:dyDescent="0.4">
      <c r="A786" s="960"/>
      <c r="B786" s="919"/>
      <c r="C786" s="983"/>
      <c r="D786" s="955"/>
      <c r="E786" s="916"/>
    </row>
    <row r="787" spans="1:5" s="926" customFormat="1" ht="15.75" customHeight="1" x14ac:dyDescent="0.4">
      <c r="A787" s="937" t="s">
        <v>1214</v>
      </c>
      <c r="B787" s="919"/>
      <c r="C787" s="983"/>
      <c r="D787" s="955"/>
      <c r="E787" s="916" t="s">
        <v>36</v>
      </c>
    </row>
    <row r="788" spans="1:5" s="926" customFormat="1" ht="15.75" customHeight="1" x14ac:dyDescent="0.4">
      <c r="A788" s="960" t="s">
        <v>1076</v>
      </c>
      <c r="B788" s="919"/>
      <c r="C788" s="983"/>
      <c r="D788" s="955"/>
      <c r="E788" s="916"/>
    </row>
    <row r="789" spans="1:5" s="926" customFormat="1" ht="15.75" customHeight="1" x14ac:dyDescent="0.4">
      <c r="A789" s="960" t="s">
        <v>1075</v>
      </c>
      <c r="B789" s="919">
        <v>979256.48</v>
      </c>
      <c r="C789" s="984">
        <v>1274312.1599999999</v>
      </c>
      <c r="D789" s="956">
        <v>1275162</v>
      </c>
      <c r="E789" s="919">
        <v>849.84000000008382</v>
      </c>
    </row>
    <row r="790" spans="1:5" s="926" customFormat="1" ht="15.75" customHeight="1" x14ac:dyDescent="0.4">
      <c r="A790" s="960" t="s">
        <v>1074</v>
      </c>
      <c r="B790" s="916"/>
      <c r="C790" s="983">
        <v>0</v>
      </c>
      <c r="D790" s="955">
        <v>0</v>
      </c>
      <c r="E790" s="916">
        <v>0</v>
      </c>
    </row>
    <row r="791" spans="1:5" s="926" customFormat="1" ht="15.75" customHeight="1" x14ac:dyDescent="0.4">
      <c r="A791" s="960" t="s">
        <v>1073</v>
      </c>
      <c r="B791" s="916">
        <v>307412.14</v>
      </c>
      <c r="C791" s="983">
        <v>452381</v>
      </c>
      <c r="D791" s="955">
        <v>446307</v>
      </c>
      <c r="E791" s="916">
        <v>-6074</v>
      </c>
    </row>
    <row r="792" spans="1:5" s="999" customFormat="1" ht="15.75" customHeight="1" x14ac:dyDescent="0.35">
      <c r="A792" s="937" t="s">
        <v>89</v>
      </c>
      <c r="B792" s="920">
        <v>1286668.6200000001</v>
      </c>
      <c r="C792" s="985">
        <v>1726693.16</v>
      </c>
      <c r="D792" s="957">
        <v>1721469</v>
      </c>
      <c r="E792" s="920">
        <v>-5224.1599999999162</v>
      </c>
    </row>
    <row r="793" spans="1:5" s="926" customFormat="1" ht="15.75" customHeight="1" x14ac:dyDescent="0.4">
      <c r="A793" s="960" t="s">
        <v>36</v>
      </c>
      <c r="B793" s="919"/>
      <c r="C793" s="983"/>
      <c r="D793" s="959"/>
      <c r="E793" s="916"/>
    </row>
    <row r="794" spans="1:5" s="926" customFormat="1" ht="15.75" customHeight="1" x14ac:dyDescent="0.4">
      <c r="A794" s="960" t="s">
        <v>1072</v>
      </c>
      <c r="B794" s="916">
        <v>0</v>
      </c>
      <c r="C794" s="983">
        <v>1000</v>
      </c>
      <c r="D794" s="959">
        <v>1000</v>
      </c>
      <c r="E794" s="916">
        <v>0</v>
      </c>
    </row>
    <row r="795" spans="1:5" s="926" customFormat="1" ht="15.75" customHeight="1" x14ac:dyDescent="0.4">
      <c r="A795" s="960" t="s">
        <v>1071</v>
      </c>
      <c r="B795" s="916">
        <v>4686.3100000000004</v>
      </c>
      <c r="C795" s="983">
        <v>10000</v>
      </c>
      <c r="D795" s="959">
        <v>10000</v>
      </c>
      <c r="E795" s="916">
        <v>0</v>
      </c>
    </row>
    <row r="796" spans="1:5" s="926" customFormat="1" ht="15.75" customHeight="1" x14ac:dyDescent="0.4">
      <c r="A796" s="960" t="s">
        <v>1070</v>
      </c>
      <c r="B796" s="916">
        <v>838.77</v>
      </c>
      <c r="C796" s="983">
        <v>3500</v>
      </c>
      <c r="D796" s="959">
        <v>3500</v>
      </c>
      <c r="E796" s="916">
        <v>0</v>
      </c>
    </row>
    <row r="797" spans="1:5" s="926" customFormat="1" ht="15.75" customHeight="1" x14ac:dyDescent="0.4">
      <c r="A797" s="960" t="s">
        <v>1069</v>
      </c>
      <c r="B797" s="916">
        <v>0</v>
      </c>
      <c r="C797" s="983">
        <v>0</v>
      </c>
      <c r="D797" s="959">
        <v>0</v>
      </c>
      <c r="E797" s="916">
        <v>0</v>
      </c>
    </row>
    <row r="798" spans="1:5" s="926" customFormat="1" ht="15.75" customHeight="1" x14ac:dyDescent="0.4">
      <c r="A798" s="960" t="s">
        <v>1068</v>
      </c>
      <c r="B798" s="916">
        <v>0</v>
      </c>
      <c r="C798" s="983">
        <v>0</v>
      </c>
      <c r="D798" s="959">
        <v>0</v>
      </c>
      <c r="E798" s="916">
        <v>0</v>
      </c>
    </row>
    <row r="799" spans="1:5" s="926" customFormat="1" ht="15.75" customHeight="1" x14ac:dyDescent="0.4">
      <c r="A799" s="960" t="s">
        <v>1067</v>
      </c>
      <c r="B799" s="916">
        <v>0</v>
      </c>
      <c r="C799" s="983">
        <v>0</v>
      </c>
      <c r="D799" s="1035">
        <v>0</v>
      </c>
      <c r="E799" s="916">
        <v>0</v>
      </c>
    </row>
    <row r="800" spans="1:5" s="926" customFormat="1" ht="15.75" customHeight="1" x14ac:dyDescent="0.4">
      <c r="A800" s="960" t="s">
        <v>1066</v>
      </c>
      <c r="B800" s="916">
        <v>0</v>
      </c>
      <c r="C800" s="983">
        <v>0</v>
      </c>
      <c r="D800" s="959">
        <v>0</v>
      </c>
      <c r="E800" s="916">
        <v>0</v>
      </c>
    </row>
    <row r="801" spans="1:5" s="999" customFormat="1" ht="15.75" customHeight="1" x14ac:dyDescent="0.35">
      <c r="A801" s="982" t="s">
        <v>1065</v>
      </c>
      <c r="B801" s="914">
        <v>1292193.7000000002</v>
      </c>
      <c r="C801" s="1061">
        <v>1741193.16</v>
      </c>
      <c r="D801" s="974">
        <v>1735969</v>
      </c>
      <c r="E801" s="914">
        <v>-5224.1599999999162</v>
      </c>
    </row>
    <row r="802" spans="1:5" s="926" customFormat="1" ht="15.75" customHeight="1" x14ac:dyDescent="0.4">
      <c r="A802" s="973"/>
      <c r="B802" s="938"/>
      <c r="C802" s="998"/>
      <c r="D802" s="970"/>
      <c r="E802" s="924"/>
    </row>
    <row r="803" spans="1:5" s="926" customFormat="1" ht="15.75" customHeight="1" x14ac:dyDescent="0.4">
      <c r="A803" s="1062"/>
      <c r="B803" s="927"/>
      <c r="C803" s="998"/>
      <c r="D803" s="970"/>
      <c r="E803" s="924"/>
    </row>
    <row r="804" spans="1:5" s="926" customFormat="1" ht="15.75" customHeight="1" x14ac:dyDescent="0.4">
      <c r="A804" s="1062"/>
      <c r="B804" s="927"/>
      <c r="C804" s="998"/>
      <c r="D804" s="970"/>
      <c r="E804" s="924"/>
    </row>
    <row r="805" spans="1:5" s="926" customFormat="1" ht="15.75" customHeight="1" x14ac:dyDescent="0.4">
      <c r="A805" s="937" t="s">
        <v>1213</v>
      </c>
      <c r="B805" s="919"/>
      <c r="C805" s="944"/>
      <c r="D805" s="966"/>
      <c r="E805" s="923"/>
    </row>
    <row r="806" spans="1:5" s="926" customFormat="1" ht="15.75" customHeight="1" x14ac:dyDescent="0.4">
      <c r="A806" s="960" t="s">
        <v>1076</v>
      </c>
      <c r="B806" s="919"/>
      <c r="C806" s="944"/>
      <c r="D806" s="966"/>
      <c r="E806" s="923"/>
    </row>
    <row r="807" spans="1:5" s="926" customFormat="1" ht="15.75" customHeight="1" x14ac:dyDescent="0.4">
      <c r="A807" s="960" t="s">
        <v>1075</v>
      </c>
      <c r="B807" s="919">
        <v>1129630.96</v>
      </c>
      <c r="C807" s="984">
        <v>1309244</v>
      </c>
      <c r="D807" s="956">
        <v>1196094</v>
      </c>
      <c r="E807" s="919">
        <v>-113150</v>
      </c>
    </row>
    <row r="808" spans="1:5" s="926" customFormat="1" ht="15.75" customHeight="1" x14ac:dyDescent="0.4">
      <c r="A808" s="960" t="s">
        <v>1074</v>
      </c>
      <c r="B808" s="916"/>
      <c r="C808" s="983">
        <v>0</v>
      </c>
      <c r="D808" s="955">
        <v>0</v>
      </c>
      <c r="E808" s="916">
        <v>0</v>
      </c>
    </row>
    <row r="809" spans="1:5" s="926" customFormat="1" ht="15.75" customHeight="1" x14ac:dyDescent="0.4">
      <c r="A809" s="960" t="s">
        <v>1073</v>
      </c>
      <c r="B809" s="916">
        <v>381559.31</v>
      </c>
      <c r="C809" s="983">
        <v>464782</v>
      </c>
      <c r="D809" s="955">
        <v>418633</v>
      </c>
      <c r="E809" s="916">
        <v>-46149</v>
      </c>
    </row>
    <row r="810" spans="1:5" s="999" customFormat="1" ht="15.75" customHeight="1" x14ac:dyDescent="0.35">
      <c r="A810" s="937" t="s">
        <v>89</v>
      </c>
      <c r="B810" s="920">
        <v>1511190.27</v>
      </c>
      <c r="C810" s="985">
        <v>1774026</v>
      </c>
      <c r="D810" s="957">
        <v>1614727</v>
      </c>
      <c r="E810" s="920">
        <v>-159299</v>
      </c>
    </row>
    <row r="811" spans="1:5" s="926" customFormat="1" ht="15.75" customHeight="1" x14ac:dyDescent="0.4">
      <c r="A811" s="960" t="s">
        <v>36</v>
      </c>
      <c r="B811" s="919"/>
      <c r="C811" s="983"/>
      <c r="D811" s="959"/>
      <c r="E811" s="916"/>
    </row>
    <row r="812" spans="1:5" s="926" customFormat="1" ht="15.75" customHeight="1" x14ac:dyDescent="0.4">
      <c r="A812" s="960" t="s">
        <v>1072</v>
      </c>
      <c r="B812" s="916">
        <v>0</v>
      </c>
      <c r="C812" s="983">
        <v>1000</v>
      </c>
      <c r="D812" s="959">
        <v>1000</v>
      </c>
      <c r="E812" s="916">
        <v>0</v>
      </c>
    </row>
    <row r="813" spans="1:5" s="926" customFormat="1" ht="15.75" customHeight="1" x14ac:dyDescent="0.4">
      <c r="A813" s="960" t="s">
        <v>1071</v>
      </c>
      <c r="B813" s="916">
        <v>8721.6299999999992</v>
      </c>
      <c r="C813" s="983">
        <v>11000</v>
      </c>
      <c r="D813" s="959">
        <v>11000</v>
      </c>
      <c r="E813" s="916">
        <v>0</v>
      </c>
    </row>
    <row r="814" spans="1:5" s="926" customFormat="1" ht="15.75" customHeight="1" x14ac:dyDescent="0.4">
      <c r="A814" s="960" t="s">
        <v>1070</v>
      </c>
      <c r="B814" s="916">
        <v>400</v>
      </c>
      <c r="C814" s="983">
        <v>5000</v>
      </c>
      <c r="D814" s="959">
        <v>5000</v>
      </c>
      <c r="E814" s="916">
        <v>0</v>
      </c>
    </row>
    <row r="815" spans="1:5" s="926" customFormat="1" ht="15.75" customHeight="1" x14ac:dyDescent="0.4">
      <c r="A815" s="960" t="s">
        <v>1069</v>
      </c>
      <c r="B815" s="916">
        <v>0</v>
      </c>
      <c r="C815" s="983">
        <v>0</v>
      </c>
      <c r="D815" s="959">
        <v>0</v>
      </c>
      <c r="E815" s="916">
        <v>0</v>
      </c>
    </row>
    <row r="816" spans="1:5" s="926" customFormat="1" ht="15.75" customHeight="1" x14ac:dyDescent="0.4">
      <c r="A816" s="960" t="s">
        <v>1068</v>
      </c>
      <c r="B816" s="916">
        <v>0</v>
      </c>
      <c r="C816" s="983">
        <v>0</v>
      </c>
      <c r="D816" s="959">
        <v>0</v>
      </c>
      <c r="E816" s="916">
        <v>0</v>
      </c>
    </row>
    <row r="817" spans="1:5" s="926" customFormat="1" ht="15.75" customHeight="1" x14ac:dyDescent="0.4">
      <c r="A817" s="960" t="s">
        <v>1067</v>
      </c>
      <c r="B817" s="916">
        <v>0</v>
      </c>
      <c r="C817" s="983">
        <v>0</v>
      </c>
      <c r="D817" s="1035">
        <v>0</v>
      </c>
      <c r="E817" s="916">
        <v>0</v>
      </c>
    </row>
    <row r="818" spans="1:5" s="926" customFormat="1" ht="15.75" customHeight="1" x14ac:dyDescent="0.4">
      <c r="A818" s="960" t="s">
        <v>1066</v>
      </c>
      <c r="B818" s="916">
        <v>0</v>
      </c>
      <c r="C818" s="983">
        <v>0</v>
      </c>
      <c r="D818" s="959">
        <v>0</v>
      </c>
      <c r="E818" s="916">
        <v>0</v>
      </c>
    </row>
    <row r="819" spans="1:5" s="999" customFormat="1" ht="15.75" customHeight="1" x14ac:dyDescent="0.35">
      <c r="A819" s="946" t="s">
        <v>1065</v>
      </c>
      <c r="B819" s="1060">
        <v>1520311.9</v>
      </c>
      <c r="C819" s="1059">
        <v>1791026</v>
      </c>
      <c r="D819" s="1058">
        <v>1631727</v>
      </c>
      <c r="E819" s="920">
        <v>-159299</v>
      </c>
    </row>
    <row r="820" spans="1:5" s="926" customFormat="1" ht="15.75" customHeight="1" x14ac:dyDescent="0.4">
      <c r="A820" s="1020" t="s">
        <v>142</v>
      </c>
      <c r="B820" s="928"/>
      <c r="C820" s="1047" t="s">
        <v>36</v>
      </c>
      <c r="D820" s="1021" t="s">
        <v>36</v>
      </c>
      <c r="E820" s="947" t="s">
        <v>36</v>
      </c>
    </row>
    <row r="821" spans="1:5" s="926" customFormat="1" ht="15.75" customHeight="1" x14ac:dyDescent="0.4">
      <c r="A821" s="960"/>
      <c r="B821" s="919"/>
      <c r="C821" s="983"/>
      <c r="D821" s="955"/>
      <c r="E821" s="916"/>
    </row>
    <row r="822" spans="1:5" s="926" customFormat="1" ht="15.75" customHeight="1" x14ac:dyDescent="0.4">
      <c r="A822" s="960"/>
      <c r="B822" s="919"/>
      <c r="C822" s="983"/>
      <c r="D822" s="955"/>
      <c r="E822" s="916"/>
    </row>
    <row r="823" spans="1:5" s="926" customFormat="1" ht="15.75" customHeight="1" x14ac:dyDescent="0.4">
      <c r="A823" s="937" t="s">
        <v>1212</v>
      </c>
      <c r="B823" s="919"/>
      <c r="C823" s="983"/>
      <c r="D823" s="955"/>
      <c r="E823" s="916" t="s">
        <v>36</v>
      </c>
    </row>
    <row r="824" spans="1:5" s="926" customFormat="1" ht="15.75" customHeight="1" x14ac:dyDescent="0.4">
      <c r="A824" s="960" t="s">
        <v>1076</v>
      </c>
      <c r="B824" s="919"/>
      <c r="C824" s="983"/>
      <c r="D824" s="955"/>
      <c r="E824" s="916"/>
    </row>
    <row r="825" spans="1:5" s="926" customFormat="1" ht="15.75" customHeight="1" x14ac:dyDescent="0.4">
      <c r="A825" s="960" t="s">
        <v>1075</v>
      </c>
      <c r="B825" s="919">
        <v>502221.62</v>
      </c>
      <c r="C825" s="984">
        <v>589670.25</v>
      </c>
      <c r="D825" s="956">
        <v>500486</v>
      </c>
      <c r="E825" s="919">
        <v>-89184.25</v>
      </c>
    </row>
    <row r="826" spans="1:5" s="926" customFormat="1" ht="15.75" customHeight="1" x14ac:dyDescent="0.4">
      <c r="A826" s="960" t="s">
        <v>1074</v>
      </c>
      <c r="B826" s="916"/>
      <c r="C826" s="983">
        <v>0</v>
      </c>
      <c r="D826" s="955">
        <v>0</v>
      </c>
      <c r="E826" s="916">
        <v>0</v>
      </c>
    </row>
    <row r="827" spans="1:5" s="926" customFormat="1" ht="15.75" customHeight="1" x14ac:dyDescent="0.4">
      <c r="A827" s="960" t="s">
        <v>1073</v>
      </c>
      <c r="B827" s="916">
        <v>176539.76</v>
      </c>
      <c r="C827" s="983">
        <v>209333</v>
      </c>
      <c r="D827" s="955">
        <v>175170</v>
      </c>
      <c r="E827" s="916">
        <v>-34163</v>
      </c>
    </row>
    <row r="828" spans="1:5" s="999" customFormat="1" ht="15.75" customHeight="1" x14ac:dyDescent="0.35">
      <c r="A828" s="937" t="s">
        <v>89</v>
      </c>
      <c r="B828" s="920">
        <v>678761.38</v>
      </c>
      <c r="C828" s="985">
        <v>799003.25</v>
      </c>
      <c r="D828" s="957">
        <v>675656</v>
      </c>
      <c r="E828" s="920">
        <v>-123347.25</v>
      </c>
    </row>
    <row r="829" spans="1:5" s="926" customFormat="1" ht="15.75" customHeight="1" x14ac:dyDescent="0.4">
      <c r="A829" s="960" t="s">
        <v>36</v>
      </c>
      <c r="B829" s="919"/>
      <c r="C829" s="983"/>
      <c r="D829" s="959"/>
      <c r="E829" s="916"/>
    </row>
    <row r="830" spans="1:5" s="926" customFormat="1" ht="15.75" customHeight="1" x14ac:dyDescent="0.4">
      <c r="A830" s="960" t="s">
        <v>1072</v>
      </c>
      <c r="B830" s="916">
        <v>0</v>
      </c>
      <c r="C830" s="983">
        <v>0</v>
      </c>
      <c r="D830" s="959">
        <v>0</v>
      </c>
      <c r="E830" s="916">
        <v>0</v>
      </c>
    </row>
    <row r="831" spans="1:5" s="926" customFormat="1" ht="15.75" customHeight="1" x14ac:dyDescent="0.4">
      <c r="A831" s="960" t="s">
        <v>1071</v>
      </c>
      <c r="B831" s="916">
        <v>1728.73</v>
      </c>
      <c r="C831" s="983">
        <v>9000</v>
      </c>
      <c r="D831" s="959">
        <v>9000</v>
      </c>
      <c r="E831" s="916">
        <v>0</v>
      </c>
    </row>
    <row r="832" spans="1:5" s="926" customFormat="1" ht="15.75" customHeight="1" x14ac:dyDescent="0.4">
      <c r="A832" s="960" t="s">
        <v>1070</v>
      </c>
      <c r="B832" s="916">
        <v>0</v>
      </c>
      <c r="C832" s="983">
        <v>11500</v>
      </c>
      <c r="D832" s="959">
        <v>11500</v>
      </c>
      <c r="E832" s="916">
        <v>0</v>
      </c>
    </row>
    <row r="833" spans="1:5" s="926" customFormat="1" ht="15.75" customHeight="1" x14ac:dyDescent="0.4">
      <c r="A833" s="960" t="s">
        <v>1069</v>
      </c>
      <c r="B833" s="916">
        <v>0</v>
      </c>
      <c r="C833" s="983">
        <v>0</v>
      </c>
      <c r="D833" s="959">
        <v>0</v>
      </c>
      <c r="E833" s="916">
        <v>0</v>
      </c>
    </row>
    <row r="834" spans="1:5" s="926" customFormat="1" ht="15.75" customHeight="1" x14ac:dyDescent="0.4">
      <c r="A834" s="960" t="s">
        <v>1068</v>
      </c>
      <c r="B834" s="916">
        <v>0</v>
      </c>
      <c r="C834" s="983">
        <v>0</v>
      </c>
      <c r="D834" s="959">
        <v>0</v>
      </c>
      <c r="E834" s="916">
        <v>0</v>
      </c>
    </row>
    <row r="835" spans="1:5" s="926" customFormat="1" ht="15.75" customHeight="1" x14ac:dyDescent="0.4">
      <c r="A835" s="960" t="s">
        <v>1067</v>
      </c>
      <c r="B835" s="916">
        <v>0</v>
      </c>
      <c r="C835" s="983">
        <v>0</v>
      </c>
      <c r="D835" s="1035">
        <v>0</v>
      </c>
      <c r="E835" s="916">
        <v>0</v>
      </c>
    </row>
    <row r="836" spans="1:5" s="926" customFormat="1" ht="15.75" customHeight="1" x14ac:dyDescent="0.4">
      <c r="A836" s="960" t="s">
        <v>1066</v>
      </c>
      <c r="B836" s="916">
        <v>0</v>
      </c>
      <c r="C836" s="983">
        <v>0</v>
      </c>
      <c r="D836" s="959">
        <v>0</v>
      </c>
      <c r="E836" s="916">
        <v>0</v>
      </c>
    </row>
    <row r="837" spans="1:5" s="999" customFormat="1" ht="15.75" customHeight="1" x14ac:dyDescent="0.35">
      <c r="A837" s="946" t="s">
        <v>1065</v>
      </c>
      <c r="B837" s="1060">
        <v>680490.11</v>
      </c>
      <c r="C837" s="1059">
        <v>819503.25</v>
      </c>
      <c r="D837" s="1058">
        <v>696156</v>
      </c>
      <c r="E837" s="920">
        <v>-123347.25</v>
      </c>
    </row>
    <row r="838" spans="1:5" s="926" customFormat="1" ht="15.75" customHeight="1" x14ac:dyDescent="0.4">
      <c r="A838" s="1020" t="s">
        <v>36</v>
      </c>
      <c r="B838" s="928"/>
      <c r="C838" s="1047" t="s">
        <v>36</v>
      </c>
      <c r="D838" s="1021" t="s">
        <v>36</v>
      </c>
      <c r="E838" s="947" t="s">
        <v>36</v>
      </c>
    </row>
    <row r="839" spans="1:5" s="926" customFormat="1" ht="15.75" customHeight="1" x14ac:dyDescent="0.4">
      <c r="A839" s="960"/>
      <c r="B839" s="919"/>
      <c r="C839" s="983"/>
      <c r="D839" s="955"/>
      <c r="E839" s="916"/>
    </row>
    <row r="840" spans="1:5" s="926" customFormat="1" ht="15.75" customHeight="1" x14ac:dyDescent="0.4">
      <c r="A840" s="937" t="s">
        <v>1211</v>
      </c>
      <c r="B840" s="919"/>
      <c r="C840" s="1005"/>
      <c r="D840" s="983"/>
      <c r="E840" s="916"/>
    </row>
    <row r="841" spans="1:5" s="926" customFormat="1" ht="15.75" customHeight="1" x14ac:dyDescent="0.4">
      <c r="A841" s="960" t="s">
        <v>1076</v>
      </c>
      <c r="B841" s="919"/>
      <c r="C841" s="1005"/>
      <c r="D841" s="983"/>
      <c r="E841" s="916"/>
    </row>
    <row r="842" spans="1:5" s="926" customFormat="1" ht="15.75" customHeight="1" x14ac:dyDescent="0.4">
      <c r="A842" s="960" t="s">
        <v>1075</v>
      </c>
      <c r="B842" s="919">
        <v>87473.3</v>
      </c>
      <c r="C842" s="1006">
        <v>172947.7</v>
      </c>
      <c r="D842" s="984">
        <v>172947.7</v>
      </c>
      <c r="E842" s="919">
        <v>0</v>
      </c>
    </row>
    <row r="843" spans="1:5" s="926" customFormat="1" ht="15.75" customHeight="1" x14ac:dyDescent="0.4">
      <c r="A843" s="960" t="s">
        <v>1074</v>
      </c>
      <c r="B843" s="916"/>
      <c r="C843" s="1005">
        <v>0</v>
      </c>
      <c r="D843" s="983">
        <v>0</v>
      </c>
      <c r="E843" s="916">
        <v>0</v>
      </c>
    </row>
    <row r="844" spans="1:5" s="926" customFormat="1" ht="15.75" customHeight="1" x14ac:dyDescent="0.4">
      <c r="A844" s="960" t="s">
        <v>1073</v>
      </c>
      <c r="B844" s="916">
        <v>26515.88</v>
      </c>
      <c r="C844" s="1005">
        <v>61396</v>
      </c>
      <c r="D844" s="983">
        <v>60532</v>
      </c>
      <c r="E844" s="916">
        <v>-864</v>
      </c>
    </row>
    <row r="845" spans="1:5" s="999" customFormat="1" ht="15.75" customHeight="1" x14ac:dyDescent="0.35">
      <c r="A845" s="937" t="s">
        <v>89</v>
      </c>
      <c r="B845" s="920">
        <v>113989.18000000001</v>
      </c>
      <c r="C845" s="985">
        <v>234343.7</v>
      </c>
      <c r="D845" s="985">
        <v>233479.7</v>
      </c>
      <c r="E845" s="920">
        <v>-864</v>
      </c>
    </row>
    <row r="846" spans="1:5" s="926" customFormat="1" ht="15.75" customHeight="1" x14ac:dyDescent="0.4">
      <c r="A846" s="960" t="s">
        <v>36</v>
      </c>
      <c r="B846" s="919"/>
      <c r="C846" s="1005"/>
      <c r="D846" s="1098"/>
      <c r="E846" s="916"/>
    </row>
    <row r="847" spans="1:5" s="926" customFormat="1" ht="15.75" customHeight="1" x14ac:dyDescent="0.4">
      <c r="A847" s="960" t="s">
        <v>1072</v>
      </c>
      <c r="B847" s="916">
        <v>0</v>
      </c>
      <c r="C847" s="1005">
        <v>0</v>
      </c>
      <c r="D847" s="1098">
        <v>0</v>
      </c>
      <c r="E847" s="916">
        <v>0</v>
      </c>
    </row>
    <row r="848" spans="1:5" s="926" customFormat="1" ht="15.75" customHeight="1" x14ac:dyDescent="0.4">
      <c r="A848" s="960" t="s">
        <v>1071</v>
      </c>
      <c r="B848" s="916">
        <v>0</v>
      </c>
      <c r="C848" s="1005">
        <v>0</v>
      </c>
      <c r="D848" s="1098">
        <v>0</v>
      </c>
      <c r="E848" s="916">
        <v>0</v>
      </c>
    </row>
    <row r="849" spans="1:5" s="926" customFormat="1" ht="15.75" customHeight="1" x14ac:dyDescent="0.4">
      <c r="A849" s="960" t="s">
        <v>1070</v>
      </c>
      <c r="B849" s="916">
        <v>0</v>
      </c>
      <c r="C849" s="1005">
        <v>0</v>
      </c>
      <c r="D849" s="1098">
        <v>0</v>
      </c>
      <c r="E849" s="916">
        <v>0</v>
      </c>
    </row>
    <row r="850" spans="1:5" s="926" customFormat="1" ht="15.75" customHeight="1" x14ac:dyDescent="0.4">
      <c r="A850" s="960" t="s">
        <v>1069</v>
      </c>
      <c r="B850" s="916">
        <v>0</v>
      </c>
      <c r="C850" s="1005">
        <v>0</v>
      </c>
      <c r="D850" s="1098">
        <v>0</v>
      </c>
      <c r="E850" s="916">
        <v>0</v>
      </c>
    </row>
    <row r="851" spans="1:5" s="926" customFormat="1" ht="15.75" customHeight="1" x14ac:dyDescent="0.4">
      <c r="A851" s="960" t="s">
        <v>1068</v>
      </c>
      <c r="B851" s="916">
        <v>0</v>
      </c>
      <c r="C851" s="1005">
        <v>0</v>
      </c>
      <c r="D851" s="1098">
        <v>0</v>
      </c>
      <c r="E851" s="916">
        <v>0</v>
      </c>
    </row>
    <row r="852" spans="1:5" s="926" customFormat="1" ht="15.75" customHeight="1" x14ac:dyDescent="0.4">
      <c r="A852" s="960" t="s">
        <v>1067</v>
      </c>
      <c r="B852" s="916">
        <v>0</v>
      </c>
      <c r="C852" s="1005">
        <v>0</v>
      </c>
      <c r="D852" s="1099">
        <v>0</v>
      </c>
      <c r="E852" s="916">
        <v>0</v>
      </c>
    </row>
    <row r="853" spans="1:5" s="926" customFormat="1" ht="15.75" customHeight="1" x14ac:dyDescent="0.4">
      <c r="A853" s="960" t="s">
        <v>1066</v>
      </c>
      <c r="B853" s="916">
        <v>0</v>
      </c>
      <c r="C853" s="1005">
        <v>0</v>
      </c>
      <c r="D853" s="1098">
        <v>0</v>
      </c>
      <c r="E853" s="916">
        <v>0</v>
      </c>
    </row>
    <row r="854" spans="1:5" s="999" customFormat="1" ht="15.75" customHeight="1" x14ac:dyDescent="0.35">
      <c r="A854" s="982" t="s">
        <v>1065</v>
      </c>
      <c r="B854" s="914">
        <v>113989.18000000001</v>
      </c>
      <c r="C854" s="1061">
        <v>234343.7</v>
      </c>
      <c r="D854" s="1061">
        <v>233479.7</v>
      </c>
      <c r="E854" s="914">
        <v>-864</v>
      </c>
    </row>
    <row r="855" spans="1:5" s="926" customFormat="1" ht="15.75" customHeight="1" x14ac:dyDescent="0.4">
      <c r="A855" s="973"/>
      <c r="B855" s="938"/>
      <c r="C855" s="998"/>
      <c r="D855" s="970"/>
      <c r="E855" s="924"/>
    </row>
    <row r="856" spans="1:5" s="926" customFormat="1" ht="15.75" customHeight="1" x14ac:dyDescent="0.4">
      <c r="A856" s="973"/>
      <c r="B856" s="927"/>
      <c r="C856" s="998"/>
      <c r="D856" s="970"/>
      <c r="E856" s="924"/>
    </row>
    <row r="857" spans="1:5" s="926" customFormat="1" ht="15.75" customHeight="1" x14ac:dyDescent="0.4">
      <c r="A857" s="973"/>
      <c r="B857" s="927"/>
      <c r="C857" s="998"/>
      <c r="D857" s="970"/>
      <c r="E857" s="924"/>
    </row>
    <row r="858" spans="1:5" s="926" customFormat="1" ht="15.75" customHeight="1" x14ac:dyDescent="0.4">
      <c r="A858" s="937" t="s">
        <v>1210</v>
      </c>
      <c r="B858" s="919"/>
      <c r="C858" s="983"/>
      <c r="D858" s="955"/>
      <c r="E858" s="916" t="s">
        <v>36</v>
      </c>
    </row>
    <row r="859" spans="1:5" s="926" customFormat="1" ht="15.75" customHeight="1" x14ac:dyDescent="0.4">
      <c r="A859" s="960" t="s">
        <v>1076</v>
      </c>
      <c r="B859" s="919"/>
      <c r="C859" s="983"/>
      <c r="D859" s="955"/>
      <c r="E859" s="916"/>
    </row>
    <row r="860" spans="1:5" s="926" customFormat="1" ht="15.75" customHeight="1" x14ac:dyDescent="0.4">
      <c r="A860" s="960" t="s">
        <v>1075</v>
      </c>
      <c r="B860" s="919">
        <v>505525.1</v>
      </c>
      <c r="C860" s="984">
        <v>459573.1</v>
      </c>
      <c r="D860" s="956">
        <v>482525</v>
      </c>
      <c r="E860" s="919">
        <v>22951.900000000023</v>
      </c>
    </row>
    <row r="861" spans="1:5" s="926" customFormat="1" ht="15.75" customHeight="1" x14ac:dyDescent="0.4">
      <c r="A861" s="960" t="s">
        <v>1074</v>
      </c>
      <c r="B861" s="916"/>
      <c r="C861" s="983">
        <v>0</v>
      </c>
      <c r="D861" s="955">
        <v>0</v>
      </c>
      <c r="E861" s="916">
        <v>0</v>
      </c>
    </row>
    <row r="862" spans="1:5" s="926" customFormat="1" ht="15.75" customHeight="1" x14ac:dyDescent="0.4">
      <c r="A862" s="960" t="s">
        <v>1073</v>
      </c>
      <c r="B862" s="916">
        <v>140210.06</v>
      </c>
      <c r="C862" s="983">
        <v>163148</v>
      </c>
      <c r="D862" s="955">
        <v>168884</v>
      </c>
      <c r="E862" s="916">
        <v>5736</v>
      </c>
    </row>
    <row r="863" spans="1:5" s="999" customFormat="1" ht="15.75" customHeight="1" x14ac:dyDescent="0.35">
      <c r="A863" s="937" t="s">
        <v>89</v>
      </c>
      <c r="B863" s="920">
        <v>645735.15999999992</v>
      </c>
      <c r="C863" s="985">
        <v>622721.1</v>
      </c>
      <c r="D863" s="957">
        <v>651409</v>
      </c>
      <c r="E863" s="920">
        <v>28687.900000000023</v>
      </c>
    </row>
    <row r="864" spans="1:5" s="926" customFormat="1" ht="15.75" customHeight="1" x14ac:dyDescent="0.4">
      <c r="A864" s="960" t="s">
        <v>36</v>
      </c>
      <c r="B864" s="919"/>
      <c r="C864" s="983"/>
      <c r="D864" s="959"/>
      <c r="E864" s="916"/>
    </row>
    <row r="865" spans="1:5" s="926" customFormat="1" ht="15.75" customHeight="1" x14ac:dyDescent="0.4">
      <c r="A865" s="960" t="s">
        <v>1072</v>
      </c>
      <c r="B865" s="916">
        <v>0</v>
      </c>
      <c r="C865" s="983">
        <v>0</v>
      </c>
      <c r="D865" s="959">
        <v>0</v>
      </c>
      <c r="E865" s="916">
        <v>0</v>
      </c>
    </row>
    <row r="866" spans="1:5" s="926" customFormat="1" ht="15.75" customHeight="1" x14ac:dyDescent="0.4">
      <c r="A866" s="960" t="s">
        <v>1071</v>
      </c>
      <c r="B866" s="916">
        <v>1929.23</v>
      </c>
      <c r="C866" s="983">
        <v>7200</v>
      </c>
      <c r="D866" s="959">
        <v>7200</v>
      </c>
      <c r="E866" s="916">
        <v>0</v>
      </c>
    </row>
    <row r="867" spans="1:5" s="926" customFormat="1" ht="15.75" customHeight="1" x14ac:dyDescent="0.4">
      <c r="A867" s="960" t="s">
        <v>1070</v>
      </c>
      <c r="B867" s="916">
        <v>350</v>
      </c>
      <c r="C867" s="983">
        <v>1000</v>
      </c>
      <c r="D867" s="959">
        <v>1000</v>
      </c>
      <c r="E867" s="916">
        <v>0</v>
      </c>
    </row>
    <row r="868" spans="1:5" s="926" customFormat="1" ht="15.75" customHeight="1" x14ac:dyDescent="0.4">
      <c r="A868" s="960" t="s">
        <v>1069</v>
      </c>
      <c r="B868" s="916">
        <v>0</v>
      </c>
      <c r="C868" s="983">
        <v>0</v>
      </c>
      <c r="D868" s="959">
        <v>0</v>
      </c>
      <c r="E868" s="916">
        <v>0</v>
      </c>
    </row>
    <row r="869" spans="1:5" s="926" customFormat="1" ht="15.75" customHeight="1" x14ac:dyDescent="0.4">
      <c r="A869" s="960" t="s">
        <v>1068</v>
      </c>
      <c r="B869" s="916">
        <v>0</v>
      </c>
      <c r="C869" s="983">
        <v>0</v>
      </c>
      <c r="D869" s="959">
        <v>0</v>
      </c>
      <c r="E869" s="916">
        <v>0</v>
      </c>
    </row>
    <row r="870" spans="1:5" s="926" customFormat="1" ht="15.75" customHeight="1" x14ac:dyDescent="0.4">
      <c r="A870" s="960" t="s">
        <v>1067</v>
      </c>
      <c r="B870" s="916">
        <v>0</v>
      </c>
      <c r="C870" s="983">
        <v>0</v>
      </c>
      <c r="D870" s="1035">
        <v>0</v>
      </c>
      <c r="E870" s="916">
        <v>0</v>
      </c>
    </row>
    <row r="871" spans="1:5" s="926" customFormat="1" ht="15.75" customHeight="1" x14ac:dyDescent="0.4">
      <c r="A871" s="960" t="s">
        <v>1066</v>
      </c>
      <c r="B871" s="916">
        <v>0</v>
      </c>
      <c r="C871" s="983">
        <v>0</v>
      </c>
      <c r="D871" s="959">
        <v>0</v>
      </c>
      <c r="E871" s="916">
        <v>0</v>
      </c>
    </row>
    <row r="872" spans="1:5" s="999" customFormat="1" ht="15.75" customHeight="1" x14ac:dyDescent="0.35">
      <c r="A872" s="982" t="s">
        <v>1065</v>
      </c>
      <c r="B872" s="914">
        <v>648014.3899999999</v>
      </c>
      <c r="C872" s="1061">
        <v>630921.1</v>
      </c>
      <c r="D872" s="974">
        <v>659609</v>
      </c>
      <c r="E872" s="914">
        <v>28687.900000000023</v>
      </c>
    </row>
    <row r="873" spans="1:5" s="926" customFormat="1" ht="15.75" customHeight="1" x14ac:dyDescent="0.4">
      <c r="A873" s="973"/>
      <c r="B873" s="938"/>
      <c r="C873" s="998"/>
      <c r="D873" s="970"/>
      <c r="E873" s="924"/>
    </row>
    <row r="874" spans="1:5" s="926" customFormat="1" ht="15.75" customHeight="1" x14ac:dyDescent="0.4">
      <c r="A874" s="1062"/>
      <c r="B874" s="927"/>
      <c r="C874" s="998"/>
      <c r="D874" s="970"/>
      <c r="E874" s="924"/>
    </row>
    <row r="875" spans="1:5" s="926" customFormat="1" ht="15.75" customHeight="1" x14ac:dyDescent="0.4">
      <c r="A875" s="937" t="s">
        <v>1209</v>
      </c>
      <c r="B875" s="919"/>
      <c r="C875" s="967"/>
      <c r="D875" s="967"/>
      <c r="E875" s="924" t="s">
        <v>36</v>
      </c>
    </row>
    <row r="876" spans="1:5" s="926" customFormat="1" ht="15.75" customHeight="1" x14ac:dyDescent="0.4">
      <c r="A876" s="960" t="s">
        <v>1076</v>
      </c>
      <c r="B876" s="919"/>
      <c r="C876" s="1056"/>
      <c r="D876" s="944"/>
      <c r="E876" s="923"/>
    </row>
    <row r="877" spans="1:5" s="926" customFormat="1" ht="15.75" customHeight="1" x14ac:dyDescent="0.4">
      <c r="A877" s="960" t="s">
        <v>1075</v>
      </c>
      <c r="B877" s="919">
        <v>308713.48</v>
      </c>
      <c r="C877" s="1006">
        <v>305399.3</v>
      </c>
      <c r="D877" s="984">
        <v>305392</v>
      </c>
      <c r="E877" s="919">
        <v>-7.2999999999883585</v>
      </c>
    </row>
    <row r="878" spans="1:5" s="926" customFormat="1" ht="15.75" customHeight="1" x14ac:dyDescent="0.4">
      <c r="A878" s="960" t="s">
        <v>1074</v>
      </c>
      <c r="B878" s="916"/>
      <c r="C878" s="1005">
        <v>0</v>
      </c>
      <c r="D878" s="983">
        <v>0</v>
      </c>
      <c r="E878" s="916">
        <v>0</v>
      </c>
    </row>
    <row r="879" spans="1:5" s="926" customFormat="1" ht="15.75" customHeight="1" x14ac:dyDescent="0.4">
      <c r="A879" s="960" t="s">
        <v>1073</v>
      </c>
      <c r="B879" s="916">
        <v>117377.23</v>
      </c>
      <c r="C879" s="1005">
        <v>108417</v>
      </c>
      <c r="D879" s="983">
        <v>106887</v>
      </c>
      <c r="E879" s="916">
        <v>-1530</v>
      </c>
    </row>
    <row r="880" spans="1:5" s="999" customFormat="1" ht="15.75" customHeight="1" x14ac:dyDescent="0.35">
      <c r="A880" s="937" t="s">
        <v>89</v>
      </c>
      <c r="B880" s="920">
        <v>426090.70999999996</v>
      </c>
      <c r="C880" s="985">
        <v>413816.3</v>
      </c>
      <c r="D880" s="1067">
        <v>412279</v>
      </c>
      <c r="E880" s="920">
        <v>-1537.2999999999884</v>
      </c>
    </row>
    <row r="881" spans="1:5" s="926" customFormat="1" ht="15.75" customHeight="1" x14ac:dyDescent="0.4">
      <c r="A881" s="960" t="s">
        <v>36</v>
      </c>
      <c r="B881" s="919"/>
      <c r="C881" s="1005"/>
      <c r="D881" s="1098"/>
      <c r="E881" s="916"/>
    </row>
    <row r="882" spans="1:5" s="926" customFormat="1" ht="15.75" customHeight="1" x14ac:dyDescent="0.4">
      <c r="A882" s="960" t="s">
        <v>1072</v>
      </c>
      <c r="B882" s="916">
        <v>0</v>
      </c>
      <c r="C882" s="1005">
        <v>0</v>
      </c>
      <c r="D882" s="1098">
        <v>0</v>
      </c>
      <c r="E882" s="916">
        <v>0</v>
      </c>
    </row>
    <row r="883" spans="1:5" s="926" customFormat="1" ht="15.75" customHeight="1" x14ac:dyDescent="0.4">
      <c r="A883" s="960" t="s">
        <v>1071</v>
      </c>
      <c r="B883" s="916">
        <v>969.09</v>
      </c>
      <c r="C883" s="1005">
        <v>0</v>
      </c>
      <c r="D883" s="1098">
        <v>0</v>
      </c>
      <c r="E883" s="916">
        <v>0</v>
      </c>
    </row>
    <row r="884" spans="1:5" s="926" customFormat="1" ht="15.75" customHeight="1" x14ac:dyDescent="0.4">
      <c r="A884" s="960" t="s">
        <v>1070</v>
      </c>
      <c r="B884" s="916">
        <v>0</v>
      </c>
      <c r="C884" s="1005">
        <v>0</v>
      </c>
      <c r="D884" s="1098">
        <v>0</v>
      </c>
      <c r="E884" s="916">
        <v>0</v>
      </c>
    </row>
    <row r="885" spans="1:5" s="926" customFormat="1" ht="15.75" customHeight="1" x14ac:dyDescent="0.4">
      <c r="A885" s="960" t="s">
        <v>1069</v>
      </c>
      <c r="B885" s="916">
        <v>0</v>
      </c>
      <c r="C885" s="1005">
        <v>0</v>
      </c>
      <c r="D885" s="1098">
        <v>0</v>
      </c>
      <c r="E885" s="916">
        <v>0</v>
      </c>
    </row>
    <row r="886" spans="1:5" s="926" customFormat="1" ht="15.75" customHeight="1" x14ac:dyDescent="0.4">
      <c r="A886" s="960" t="s">
        <v>1068</v>
      </c>
      <c r="B886" s="916">
        <v>0</v>
      </c>
      <c r="C886" s="1005">
        <v>0</v>
      </c>
      <c r="D886" s="1098">
        <v>0</v>
      </c>
      <c r="E886" s="916">
        <v>0</v>
      </c>
    </row>
    <row r="887" spans="1:5" s="926" customFormat="1" ht="15.75" customHeight="1" x14ac:dyDescent="0.4">
      <c r="A887" s="960" t="s">
        <v>1067</v>
      </c>
      <c r="B887" s="916">
        <v>0</v>
      </c>
      <c r="C887" s="1005">
        <v>0</v>
      </c>
      <c r="D887" s="1099">
        <v>0</v>
      </c>
      <c r="E887" s="916">
        <v>0</v>
      </c>
    </row>
    <row r="888" spans="1:5" s="926" customFormat="1" ht="15.75" customHeight="1" x14ac:dyDescent="0.4">
      <c r="A888" s="960" t="s">
        <v>1066</v>
      </c>
      <c r="B888" s="916">
        <v>0</v>
      </c>
      <c r="C888" s="1005">
        <v>0</v>
      </c>
      <c r="D888" s="1098">
        <v>0</v>
      </c>
      <c r="E888" s="916">
        <v>0</v>
      </c>
    </row>
    <row r="889" spans="1:5" s="999" customFormat="1" ht="15.75" customHeight="1" x14ac:dyDescent="0.35">
      <c r="A889" s="946" t="s">
        <v>1065</v>
      </c>
      <c r="B889" s="1060">
        <v>427059.8</v>
      </c>
      <c r="C889" s="1059">
        <v>413816.3</v>
      </c>
      <c r="D889" s="1059">
        <v>412279</v>
      </c>
      <c r="E889" s="920">
        <v>-1537.2999999999884</v>
      </c>
    </row>
    <row r="890" spans="1:5" s="926" customFormat="1" ht="15.75" customHeight="1" x14ac:dyDescent="0.4">
      <c r="A890" s="1020" t="s">
        <v>36</v>
      </c>
      <c r="B890" s="928"/>
      <c r="C890" s="1066"/>
      <c r="D890" s="1047"/>
      <c r="E890" s="947" t="s">
        <v>36</v>
      </c>
    </row>
    <row r="891" spans="1:5" s="926" customFormat="1" ht="15.75" customHeight="1" x14ac:dyDescent="0.4">
      <c r="A891" s="960"/>
      <c r="B891" s="919"/>
      <c r="C891" s="1005"/>
      <c r="D891" s="983"/>
      <c r="E891" s="916"/>
    </row>
    <row r="892" spans="1:5" s="926" customFormat="1" ht="15.75" customHeight="1" x14ac:dyDescent="0.4">
      <c r="A892" s="960"/>
      <c r="B892" s="919"/>
      <c r="C892" s="1005"/>
      <c r="D892" s="983"/>
      <c r="E892" s="916"/>
    </row>
    <row r="893" spans="1:5" s="926" customFormat="1" ht="15.75" customHeight="1" x14ac:dyDescent="0.4">
      <c r="A893" s="937" t="s">
        <v>1208</v>
      </c>
      <c r="B893" s="919"/>
      <c r="C893" s="1057"/>
      <c r="D893" s="924"/>
      <c r="E893" s="1057" t="s">
        <v>36</v>
      </c>
    </row>
    <row r="894" spans="1:5" s="926" customFormat="1" ht="15.75" customHeight="1" x14ac:dyDescent="0.4">
      <c r="A894" s="960" t="s">
        <v>1076</v>
      </c>
      <c r="B894" s="919"/>
      <c r="C894" s="1056"/>
      <c r="D894" s="923"/>
      <c r="E894" s="1056"/>
    </row>
    <row r="895" spans="1:5" s="926" customFormat="1" ht="15.75" customHeight="1" x14ac:dyDescent="0.4">
      <c r="A895" s="960" t="s">
        <v>1075</v>
      </c>
      <c r="B895" s="919">
        <v>357510</v>
      </c>
      <c r="C895" s="984">
        <v>615348.64</v>
      </c>
      <c r="D895" s="919">
        <v>419276</v>
      </c>
      <c r="E895" s="919">
        <v>-196072.64</v>
      </c>
    </row>
    <row r="896" spans="1:5" s="926" customFormat="1" ht="15.75" customHeight="1" x14ac:dyDescent="0.4">
      <c r="A896" s="960" t="s">
        <v>1074</v>
      </c>
      <c r="B896" s="916"/>
      <c r="C896" s="983">
        <v>0</v>
      </c>
      <c r="D896" s="916">
        <v>0</v>
      </c>
      <c r="E896" s="916">
        <v>0</v>
      </c>
    </row>
    <row r="897" spans="1:5" s="926" customFormat="1" ht="15.75" customHeight="1" x14ac:dyDescent="0.4">
      <c r="A897" s="960" t="s">
        <v>1073</v>
      </c>
      <c r="B897" s="916">
        <v>116726.17</v>
      </c>
      <c r="C897" s="983">
        <v>218449</v>
      </c>
      <c r="D897" s="916">
        <v>146747</v>
      </c>
      <c r="E897" s="916">
        <v>-71702</v>
      </c>
    </row>
    <row r="898" spans="1:5" s="926" customFormat="1" ht="15.75" customHeight="1" x14ac:dyDescent="0.4">
      <c r="A898" s="937" t="s">
        <v>89</v>
      </c>
      <c r="B898" s="920">
        <v>474236.17</v>
      </c>
      <c r="C898" s="985">
        <v>833797.64</v>
      </c>
      <c r="D898" s="920">
        <v>566023</v>
      </c>
      <c r="E898" s="920">
        <v>-267774.64</v>
      </c>
    </row>
    <row r="899" spans="1:5" s="926" customFormat="1" ht="15.75" customHeight="1" x14ac:dyDescent="0.4">
      <c r="A899" s="960" t="s">
        <v>36</v>
      </c>
      <c r="B899" s="919"/>
      <c r="C899" s="983"/>
      <c r="D899" s="916"/>
      <c r="E899" s="916"/>
    </row>
    <row r="900" spans="1:5" s="926" customFormat="1" ht="15.75" customHeight="1" x14ac:dyDescent="0.4">
      <c r="A900" s="960" t="s">
        <v>1072</v>
      </c>
      <c r="B900" s="916">
        <v>0</v>
      </c>
      <c r="C900" s="983">
        <v>0</v>
      </c>
      <c r="D900" s="916">
        <v>0</v>
      </c>
      <c r="E900" s="916">
        <v>0</v>
      </c>
    </row>
    <row r="901" spans="1:5" s="926" customFormat="1" ht="15.75" customHeight="1" x14ac:dyDescent="0.4">
      <c r="A901" s="960" t="s">
        <v>1071</v>
      </c>
      <c r="B901" s="916">
        <v>973.68</v>
      </c>
      <c r="C901" s="983">
        <v>0</v>
      </c>
      <c r="D901" s="916">
        <v>0</v>
      </c>
      <c r="E901" s="916">
        <v>0</v>
      </c>
    </row>
    <row r="902" spans="1:5" s="926" customFormat="1" ht="15.75" customHeight="1" x14ac:dyDescent="0.4">
      <c r="A902" s="960" t="s">
        <v>1070</v>
      </c>
      <c r="B902" s="916">
        <v>0</v>
      </c>
      <c r="C902" s="983">
        <v>0</v>
      </c>
      <c r="D902" s="916">
        <v>0</v>
      </c>
      <c r="E902" s="916">
        <v>0</v>
      </c>
    </row>
    <row r="903" spans="1:5" s="926" customFormat="1" ht="15.75" customHeight="1" x14ac:dyDescent="0.4">
      <c r="A903" s="960" t="s">
        <v>1069</v>
      </c>
      <c r="B903" s="916">
        <v>0</v>
      </c>
      <c r="C903" s="983">
        <v>0</v>
      </c>
      <c r="D903" s="916">
        <v>0</v>
      </c>
      <c r="E903" s="916">
        <v>0</v>
      </c>
    </row>
    <row r="904" spans="1:5" s="926" customFormat="1" ht="15.75" customHeight="1" x14ac:dyDescent="0.4">
      <c r="A904" s="960" t="s">
        <v>1068</v>
      </c>
      <c r="B904" s="916">
        <v>0</v>
      </c>
      <c r="C904" s="983">
        <v>0</v>
      </c>
      <c r="D904" s="916">
        <v>0</v>
      </c>
      <c r="E904" s="916">
        <v>0</v>
      </c>
    </row>
    <row r="905" spans="1:5" s="926" customFormat="1" ht="15.75" customHeight="1" x14ac:dyDescent="0.4">
      <c r="A905" s="960" t="s">
        <v>1067</v>
      </c>
      <c r="B905" s="916">
        <v>0</v>
      </c>
      <c r="C905" s="983">
        <v>0</v>
      </c>
      <c r="D905" s="1052">
        <v>0</v>
      </c>
      <c r="E905" s="916">
        <v>0</v>
      </c>
    </row>
    <row r="906" spans="1:5" s="926" customFormat="1" ht="15.75" customHeight="1" x14ac:dyDescent="0.4">
      <c r="A906" s="960" t="s">
        <v>1066</v>
      </c>
      <c r="B906" s="916">
        <v>0</v>
      </c>
      <c r="C906" s="983">
        <v>0</v>
      </c>
      <c r="D906" s="916">
        <v>0</v>
      </c>
      <c r="E906" s="916">
        <v>0</v>
      </c>
    </row>
    <row r="907" spans="1:5" s="999" customFormat="1" ht="15.75" customHeight="1" x14ac:dyDescent="0.35">
      <c r="A907" s="982" t="s">
        <v>1065</v>
      </c>
      <c r="B907" s="914">
        <v>475209.85</v>
      </c>
      <c r="C907" s="1065">
        <v>833797.64</v>
      </c>
      <c r="D907" s="914">
        <v>566023</v>
      </c>
      <c r="E907" s="1065">
        <v>-267774.64</v>
      </c>
    </row>
    <row r="908" spans="1:5" s="926" customFormat="1" ht="15.75" customHeight="1" x14ac:dyDescent="0.4">
      <c r="A908" s="960"/>
      <c r="B908" s="919"/>
      <c r="C908" s="1005"/>
      <c r="D908" s="916"/>
      <c r="E908" s="1005"/>
    </row>
    <row r="909" spans="1:5" s="926" customFormat="1" ht="15.75" customHeight="1" x14ac:dyDescent="0.4">
      <c r="A909" s="960"/>
      <c r="B909" s="919"/>
      <c r="C909" s="983"/>
      <c r="D909" s="955"/>
      <c r="E909" s="1005"/>
    </row>
    <row r="910" spans="1:5" s="926" customFormat="1" ht="15.75" customHeight="1" x14ac:dyDescent="0.4">
      <c r="A910" s="960"/>
      <c r="B910" s="919"/>
      <c r="C910" s="983"/>
      <c r="D910" s="955"/>
      <c r="E910" s="1005"/>
    </row>
    <row r="911" spans="1:5" s="926" customFormat="1" ht="15.75" customHeight="1" x14ac:dyDescent="0.4">
      <c r="A911" s="937" t="s">
        <v>1207</v>
      </c>
      <c r="B911" s="919"/>
      <c r="C911" s="998"/>
      <c r="D911" s="970"/>
      <c r="E911" s="924"/>
    </row>
    <row r="912" spans="1:5" s="926" customFormat="1" ht="15.75" customHeight="1" x14ac:dyDescent="0.4">
      <c r="A912" s="960" t="s">
        <v>1076</v>
      </c>
      <c r="B912" s="919"/>
      <c r="C912" s="944"/>
      <c r="D912" s="966"/>
      <c r="E912" s="923" t="s">
        <v>36</v>
      </c>
    </row>
    <row r="913" spans="1:5" s="926" customFormat="1" ht="15.75" customHeight="1" x14ac:dyDescent="0.4">
      <c r="A913" s="960" t="s">
        <v>1075</v>
      </c>
      <c r="B913" s="919">
        <v>695507.61</v>
      </c>
      <c r="C913" s="984">
        <v>742009</v>
      </c>
      <c r="D913" s="956">
        <v>744416</v>
      </c>
      <c r="E913" s="919">
        <v>2407</v>
      </c>
    </row>
    <row r="914" spans="1:5" s="926" customFormat="1" ht="15.75" customHeight="1" x14ac:dyDescent="0.4">
      <c r="A914" s="960" t="s">
        <v>1074</v>
      </c>
      <c r="B914" s="916"/>
      <c r="C914" s="983">
        <v>0</v>
      </c>
      <c r="D914" s="955">
        <v>0</v>
      </c>
      <c r="E914" s="916">
        <v>0</v>
      </c>
    </row>
    <row r="915" spans="1:5" s="926" customFormat="1" ht="15.75" customHeight="1" x14ac:dyDescent="0.4">
      <c r="A915" s="960" t="s">
        <v>1073</v>
      </c>
      <c r="B915" s="916">
        <v>246046.05</v>
      </c>
      <c r="C915" s="983">
        <v>263413</v>
      </c>
      <c r="D915" s="955">
        <v>260546</v>
      </c>
      <c r="E915" s="916">
        <v>-2867</v>
      </c>
    </row>
    <row r="916" spans="1:5" s="999" customFormat="1" ht="15.75" customHeight="1" x14ac:dyDescent="0.35">
      <c r="A916" s="937" t="s">
        <v>89</v>
      </c>
      <c r="B916" s="920">
        <v>941553.65999999992</v>
      </c>
      <c r="C916" s="985">
        <v>1005422</v>
      </c>
      <c r="D916" s="1037">
        <v>1004962</v>
      </c>
      <c r="E916" s="1036">
        <v>-460</v>
      </c>
    </row>
    <row r="917" spans="1:5" s="926" customFormat="1" ht="15.75" customHeight="1" x14ac:dyDescent="0.4">
      <c r="A917" s="960" t="s">
        <v>36</v>
      </c>
      <c r="B917" s="919"/>
      <c r="C917" s="983"/>
      <c r="D917" s="959"/>
      <c r="E917" s="916"/>
    </row>
    <row r="918" spans="1:5" s="926" customFormat="1" ht="15.75" customHeight="1" x14ac:dyDescent="0.4">
      <c r="A918" s="960" t="s">
        <v>1072</v>
      </c>
      <c r="B918" s="916">
        <v>0</v>
      </c>
      <c r="C918" s="983">
        <v>1000</v>
      </c>
      <c r="D918" s="959">
        <v>1000</v>
      </c>
      <c r="E918" s="916">
        <v>0</v>
      </c>
    </row>
    <row r="919" spans="1:5" s="926" customFormat="1" ht="15.75" customHeight="1" x14ac:dyDescent="0.4">
      <c r="A919" s="960" t="s">
        <v>1071</v>
      </c>
      <c r="B919" s="916">
        <v>8047.32</v>
      </c>
      <c r="C919" s="983">
        <v>8000</v>
      </c>
      <c r="D919" s="959">
        <v>8000</v>
      </c>
      <c r="E919" s="916">
        <v>0</v>
      </c>
    </row>
    <row r="920" spans="1:5" s="926" customFormat="1" ht="15.75" customHeight="1" x14ac:dyDescent="0.4">
      <c r="A920" s="960" t="s">
        <v>1070</v>
      </c>
      <c r="B920" s="916">
        <v>3173.62</v>
      </c>
      <c r="C920" s="983">
        <v>5000</v>
      </c>
      <c r="D920" s="959">
        <v>5000</v>
      </c>
      <c r="E920" s="916">
        <v>0</v>
      </c>
    </row>
    <row r="921" spans="1:5" s="926" customFormat="1" ht="15.75" customHeight="1" x14ac:dyDescent="0.4">
      <c r="A921" s="960" t="s">
        <v>1069</v>
      </c>
      <c r="B921" s="916">
        <v>0</v>
      </c>
      <c r="C921" s="983">
        <v>0</v>
      </c>
      <c r="D921" s="959">
        <v>0</v>
      </c>
      <c r="E921" s="916">
        <v>0</v>
      </c>
    </row>
    <row r="922" spans="1:5" s="926" customFormat="1" ht="15.75" customHeight="1" x14ac:dyDescent="0.4">
      <c r="A922" s="960" t="s">
        <v>1068</v>
      </c>
      <c r="B922" s="916">
        <v>0</v>
      </c>
      <c r="C922" s="983">
        <v>0</v>
      </c>
      <c r="D922" s="959">
        <v>0</v>
      </c>
      <c r="E922" s="916">
        <v>0</v>
      </c>
    </row>
    <row r="923" spans="1:5" s="926" customFormat="1" ht="15.75" customHeight="1" x14ac:dyDescent="0.4">
      <c r="A923" s="960" t="s">
        <v>1067</v>
      </c>
      <c r="B923" s="916">
        <v>0</v>
      </c>
      <c r="C923" s="983">
        <v>0</v>
      </c>
      <c r="D923" s="1035">
        <v>0</v>
      </c>
      <c r="E923" s="916">
        <v>0</v>
      </c>
    </row>
    <row r="924" spans="1:5" s="926" customFormat="1" ht="15.75" customHeight="1" x14ac:dyDescent="0.4">
      <c r="A924" s="960" t="s">
        <v>1066</v>
      </c>
      <c r="B924" s="916">
        <v>0</v>
      </c>
      <c r="C924" s="983">
        <v>0</v>
      </c>
      <c r="D924" s="959">
        <v>0</v>
      </c>
      <c r="E924" s="916">
        <v>0</v>
      </c>
    </row>
    <row r="925" spans="1:5" s="999" customFormat="1" ht="15.75" customHeight="1" x14ac:dyDescent="0.35">
      <c r="A925" s="946" t="s">
        <v>1065</v>
      </c>
      <c r="B925" s="1060">
        <v>952774.59999999986</v>
      </c>
      <c r="C925" s="1059">
        <v>1019422</v>
      </c>
      <c r="D925" s="1058">
        <v>1018962</v>
      </c>
      <c r="E925" s="920">
        <v>-460</v>
      </c>
    </row>
    <row r="926" spans="1:5" s="926" customFormat="1" ht="15.75" customHeight="1" x14ac:dyDescent="0.4">
      <c r="A926" s="1020" t="s">
        <v>36</v>
      </c>
      <c r="B926" s="928"/>
      <c r="C926" s="1047" t="s">
        <v>36</v>
      </c>
      <c r="D926" s="1021" t="s">
        <v>36</v>
      </c>
      <c r="E926" s="947" t="s">
        <v>36</v>
      </c>
    </row>
    <row r="927" spans="1:5" s="926" customFormat="1" ht="15.75" customHeight="1" x14ac:dyDescent="0.4">
      <c r="A927" s="960"/>
      <c r="B927" s="919"/>
      <c r="C927" s="983"/>
      <c r="D927" s="955"/>
      <c r="E927" s="916"/>
    </row>
    <row r="928" spans="1:5" s="926" customFormat="1" ht="15.75" customHeight="1" x14ac:dyDescent="0.4">
      <c r="A928" s="960"/>
      <c r="B928" s="919"/>
      <c r="C928" s="983"/>
      <c r="D928" s="955"/>
      <c r="E928" s="916"/>
    </row>
    <row r="929" spans="1:5" s="926" customFormat="1" ht="15.75" customHeight="1" x14ac:dyDescent="0.4">
      <c r="A929" s="937" t="s">
        <v>1206</v>
      </c>
      <c r="B929" s="919"/>
      <c r="C929" s="983"/>
      <c r="D929" s="955"/>
      <c r="E929" s="916" t="s">
        <v>36</v>
      </c>
    </row>
    <row r="930" spans="1:5" s="926" customFormat="1" ht="15.75" customHeight="1" x14ac:dyDescent="0.4">
      <c r="A930" s="960" t="s">
        <v>1076</v>
      </c>
      <c r="B930" s="919"/>
      <c r="C930" s="983"/>
      <c r="D930" s="955"/>
      <c r="E930" s="916" t="s">
        <v>36</v>
      </c>
    </row>
    <row r="931" spans="1:5" s="926" customFormat="1" ht="15.75" customHeight="1" x14ac:dyDescent="0.4">
      <c r="A931" s="960" t="s">
        <v>1075</v>
      </c>
      <c r="B931" s="919">
        <v>678075.77</v>
      </c>
      <c r="C931" s="984">
        <v>801722</v>
      </c>
      <c r="D931" s="956">
        <v>764985</v>
      </c>
      <c r="E931" s="919">
        <v>-36737</v>
      </c>
    </row>
    <row r="932" spans="1:5" s="926" customFormat="1" ht="15.75" customHeight="1" x14ac:dyDescent="0.4">
      <c r="A932" s="960" t="s">
        <v>1074</v>
      </c>
      <c r="B932" s="916"/>
      <c r="C932" s="983">
        <v>0</v>
      </c>
      <c r="D932" s="955">
        <v>0</v>
      </c>
      <c r="E932" s="916">
        <v>0</v>
      </c>
    </row>
    <row r="933" spans="1:5" s="926" customFormat="1" ht="15.75" customHeight="1" x14ac:dyDescent="0.4">
      <c r="A933" s="960" t="s">
        <v>1073</v>
      </c>
      <c r="B933" s="916">
        <v>222502.63</v>
      </c>
      <c r="C933" s="983">
        <v>284611</v>
      </c>
      <c r="D933" s="955">
        <v>267745</v>
      </c>
      <c r="E933" s="916">
        <v>-16866</v>
      </c>
    </row>
    <row r="934" spans="1:5" s="999" customFormat="1" ht="15.75" customHeight="1" x14ac:dyDescent="0.35">
      <c r="A934" s="937" t="s">
        <v>89</v>
      </c>
      <c r="B934" s="920">
        <v>900578.4</v>
      </c>
      <c r="C934" s="1097">
        <v>1086333</v>
      </c>
      <c r="D934" s="1096">
        <v>1032730</v>
      </c>
      <c r="E934" s="920">
        <v>-53603</v>
      </c>
    </row>
    <row r="935" spans="1:5" s="926" customFormat="1" ht="15.75" customHeight="1" x14ac:dyDescent="0.4">
      <c r="A935" s="960" t="s">
        <v>36</v>
      </c>
      <c r="B935" s="919"/>
      <c r="C935" s="983"/>
      <c r="D935" s="959"/>
      <c r="E935" s="916"/>
    </row>
    <row r="936" spans="1:5" s="926" customFormat="1" ht="15.75" customHeight="1" x14ac:dyDescent="0.4">
      <c r="A936" s="960" t="s">
        <v>1072</v>
      </c>
      <c r="B936" s="916">
        <v>0</v>
      </c>
      <c r="C936" s="983">
        <v>1500</v>
      </c>
      <c r="D936" s="959">
        <v>1500</v>
      </c>
      <c r="E936" s="916">
        <v>0</v>
      </c>
    </row>
    <row r="937" spans="1:5" s="926" customFormat="1" ht="15.75" customHeight="1" x14ac:dyDescent="0.4">
      <c r="A937" s="960" t="s">
        <v>1071</v>
      </c>
      <c r="B937" s="916">
        <v>10527.11</v>
      </c>
      <c r="C937" s="983">
        <v>10500</v>
      </c>
      <c r="D937" s="959">
        <v>10500</v>
      </c>
      <c r="E937" s="916">
        <v>0</v>
      </c>
    </row>
    <row r="938" spans="1:5" s="926" customFormat="1" ht="15.75" customHeight="1" x14ac:dyDescent="0.4">
      <c r="A938" s="960" t="s">
        <v>1070</v>
      </c>
      <c r="B938" s="916">
        <v>400</v>
      </c>
      <c r="C938" s="983">
        <v>5500</v>
      </c>
      <c r="D938" s="959">
        <v>5500</v>
      </c>
      <c r="E938" s="916">
        <v>0</v>
      </c>
    </row>
    <row r="939" spans="1:5" s="926" customFormat="1" ht="15.75" customHeight="1" x14ac:dyDescent="0.4">
      <c r="A939" s="960" t="s">
        <v>1069</v>
      </c>
      <c r="B939" s="916">
        <v>0</v>
      </c>
      <c r="C939" s="983">
        <v>0</v>
      </c>
      <c r="D939" s="959">
        <v>0</v>
      </c>
      <c r="E939" s="916">
        <v>0</v>
      </c>
    </row>
    <row r="940" spans="1:5" s="926" customFormat="1" ht="15.75" customHeight="1" x14ac:dyDescent="0.4">
      <c r="A940" s="960" t="s">
        <v>1068</v>
      </c>
      <c r="B940" s="916">
        <v>0</v>
      </c>
      <c r="C940" s="983">
        <v>0</v>
      </c>
      <c r="D940" s="959">
        <v>0</v>
      </c>
      <c r="E940" s="916">
        <v>0</v>
      </c>
    </row>
    <row r="941" spans="1:5" s="926" customFormat="1" ht="15.75" customHeight="1" x14ac:dyDescent="0.4">
      <c r="A941" s="960" t="s">
        <v>1067</v>
      </c>
      <c r="B941" s="916">
        <v>3103.7</v>
      </c>
      <c r="C941" s="983">
        <v>0</v>
      </c>
      <c r="D941" s="1035">
        <v>0</v>
      </c>
      <c r="E941" s="916">
        <v>0</v>
      </c>
    </row>
    <row r="942" spans="1:5" s="926" customFormat="1" ht="15.75" customHeight="1" x14ac:dyDescent="0.4">
      <c r="A942" s="960" t="s">
        <v>1066</v>
      </c>
      <c r="B942" s="916">
        <v>0</v>
      </c>
      <c r="C942" s="983">
        <v>0</v>
      </c>
      <c r="D942" s="959">
        <v>0</v>
      </c>
      <c r="E942" s="916">
        <v>0</v>
      </c>
    </row>
    <row r="943" spans="1:5" s="999" customFormat="1" ht="15.75" customHeight="1" x14ac:dyDescent="0.35">
      <c r="A943" s="946" t="s">
        <v>1065</v>
      </c>
      <c r="B943" s="1060">
        <v>914609.21</v>
      </c>
      <c r="C943" s="1059">
        <v>1103833</v>
      </c>
      <c r="D943" s="1058">
        <v>1050230</v>
      </c>
      <c r="E943" s="920">
        <v>-53603</v>
      </c>
    </row>
    <row r="944" spans="1:5" s="926" customFormat="1" ht="15.75" customHeight="1" x14ac:dyDescent="0.4">
      <c r="A944" s="1020" t="s">
        <v>36</v>
      </c>
      <c r="B944" s="928"/>
      <c r="C944" s="1095" t="s">
        <v>36</v>
      </c>
      <c r="D944" s="1094" t="s">
        <v>36</v>
      </c>
      <c r="E944" s="1093" t="s">
        <v>36</v>
      </c>
    </row>
    <row r="945" spans="1:5" s="926" customFormat="1" ht="15.75" customHeight="1" x14ac:dyDescent="0.4">
      <c r="A945" s="960"/>
      <c r="B945" s="919"/>
      <c r="C945" s="1092"/>
      <c r="D945" s="1091"/>
      <c r="E945" s="1054"/>
    </row>
    <row r="946" spans="1:5" s="926" customFormat="1" ht="15.75" customHeight="1" x14ac:dyDescent="0.4">
      <c r="A946" s="937" t="s">
        <v>1205</v>
      </c>
      <c r="B946" s="919"/>
      <c r="C946" s="983"/>
      <c r="D946" s="955"/>
      <c r="E946" s="916"/>
    </row>
    <row r="947" spans="1:5" s="926" customFormat="1" ht="15.75" customHeight="1" x14ac:dyDescent="0.4">
      <c r="A947" s="960" t="s">
        <v>1076</v>
      </c>
      <c r="B947" s="919"/>
      <c r="C947" s="983"/>
      <c r="D947" s="955"/>
      <c r="E947" s="916"/>
    </row>
    <row r="948" spans="1:5" s="926" customFormat="1" ht="15.75" customHeight="1" x14ac:dyDescent="0.4">
      <c r="A948" s="960" t="s">
        <v>1075</v>
      </c>
      <c r="B948" s="919">
        <v>709949.35</v>
      </c>
      <c r="C948" s="984">
        <v>1022008.14</v>
      </c>
      <c r="D948" s="956">
        <v>829090</v>
      </c>
      <c r="E948" s="919">
        <v>-192918.14</v>
      </c>
    </row>
    <row r="949" spans="1:5" s="926" customFormat="1" ht="15.75" customHeight="1" x14ac:dyDescent="0.4">
      <c r="A949" s="960" t="s">
        <v>1074</v>
      </c>
      <c r="B949" s="916"/>
      <c r="C949" s="983">
        <v>0</v>
      </c>
      <c r="D949" s="955">
        <v>0</v>
      </c>
      <c r="E949" s="916">
        <v>0</v>
      </c>
    </row>
    <row r="950" spans="1:5" s="926" customFormat="1" ht="15.75" customHeight="1" x14ac:dyDescent="0.4">
      <c r="A950" s="960" t="s">
        <v>1073</v>
      </c>
      <c r="B950" s="916">
        <v>201875.20000000001</v>
      </c>
      <c r="C950" s="983">
        <v>362813</v>
      </c>
      <c r="D950" s="955">
        <v>290182</v>
      </c>
      <c r="E950" s="916">
        <v>-72631</v>
      </c>
    </row>
    <row r="951" spans="1:5" s="999" customFormat="1" ht="15.75" customHeight="1" x14ac:dyDescent="0.35">
      <c r="A951" s="937" t="s">
        <v>89</v>
      </c>
      <c r="B951" s="920">
        <v>911824.55</v>
      </c>
      <c r="C951" s="957">
        <v>1384821.1400000001</v>
      </c>
      <c r="D951" s="957">
        <v>1119272</v>
      </c>
      <c r="E951" s="920">
        <v>-265549.14</v>
      </c>
    </row>
    <row r="952" spans="1:5" s="926" customFormat="1" ht="15.75" customHeight="1" x14ac:dyDescent="0.4">
      <c r="A952" s="960" t="s">
        <v>36</v>
      </c>
      <c r="B952" s="919"/>
      <c r="C952" s="983"/>
      <c r="D952" s="959"/>
      <c r="E952" s="916"/>
    </row>
    <row r="953" spans="1:5" s="926" customFormat="1" ht="15.75" customHeight="1" x14ac:dyDescent="0.4">
      <c r="A953" s="960" t="s">
        <v>1072</v>
      </c>
      <c r="B953" s="916">
        <v>0</v>
      </c>
      <c r="C953" s="983">
        <v>1500</v>
      </c>
      <c r="D953" s="959">
        <v>1500</v>
      </c>
      <c r="E953" s="916">
        <v>0</v>
      </c>
    </row>
    <row r="954" spans="1:5" s="926" customFormat="1" ht="15.75" customHeight="1" x14ac:dyDescent="0.4">
      <c r="A954" s="960" t="s">
        <v>1071</v>
      </c>
      <c r="B954" s="916">
        <v>25007.57</v>
      </c>
      <c r="C954" s="983">
        <v>25000</v>
      </c>
      <c r="D954" s="959">
        <v>25000</v>
      </c>
      <c r="E954" s="916">
        <v>0</v>
      </c>
    </row>
    <row r="955" spans="1:5" s="926" customFormat="1" ht="15.75" customHeight="1" x14ac:dyDescent="0.4">
      <c r="A955" s="960" t="s">
        <v>1070</v>
      </c>
      <c r="B955" s="916">
        <v>3037.98</v>
      </c>
      <c r="C955" s="983">
        <v>2500</v>
      </c>
      <c r="D955" s="959">
        <v>2500</v>
      </c>
      <c r="E955" s="916">
        <v>0</v>
      </c>
    </row>
    <row r="956" spans="1:5" s="926" customFormat="1" ht="15.75" customHeight="1" x14ac:dyDescent="0.4">
      <c r="A956" s="960" t="s">
        <v>1069</v>
      </c>
      <c r="B956" s="916">
        <v>0</v>
      </c>
      <c r="C956" s="983">
        <v>0</v>
      </c>
      <c r="D956" s="959">
        <v>0</v>
      </c>
      <c r="E956" s="916">
        <v>0</v>
      </c>
    </row>
    <row r="957" spans="1:5" s="926" customFormat="1" ht="15.75" customHeight="1" x14ac:dyDescent="0.4">
      <c r="A957" s="960" t="s">
        <v>1068</v>
      </c>
      <c r="B957" s="916">
        <v>0</v>
      </c>
      <c r="C957" s="983">
        <v>0</v>
      </c>
      <c r="D957" s="959">
        <v>0</v>
      </c>
      <c r="E957" s="916">
        <v>0</v>
      </c>
    </row>
    <row r="958" spans="1:5" s="926" customFormat="1" ht="15.75" customHeight="1" x14ac:dyDescent="0.4">
      <c r="A958" s="960" t="s">
        <v>1067</v>
      </c>
      <c r="B958" s="916">
        <v>0</v>
      </c>
      <c r="C958" s="983">
        <v>0</v>
      </c>
      <c r="D958" s="1035">
        <v>0</v>
      </c>
      <c r="E958" s="916">
        <v>0</v>
      </c>
    </row>
    <row r="959" spans="1:5" s="926" customFormat="1" ht="15.75" customHeight="1" x14ac:dyDescent="0.4">
      <c r="A959" s="960" t="s">
        <v>1066</v>
      </c>
      <c r="B959" s="916">
        <v>0</v>
      </c>
      <c r="C959" s="983">
        <v>0</v>
      </c>
      <c r="D959" s="959">
        <v>0</v>
      </c>
      <c r="E959" s="916">
        <v>0</v>
      </c>
    </row>
    <row r="960" spans="1:5" s="999" customFormat="1" ht="15.75" customHeight="1" x14ac:dyDescent="0.35">
      <c r="A960" s="982" t="s">
        <v>1065</v>
      </c>
      <c r="B960" s="914">
        <v>939870.1</v>
      </c>
      <c r="C960" s="974">
        <v>1413821.1400000001</v>
      </c>
      <c r="D960" s="974">
        <v>1148272</v>
      </c>
      <c r="E960" s="914">
        <v>-265549.14</v>
      </c>
    </row>
    <row r="961" spans="1:5" s="926" customFormat="1" ht="15.75" customHeight="1" x14ac:dyDescent="0.4">
      <c r="A961" s="973"/>
      <c r="B961" s="938"/>
      <c r="C961" s="998"/>
      <c r="D961" s="970"/>
      <c r="E961" s="924"/>
    </row>
    <row r="962" spans="1:5" s="926" customFormat="1" ht="15.75" customHeight="1" x14ac:dyDescent="0.4">
      <c r="A962" s="973"/>
      <c r="B962" s="927"/>
      <c r="C962" s="998"/>
      <c r="D962" s="970"/>
      <c r="E962" s="924"/>
    </row>
    <row r="963" spans="1:5" s="926" customFormat="1" ht="15.75" customHeight="1" x14ac:dyDescent="0.4">
      <c r="A963" s="973"/>
      <c r="B963" s="927"/>
      <c r="C963" s="998"/>
      <c r="D963" s="970"/>
      <c r="E963" s="924"/>
    </row>
    <row r="964" spans="1:5" s="926" customFormat="1" ht="15.75" customHeight="1" x14ac:dyDescent="0.4">
      <c r="A964" s="937" t="s">
        <v>1204</v>
      </c>
      <c r="B964" s="919"/>
      <c r="C964" s="983"/>
      <c r="D964" s="955"/>
      <c r="E964" s="916"/>
    </row>
    <row r="965" spans="1:5" s="926" customFormat="1" ht="15.75" customHeight="1" x14ac:dyDescent="0.4">
      <c r="A965" s="960" t="s">
        <v>1076</v>
      </c>
      <c r="B965" s="919"/>
      <c r="C965" s="983"/>
      <c r="D965" s="955"/>
      <c r="E965" s="916"/>
    </row>
    <row r="966" spans="1:5" s="926" customFormat="1" ht="15.75" customHeight="1" x14ac:dyDescent="0.4">
      <c r="A966" s="960" t="s">
        <v>1075</v>
      </c>
      <c r="B966" s="919">
        <v>279051.93</v>
      </c>
      <c r="C966" s="984">
        <v>327743.08</v>
      </c>
      <c r="D966" s="956">
        <v>329310</v>
      </c>
      <c r="E966" s="919">
        <v>1566.9199999999837</v>
      </c>
    </row>
    <row r="967" spans="1:5" s="926" customFormat="1" ht="15.75" customHeight="1" x14ac:dyDescent="0.4">
      <c r="A967" s="960" t="s">
        <v>1074</v>
      </c>
      <c r="B967" s="916"/>
      <c r="C967" s="983">
        <v>0</v>
      </c>
      <c r="D967" s="955">
        <v>0</v>
      </c>
      <c r="E967" s="916">
        <v>0</v>
      </c>
    </row>
    <row r="968" spans="1:5" s="926" customFormat="1" ht="15.75" customHeight="1" x14ac:dyDescent="0.4">
      <c r="A968" s="960" t="s">
        <v>1073</v>
      </c>
      <c r="B968" s="916">
        <v>104614.18</v>
      </c>
      <c r="C968" s="983">
        <v>116349</v>
      </c>
      <c r="D968" s="955">
        <v>115259</v>
      </c>
      <c r="E968" s="916">
        <v>-1090</v>
      </c>
    </row>
    <row r="969" spans="1:5" s="926" customFormat="1" ht="15.75" customHeight="1" x14ac:dyDescent="0.4">
      <c r="A969" s="937" t="s">
        <v>89</v>
      </c>
      <c r="B969" s="920">
        <v>383666.11</v>
      </c>
      <c r="C969" s="985">
        <v>444092.08</v>
      </c>
      <c r="D969" s="957">
        <v>444569</v>
      </c>
      <c r="E969" s="920">
        <v>476.9199999999837</v>
      </c>
    </row>
    <row r="970" spans="1:5" s="926" customFormat="1" ht="15.75" customHeight="1" x14ac:dyDescent="0.4">
      <c r="A970" s="960" t="s">
        <v>36</v>
      </c>
      <c r="B970" s="919"/>
      <c r="C970" s="983"/>
      <c r="D970" s="959"/>
      <c r="E970" s="916"/>
    </row>
    <row r="971" spans="1:5" s="926" customFormat="1" ht="15.75" customHeight="1" x14ac:dyDescent="0.4">
      <c r="A971" s="960" t="s">
        <v>1072</v>
      </c>
      <c r="B971" s="916">
        <v>0</v>
      </c>
      <c r="C971" s="983">
        <v>0</v>
      </c>
      <c r="D971" s="959">
        <v>0</v>
      </c>
      <c r="E971" s="916">
        <v>0</v>
      </c>
    </row>
    <row r="972" spans="1:5" s="926" customFormat="1" ht="15.75" customHeight="1" x14ac:dyDescent="0.4">
      <c r="A972" s="960" t="s">
        <v>1071</v>
      </c>
      <c r="B972" s="916">
        <v>6000</v>
      </c>
      <c r="C972" s="983">
        <v>6000</v>
      </c>
      <c r="D972" s="959">
        <v>6000</v>
      </c>
      <c r="E972" s="916">
        <v>0</v>
      </c>
    </row>
    <row r="973" spans="1:5" s="926" customFormat="1" ht="15.75" customHeight="1" x14ac:dyDescent="0.4">
      <c r="A973" s="960" t="s">
        <v>1070</v>
      </c>
      <c r="B973" s="916">
        <v>0</v>
      </c>
      <c r="C973" s="983">
        <v>3500</v>
      </c>
      <c r="D973" s="959">
        <v>3500</v>
      </c>
      <c r="E973" s="916">
        <v>0</v>
      </c>
    </row>
    <row r="974" spans="1:5" s="926" customFormat="1" ht="15.75" customHeight="1" x14ac:dyDescent="0.4">
      <c r="A974" s="960" t="s">
        <v>1069</v>
      </c>
      <c r="B974" s="916">
        <v>0</v>
      </c>
      <c r="C974" s="983">
        <v>0</v>
      </c>
      <c r="D974" s="959">
        <v>0</v>
      </c>
      <c r="E974" s="916">
        <v>0</v>
      </c>
    </row>
    <row r="975" spans="1:5" s="926" customFormat="1" ht="15.75" customHeight="1" x14ac:dyDescent="0.4">
      <c r="A975" s="960" t="s">
        <v>1068</v>
      </c>
      <c r="B975" s="916">
        <v>0</v>
      </c>
      <c r="C975" s="983">
        <v>0</v>
      </c>
      <c r="D975" s="959">
        <v>0</v>
      </c>
      <c r="E975" s="916">
        <v>0</v>
      </c>
    </row>
    <row r="976" spans="1:5" s="926" customFormat="1" ht="15.75" customHeight="1" x14ac:dyDescent="0.4">
      <c r="A976" s="960" t="s">
        <v>1067</v>
      </c>
      <c r="B976" s="916">
        <v>0</v>
      </c>
      <c r="C976" s="983">
        <v>0</v>
      </c>
      <c r="D976" s="1035">
        <v>0</v>
      </c>
      <c r="E976" s="916">
        <v>0</v>
      </c>
    </row>
    <row r="977" spans="1:5" s="926" customFormat="1" ht="15.75" customHeight="1" x14ac:dyDescent="0.4">
      <c r="A977" s="960" t="s">
        <v>1066</v>
      </c>
      <c r="B977" s="916">
        <v>0</v>
      </c>
      <c r="C977" s="983">
        <v>0</v>
      </c>
      <c r="D977" s="959">
        <v>0</v>
      </c>
      <c r="E977" s="916">
        <v>0</v>
      </c>
    </row>
    <row r="978" spans="1:5" s="926" customFormat="1" ht="15.75" customHeight="1" x14ac:dyDescent="0.4">
      <c r="A978" s="946" t="s">
        <v>1065</v>
      </c>
      <c r="B978" s="1060">
        <v>389666.11</v>
      </c>
      <c r="C978" s="1059">
        <v>453592.08</v>
      </c>
      <c r="D978" s="1058">
        <v>454069</v>
      </c>
      <c r="E978" s="928">
        <v>476.9199999999837</v>
      </c>
    </row>
    <row r="979" spans="1:5" s="926" customFormat="1" ht="15.75" customHeight="1" x14ac:dyDescent="0.4">
      <c r="A979" s="946" t="s">
        <v>36</v>
      </c>
      <c r="B979" s="928"/>
      <c r="C979" s="1047" t="s">
        <v>36</v>
      </c>
      <c r="D979" s="1021" t="s">
        <v>36</v>
      </c>
      <c r="E979" s="947" t="s">
        <v>36</v>
      </c>
    </row>
    <row r="980" spans="1:5" s="926" customFormat="1" ht="15.75" customHeight="1" x14ac:dyDescent="0.4">
      <c r="A980" s="937"/>
      <c r="B980" s="919"/>
      <c r="C980" s="983"/>
      <c r="D980" s="955"/>
      <c r="E980" s="916"/>
    </row>
    <row r="981" spans="1:5" s="926" customFormat="1" ht="15.75" customHeight="1" x14ac:dyDescent="0.4">
      <c r="A981" s="1062" t="s">
        <v>1203</v>
      </c>
      <c r="B981" s="919"/>
      <c r="C981" s="983"/>
      <c r="D981" s="955"/>
      <c r="E981" s="916"/>
    </row>
    <row r="982" spans="1:5" s="926" customFormat="1" ht="15.75" customHeight="1" x14ac:dyDescent="0.4">
      <c r="A982" s="960" t="s">
        <v>1076</v>
      </c>
      <c r="B982" s="919"/>
      <c r="C982" s="983"/>
      <c r="D982" s="955"/>
      <c r="E982" s="916"/>
    </row>
    <row r="983" spans="1:5" s="926" customFormat="1" ht="15.75" customHeight="1" x14ac:dyDescent="0.4">
      <c r="A983" s="960" t="s">
        <v>1075</v>
      </c>
      <c r="B983" s="919">
        <v>25900</v>
      </c>
      <c r="C983" s="1006">
        <v>0</v>
      </c>
      <c r="D983" s="956">
        <v>0</v>
      </c>
      <c r="E983" s="919">
        <v>0</v>
      </c>
    </row>
    <row r="984" spans="1:5" s="926" customFormat="1" ht="15.75" customHeight="1" x14ac:dyDescent="0.4">
      <c r="A984" s="960" t="s">
        <v>1074</v>
      </c>
      <c r="B984" s="916"/>
      <c r="C984" s="1005">
        <v>50000</v>
      </c>
      <c r="D984" s="955">
        <v>50000</v>
      </c>
      <c r="E984" s="916">
        <v>0</v>
      </c>
    </row>
    <row r="985" spans="1:5" s="926" customFormat="1" ht="15.75" customHeight="1" x14ac:dyDescent="0.4">
      <c r="A985" s="960" t="s">
        <v>1073</v>
      </c>
      <c r="B985" s="916">
        <v>0</v>
      </c>
      <c r="C985" s="1005">
        <v>0</v>
      </c>
      <c r="D985" s="955">
        <v>0</v>
      </c>
      <c r="E985" s="916">
        <v>0</v>
      </c>
    </row>
    <row r="986" spans="1:5" s="999" customFormat="1" ht="15.75" customHeight="1" x14ac:dyDescent="0.35">
      <c r="A986" s="937" t="s">
        <v>89</v>
      </c>
      <c r="B986" s="920">
        <v>25900</v>
      </c>
      <c r="C986" s="985">
        <v>50000</v>
      </c>
      <c r="D986" s="957">
        <v>50000</v>
      </c>
      <c r="E986" s="920">
        <v>0</v>
      </c>
    </row>
    <row r="987" spans="1:5" s="926" customFormat="1" ht="15.75" customHeight="1" x14ac:dyDescent="0.4">
      <c r="A987" s="960" t="s">
        <v>36</v>
      </c>
      <c r="B987" s="919"/>
      <c r="C987" s="1005"/>
      <c r="D987" s="959"/>
      <c r="E987" s="916"/>
    </row>
    <row r="988" spans="1:5" s="926" customFormat="1" ht="15.75" customHeight="1" x14ac:dyDescent="0.4">
      <c r="A988" s="960" t="s">
        <v>1072</v>
      </c>
      <c r="B988" s="916">
        <v>4693.68</v>
      </c>
      <c r="C988" s="1005">
        <v>8000</v>
      </c>
      <c r="D988" s="959">
        <v>8000</v>
      </c>
      <c r="E988" s="916">
        <v>0</v>
      </c>
    </row>
    <row r="989" spans="1:5" s="926" customFormat="1" ht="15.75" customHeight="1" x14ac:dyDescent="0.4">
      <c r="A989" s="960" t="s">
        <v>1071</v>
      </c>
      <c r="B989" s="916">
        <v>0</v>
      </c>
      <c r="C989" s="1005">
        <v>12000</v>
      </c>
      <c r="D989" s="959">
        <v>12000</v>
      </c>
      <c r="E989" s="916">
        <v>0</v>
      </c>
    </row>
    <row r="990" spans="1:5" s="926" customFormat="1" ht="15.75" customHeight="1" x14ac:dyDescent="0.4">
      <c r="A990" s="960" t="s">
        <v>1070</v>
      </c>
      <c r="B990" s="916">
        <v>0</v>
      </c>
      <c r="C990" s="1005">
        <v>0</v>
      </c>
      <c r="D990" s="959">
        <v>0</v>
      </c>
      <c r="E990" s="916">
        <v>0</v>
      </c>
    </row>
    <row r="991" spans="1:5" s="926" customFormat="1" ht="15.75" customHeight="1" x14ac:dyDescent="0.4">
      <c r="A991" s="960" t="s">
        <v>1069</v>
      </c>
      <c r="B991" s="916">
        <v>0</v>
      </c>
      <c r="C991" s="1005">
        <v>0</v>
      </c>
      <c r="D991" s="959">
        <v>0</v>
      </c>
      <c r="E991" s="916">
        <v>0</v>
      </c>
    </row>
    <row r="992" spans="1:5" s="926" customFormat="1" ht="15.75" customHeight="1" x14ac:dyDescent="0.4">
      <c r="A992" s="960" t="s">
        <v>1068</v>
      </c>
      <c r="B992" s="916">
        <v>0</v>
      </c>
      <c r="C992" s="1005">
        <v>0</v>
      </c>
      <c r="D992" s="959">
        <v>0</v>
      </c>
      <c r="E992" s="916">
        <v>0</v>
      </c>
    </row>
    <row r="993" spans="1:5" s="926" customFormat="1" ht="15.75" customHeight="1" x14ac:dyDescent="0.4">
      <c r="A993" s="960" t="s">
        <v>1067</v>
      </c>
      <c r="B993" s="916">
        <v>0</v>
      </c>
      <c r="C993" s="1005">
        <v>13532</v>
      </c>
      <c r="D993" s="1035">
        <v>13532</v>
      </c>
      <c r="E993" s="916">
        <v>0</v>
      </c>
    </row>
    <row r="994" spans="1:5" s="926" customFormat="1" ht="15.75" customHeight="1" x14ac:dyDescent="0.4">
      <c r="A994" s="960" t="s">
        <v>1066</v>
      </c>
      <c r="B994" s="916">
        <v>0</v>
      </c>
      <c r="C994" s="1034">
        <v>0</v>
      </c>
      <c r="D994" s="959">
        <v>0</v>
      </c>
      <c r="E994" s="916">
        <v>0</v>
      </c>
    </row>
    <row r="995" spans="1:5" s="999" customFormat="1" ht="15.75" customHeight="1" thickBot="1" x14ac:dyDescent="0.4">
      <c r="A995" s="982" t="s">
        <v>1065</v>
      </c>
      <c r="B995" s="914">
        <v>30593.68</v>
      </c>
      <c r="C995" s="1061">
        <v>83532</v>
      </c>
      <c r="D995" s="974">
        <v>83532</v>
      </c>
      <c r="E995" s="914">
        <v>0</v>
      </c>
    </row>
    <row r="996" spans="1:5" s="926" customFormat="1" ht="15.75" customHeight="1" thickTop="1" x14ac:dyDescent="0.4">
      <c r="A996" s="981"/>
      <c r="B996" s="940"/>
      <c r="C996" s="1017"/>
      <c r="D996" s="979"/>
      <c r="E996" s="935"/>
    </row>
    <row r="997" spans="1:5" s="926" customFormat="1" ht="15.75" customHeight="1" x14ac:dyDescent="0.4">
      <c r="A997" s="973"/>
      <c r="B997" s="927"/>
      <c r="C997" s="998"/>
      <c r="D997" s="970"/>
      <c r="E997" s="924"/>
    </row>
    <row r="998" spans="1:5" s="926" customFormat="1" ht="15.75" customHeight="1" x14ac:dyDescent="0.4">
      <c r="A998" s="960"/>
      <c r="B998" s="919"/>
      <c r="C998" s="1090"/>
      <c r="D998" s="1089"/>
      <c r="E998" s="1088"/>
    </row>
    <row r="999" spans="1:5" s="926" customFormat="1" ht="15.75" customHeight="1" x14ac:dyDescent="0.4">
      <c r="A999" s="1062" t="s">
        <v>1202</v>
      </c>
      <c r="B999" s="919"/>
      <c r="C999" s="1087"/>
      <c r="D999" s="1083"/>
      <c r="E999" s="1072"/>
    </row>
    <row r="1000" spans="1:5" s="926" customFormat="1" ht="15.75" customHeight="1" x14ac:dyDescent="0.4">
      <c r="A1000" s="960" t="s">
        <v>1076</v>
      </c>
      <c r="B1000" s="919"/>
      <c r="C1000" s="1086"/>
      <c r="D1000" s="1083"/>
      <c r="E1000" s="1072"/>
    </row>
    <row r="1001" spans="1:5" s="926" customFormat="1" ht="15.75" customHeight="1" x14ac:dyDescent="0.4">
      <c r="A1001" s="960" t="s">
        <v>1075</v>
      </c>
      <c r="B1001" s="919">
        <v>0</v>
      </c>
      <c r="C1001" s="1085">
        <v>17117</v>
      </c>
      <c r="D1001" s="1084">
        <v>17117</v>
      </c>
      <c r="E1001" s="951">
        <v>0</v>
      </c>
    </row>
    <row r="1002" spans="1:5" s="926" customFormat="1" ht="15.75" customHeight="1" x14ac:dyDescent="0.4">
      <c r="A1002" s="960" t="s">
        <v>1074</v>
      </c>
      <c r="B1002" s="916"/>
      <c r="C1002" s="1078">
        <v>0</v>
      </c>
      <c r="D1002" s="1083">
        <v>0</v>
      </c>
      <c r="E1002" s="1072">
        <v>0</v>
      </c>
    </row>
    <row r="1003" spans="1:5" s="926" customFormat="1" ht="15.75" customHeight="1" x14ac:dyDescent="0.4">
      <c r="A1003" s="960" t="s">
        <v>1073</v>
      </c>
      <c r="B1003" s="916">
        <v>0</v>
      </c>
      <c r="C1003" s="1076">
        <v>6077</v>
      </c>
      <c r="D1003" s="1082">
        <v>5991</v>
      </c>
      <c r="E1003" s="1081">
        <v>-86</v>
      </c>
    </row>
    <row r="1004" spans="1:5" s="999" customFormat="1" ht="15.75" customHeight="1" x14ac:dyDescent="0.35">
      <c r="A1004" s="937" t="s">
        <v>89</v>
      </c>
      <c r="B1004" s="920">
        <v>0</v>
      </c>
      <c r="C1004" s="985">
        <v>23194</v>
      </c>
      <c r="D1004" s="1080">
        <v>23108</v>
      </c>
      <c r="E1004" s="1079">
        <v>-86</v>
      </c>
    </row>
    <row r="1005" spans="1:5" s="926" customFormat="1" ht="15.75" customHeight="1" x14ac:dyDescent="0.4">
      <c r="A1005" s="960" t="s">
        <v>36</v>
      </c>
      <c r="B1005" s="919"/>
      <c r="C1005" s="1078"/>
      <c r="D1005" s="1077"/>
      <c r="E1005" s="1072"/>
    </row>
    <row r="1006" spans="1:5" s="926" customFormat="1" ht="15.75" customHeight="1" x14ac:dyDescent="0.4">
      <c r="A1006" s="960" t="s">
        <v>1072</v>
      </c>
      <c r="B1006" s="916">
        <v>1252.3599999999999</v>
      </c>
      <c r="C1006" s="1076">
        <v>3500</v>
      </c>
      <c r="D1006" s="1073">
        <v>3500</v>
      </c>
      <c r="E1006" s="1072">
        <v>0</v>
      </c>
    </row>
    <row r="1007" spans="1:5" s="926" customFormat="1" ht="15.75" customHeight="1" x14ac:dyDescent="0.4">
      <c r="A1007" s="960" t="s">
        <v>1071</v>
      </c>
      <c r="B1007" s="916">
        <v>2666.88</v>
      </c>
      <c r="C1007" s="1076">
        <v>4000</v>
      </c>
      <c r="D1007" s="1073">
        <v>4000</v>
      </c>
      <c r="E1007" s="1072">
        <v>0</v>
      </c>
    </row>
    <row r="1008" spans="1:5" s="926" customFormat="1" ht="15.75" customHeight="1" x14ac:dyDescent="0.4">
      <c r="A1008" s="960" t="s">
        <v>1070</v>
      </c>
      <c r="B1008" s="916">
        <v>3557.09</v>
      </c>
      <c r="C1008" s="1076">
        <v>0</v>
      </c>
      <c r="D1008" s="1073">
        <v>0</v>
      </c>
      <c r="E1008" s="1072">
        <v>0</v>
      </c>
    </row>
    <row r="1009" spans="1:5" s="926" customFormat="1" ht="15.75" customHeight="1" x14ac:dyDescent="0.4">
      <c r="A1009" s="960" t="s">
        <v>1069</v>
      </c>
      <c r="B1009" s="916">
        <v>0</v>
      </c>
      <c r="C1009" s="1076">
        <v>0</v>
      </c>
      <c r="D1009" s="1073">
        <v>0</v>
      </c>
      <c r="E1009" s="1072">
        <v>0</v>
      </c>
    </row>
    <row r="1010" spans="1:5" s="926" customFormat="1" ht="15.75" customHeight="1" x14ac:dyDescent="0.4">
      <c r="A1010" s="960" t="s">
        <v>1068</v>
      </c>
      <c r="B1010" s="916">
        <v>0</v>
      </c>
      <c r="C1010" s="1076">
        <v>0</v>
      </c>
      <c r="D1010" s="1073">
        <v>0</v>
      </c>
      <c r="E1010" s="1072">
        <v>0</v>
      </c>
    </row>
    <row r="1011" spans="1:5" s="926" customFormat="1" ht="15.75" customHeight="1" x14ac:dyDescent="0.4">
      <c r="A1011" s="960" t="s">
        <v>1067</v>
      </c>
      <c r="B1011" s="916">
        <v>0</v>
      </c>
      <c r="C1011" s="1076">
        <v>0</v>
      </c>
      <c r="D1011" s="1075">
        <v>0</v>
      </c>
      <c r="E1011" s="1072">
        <v>0</v>
      </c>
    </row>
    <row r="1012" spans="1:5" s="926" customFormat="1" ht="15.75" customHeight="1" x14ac:dyDescent="0.4">
      <c r="A1012" s="960" t="s">
        <v>1066</v>
      </c>
      <c r="B1012" s="916">
        <v>0</v>
      </c>
      <c r="C1012" s="1074">
        <v>0</v>
      </c>
      <c r="D1012" s="1073">
        <v>0</v>
      </c>
      <c r="E1012" s="1072">
        <v>0</v>
      </c>
    </row>
    <row r="1013" spans="1:5" s="999" customFormat="1" ht="15.75" customHeight="1" x14ac:dyDescent="0.35">
      <c r="A1013" s="982" t="s">
        <v>1065</v>
      </c>
      <c r="B1013" s="1069">
        <v>7476.33</v>
      </c>
      <c r="C1013" s="1071">
        <v>30694</v>
      </c>
      <c r="D1013" s="1070">
        <v>30608</v>
      </c>
      <c r="E1013" s="1069">
        <v>-86</v>
      </c>
    </row>
    <row r="1014" spans="1:5" s="926" customFormat="1" ht="15.75" customHeight="1" x14ac:dyDescent="0.4">
      <c r="A1014" s="973"/>
      <c r="B1014" s="938"/>
      <c r="C1014" s="998"/>
      <c r="D1014" s="970"/>
      <c r="E1014" s="924"/>
    </row>
    <row r="1015" spans="1:5" s="926" customFormat="1" ht="15.75" customHeight="1" x14ac:dyDescent="0.4">
      <c r="A1015" s="973"/>
      <c r="B1015" s="927"/>
      <c r="C1015" s="998"/>
      <c r="D1015" s="970"/>
      <c r="E1015" s="924"/>
    </row>
    <row r="1016" spans="1:5" s="926" customFormat="1" ht="15.75" customHeight="1" x14ac:dyDescent="0.4">
      <c r="A1016" s="973"/>
      <c r="B1016" s="927"/>
      <c r="C1016" s="998"/>
      <c r="D1016" s="970"/>
      <c r="E1016" s="924"/>
    </row>
    <row r="1017" spans="1:5" s="926" customFormat="1" ht="15.75" customHeight="1" x14ac:dyDescent="0.4">
      <c r="A1017" s="937" t="s">
        <v>1201</v>
      </c>
      <c r="B1017" s="919"/>
      <c r="C1017" s="983"/>
      <c r="D1017" s="955"/>
      <c r="E1017" s="916" t="s">
        <v>36</v>
      </c>
    </row>
    <row r="1018" spans="1:5" s="926" customFormat="1" ht="15.75" customHeight="1" x14ac:dyDescent="0.4">
      <c r="A1018" s="960" t="s">
        <v>1076</v>
      </c>
      <c r="B1018" s="919"/>
      <c r="C1018" s="983"/>
      <c r="D1018" s="955"/>
      <c r="E1018" s="916"/>
    </row>
    <row r="1019" spans="1:5" s="926" customFormat="1" ht="15.75" customHeight="1" x14ac:dyDescent="0.4">
      <c r="A1019" s="960" t="s">
        <v>1075</v>
      </c>
      <c r="B1019" s="919">
        <v>393702.83</v>
      </c>
      <c r="C1019" s="984">
        <v>515000</v>
      </c>
      <c r="D1019" s="956">
        <v>515000</v>
      </c>
      <c r="E1019" s="919">
        <v>0</v>
      </c>
    </row>
    <row r="1020" spans="1:5" s="926" customFormat="1" ht="15.75" customHeight="1" x14ac:dyDescent="0.4">
      <c r="A1020" s="960" t="s">
        <v>1074</v>
      </c>
      <c r="B1020" s="916"/>
      <c r="C1020" s="983">
        <v>0</v>
      </c>
      <c r="D1020" s="955">
        <v>0</v>
      </c>
      <c r="E1020" s="916">
        <v>0</v>
      </c>
    </row>
    <row r="1021" spans="1:5" s="926" customFormat="1" ht="15.75" customHeight="1" x14ac:dyDescent="0.4">
      <c r="A1021" s="960" t="s">
        <v>1073</v>
      </c>
      <c r="B1021" s="916">
        <v>1082.98</v>
      </c>
      <c r="C1021" s="983">
        <v>0</v>
      </c>
      <c r="D1021" s="955">
        <v>0</v>
      </c>
      <c r="E1021" s="916">
        <v>0</v>
      </c>
    </row>
    <row r="1022" spans="1:5" s="999" customFormat="1" ht="15.75" customHeight="1" x14ac:dyDescent="0.35">
      <c r="A1022" s="937" t="s">
        <v>89</v>
      </c>
      <c r="B1022" s="920">
        <v>394785.81</v>
      </c>
      <c r="C1022" s="985">
        <v>515000</v>
      </c>
      <c r="D1022" s="957">
        <v>515000</v>
      </c>
      <c r="E1022" s="920">
        <v>0</v>
      </c>
    </row>
    <row r="1023" spans="1:5" s="926" customFormat="1" ht="15.75" customHeight="1" x14ac:dyDescent="0.4">
      <c r="A1023" s="960" t="s">
        <v>36</v>
      </c>
      <c r="B1023" s="919"/>
      <c r="C1023" s="983"/>
      <c r="D1023" s="959"/>
      <c r="E1023" s="916"/>
    </row>
    <row r="1024" spans="1:5" s="926" customFormat="1" ht="15.75" customHeight="1" x14ac:dyDescent="0.4">
      <c r="A1024" s="960" t="s">
        <v>1072</v>
      </c>
      <c r="B1024" s="916">
        <v>1110.21</v>
      </c>
      <c r="C1024" s="983">
        <v>0</v>
      </c>
      <c r="D1024" s="959">
        <v>0</v>
      </c>
      <c r="E1024" s="916">
        <v>0</v>
      </c>
    </row>
    <row r="1025" spans="1:5" s="926" customFormat="1" ht="15.75" customHeight="1" x14ac:dyDescent="0.4">
      <c r="A1025" s="960" t="s">
        <v>1071</v>
      </c>
      <c r="B1025" s="916">
        <v>1159.98</v>
      </c>
      <c r="C1025" s="983">
        <v>11000</v>
      </c>
      <c r="D1025" s="959">
        <v>11000</v>
      </c>
      <c r="E1025" s="916">
        <v>0</v>
      </c>
    </row>
    <row r="1026" spans="1:5" s="926" customFormat="1" ht="15.75" customHeight="1" x14ac:dyDescent="0.4">
      <c r="A1026" s="960" t="s">
        <v>1070</v>
      </c>
      <c r="B1026" s="916">
        <v>250</v>
      </c>
      <c r="C1026" s="983">
        <v>1500</v>
      </c>
      <c r="D1026" s="959">
        <v>1500</v>
      </c>
      <c r="E1026" s="916">
        <v>0</v>
      </c>
    </row>
    <row r="1027" spans="1:5" s="926" customFormat="1" ht="15.75" customHeight="1" x14ac:dyDescent="0.4">
      <c r="A1027" s="960" t="s">
        <v>1069</v>
      </c>
      <c r="B1027" s="916">
        <v>0</v>
      </c>
      <c r="C1027" s="983">
        <v>0</v>
      </c>
      <c r="D1027" s="959">
        <v>0</v>
      </c>
      <c r="E1027" s="916">
        <v>0</v>
      </c>
    </row>
    <row r="1028" spans="1:5" s="926" customFormat="1" ht="15.75" customHeight="1" x14ac:dyDescent="0.4">
      <c r="A1028" s="960" t="s">
        <v>1068</v>
      </c>
      <c r="B1028" s="916">
        <v>0</v>
      </c>
      <c r="C1028" s="983">
        <v>0</v>
      </c>
      <c r="D1028" s="959">
        <v>0</v>
      </c>
      <c r="E1028" s="916">
        <v>0</v>
      </c>
    </row>
    <row r="1029" spans="1:5" s="926" customFormat="1" ht="15.75" customHeight="1" x14ac:dyDescent="0.4">
      <c r="A1029" s="960" t="s">
        <v>1067</v>
      </c>
      <c r="B1029" s="916">
        <v>0</v>
      </c>
      <c r="C1029" s="983">
        <v>0</v>
      </c>
      <c r="D1029" s="959">
        <v>0</v>
      </c>
      <c r="E1029" s="916">
        <v>0</v>
      </c>
    </row>
    <row r="1030" spans="1:5" s="926" customFormat="1" ht="15.75" customHeight="1" x14ac:dyDescent="0.4">
      <c r="A1030" s="960" t="s">
        <v>1066</v>
      </c>
      <c r="B1030" s="916">
        <v>0</v>
      </c>
      <c r="C1030" s="983">
        <v>0</v>
      </c>
      <c r="D1030" s="959">
        <v>0</v>
      </c>
      <c r="E1030" s="916">
        <v>0</v>
      </c>
    </row>
    <row r="1031" spans="1:5" s="999" customFormat="1" ht="15.75" customHeight="1" x14ac:dyDescent="0.35">
      <c r="A1031" s="946" t="s">
        <v>1065</v>
      </c>
      <c r="B1031" s="1060">
        <v>397306</v>
      </c>
      <c r="C1031" s="1059">
        <v>527500</v>
      </c>
      <c r="D1031" s="1058">
        <v>527500</v>
      </c>
      <c r="E1031" s="920">
        <v>0</v>
      </c>
    </row>
    <row r="1032" spans="1:5" s="926" customFormat="1" ht="15.75" customHeight="1" x14ac:dyDescent="0.4">
      <c r="A1032" s="1020" t="s">
        <v>36</v>
      </c>
      <c r="B1032" s="928"/>
      <c r="C1032" s="1047"/>
      <c r="D1032" s="1021"/>
      <c r="E1032" s="947"/>
    </row>
    <row r="1033" spans="1:5" s="926" customFormat="1" ht="15.75" customHeight="1" x14ac:dyDescent="0.4">
      <c r="A1033" s="960"/>
      <c r="B1033" s="919"/>
      <c r="C1033" s="983"/>
      <c r="D1033" s="955"/>
      <c r="E1033" s="916"/>
    </row>
    <row r="1034" spans="1:5" s="926" customFormat="1" ht="15.75" customHeight="1" x14ac:dyDescent="0.4">
      <c r="A1034" s="1062" t="s">
        <v>1200</v>
      </c>
      <c r="B1034" s="919"/>
      <c r="C1034" s="983"/>
      <c r="D1034" s="955"/>
      <c r="E1034" s="916" t="s">
        <v>36</v>
      </c>
    </row>
    <row r="1035" spans="1:5" s="926" customFormat="1" ht="15.75" customHeight="1" x14ac:dyDescent="0.4">
      <c r="A1035" s="960" t="s">
        <v>1076</v>
      </c>
      <c r="B1035" s="919"/>
      <c r="C1035" s="983"/>
      <c r="D1035" s="955"/>
      <c r="E1035" s="916"/>
    </row>
    <row r="1036" spans="1:5" s="926" customFormat="1" ht="15.75" customHeight="1" x14ac:dyDescent="0.4">
      <c r="A1036" s="960" t="s">
        <v>1075</v>
      </c>
      <c r="B1036" s="919">
        <v>178294.17</v>
      </c>
      <c r="C1036" s="1006">
        <v>129251.75</v>
      </c>
      <c r="D1036" s="956">
        <v>200394</v>
      </c>
      <c r="E1036" s="919">
        <v>71142.25</v>
      </c>
    </row>
    <row r="1037" spans="1:5" s="926" customFormat="1" ht="15.75" customHeight="1" x14ac:dyDescent="0.4">
      <c r="A1037" s="960" t="s">
        <v>1074</v>
      </c>
      <c r="B1037" s="916"/>
      <c r="C1037" s="1005">
        <v>0</v>
      </c>
      <c r="D1037" s="955">
        <v>0</v>
      </c>
      <c r="E1037" s="916">
        <v>0</v>
      </c>
    </row>
    <row r="1038" spans="1:5" s="926" customFormat="1" ht="15.75" customHeight="1" x14ac:dyDescent="0.4">
      <c r="A1038" s="960" t="s">
        <v>1073</v>
      </c>
      <c r="B1038" s="916">
        <v>59508.78</v>
      </c>
      <c r="C1038" s="1005">
        <v>45884</v>
      </c>
      <c r="D1038" s="955">
        <v>70138</v>
      </c>
      <c r="E1038" s="916">
        <v>24254</v>
      </c>
    </row>
    <row r="1039" spans="1:5" s="999" customFormat="1" ht="15.75" customHeight="1" x14ac:dyDescent="0.35">
      <c r="A1039" s="937" t="s">
        <v>89</v>
      </c>
      <c r="B1039" s="920">
        <v>237802.95</v>
      </c>
      <c r="C1039" s="985">
        <v>175135.75</v>
      </c>
      <c r="D1039" s="957">
        <v>270532</v>
      </c>
      <c r="E1039" s="920">
        <v>95396.25</v>
      </c>
    </row>
    <row r="1040" spans="1:5" s="926" customFormat="1" ht="15.75" customHeight="1" x14ac:dyDescent="0.4">
      <c r="A1040" s="960" t="s">
        <v>36</v>
      </c>
      <c r="B1040" s="919"/>
      <c r="C1040" s="1005"/>
      <c r="D1040" s="959"/>
      <c r="E1040" s="916"/>
    </row>
    <row r="1041" spans="1:5" s="926" customFormat="1" ht="15.75" customHeight="1" x14ac:dyDescent="0.4">
      <c r="A1041" s="960" t="s">
        <v>1072</v>
      </c>
      <c r="B1041" s="916">
        <v>12327.4</v>
      </c>
      <c r="C1041" s="1005">
        <v>10000</v>
      </c>
      <c r="D1041" s="959">
        <v>10000</v>
      </c>
      <c r="E1041" s="916">
        <v>0</v>
      </c>
    </row>
    <row r="1042" spans="1:5" s="926" customFormat="1" ht="15.75" customHeight="1" x14ac:dyDescent="0.4">
      <c r="A1042" s="960" t="s">
        <v>1071</v>
      </c>
      <c r="B1042" s="916">
        <v>6317.92</v>
      </c>
      <c r="C1042" s="1005">
        <v>20000</v>
      </c>
      <c r="D1042" s="959">
        <v>20000</v>
      </c>
      <c r="E1042" s="916">
        <v>0</v>
      </c>
    </row>
    <row r="1043" spans="1:5" s="926" customFormat="1" ht="15.75" customHeight="1" x14ac:dyDescent="0.4">
      <c r="A1043" s="960" t="s">
        <v>1070</v>
      </c>
      <c r="B1043" s="916">
        <v>8753.81</v>
      </c>
      <c r="C1043" s="1005">
        <v>10000</v>
      </c>
      <c r="D1043" s="959">
        <v>10000</v>
      </c>
      <c r="E1043" s="916">
        <v>0</v>
      </c>
    </row>
    <row r="1044" spans="1:5" s="926" customFormat="1" ht="15.75" customHeight="1" x14ac:dyDescent="0.4">
      <c r="A1044" s="960" t="s">
        <v>1069</v>
      </c>
      <c r="B1044" s="916">
        <v>0</v>
      </c>
      <c r="C1044" s="1005">
        <v>0</v>
      </c>
      <c r="D1044" s="959">
        <v>0</v>
      </c>
      <c r="E1044" s="916">
        <v>0</v>
      </c>
    </row>
    <row r="1045" spans="1:5" s="926" customFormat="1" ht="15.75" customHeight="1" x14ac:dyDescent="0.4">
      <c r="A1045" s="960" t="s">
        <v>1068</v>
      </c>
      <c r="B1045" s="916">
        <v>0</v>
      </c>
      <c r="C1045" s="1005">
        <v>0</v>
      </c>
      <c r="D1045" s="959">
        <v>0</v>
      </c>
      <c r="E1045" s="916">
        <v>0</v>
      </c>
    </row>
    <row r="1046" spans="1:5" s="926" customFormat="1" ht="15.75" customHeight="1" x14ac:dyDescent="0.4">
      <c r="A1046" s="960" t="s">
        <v>1067</v>
      </c>
      <c r="B1046" s="916">
        <v>0</v>
      </c>
      <c r="C1046" s="1005">
        <v>0</v>
      </c>
      <c r="D1046" s="959">
        <v>0</v>
      </c>
      <c r="E1046" s="916">
        <v>0</v>
      </c>
    </row>
    <row r="1047" spans="1:5" s="926" customFormat="1" ht="15.75" customHeight="1" x14ac:dyDescent="0.4">
      <c r="A1047" s="960" t="s">
        <v>1066</v>
      </c>
      <c r="B1047" s="916">
        <v>0</v>
      </c>
      <c r="C1047" s="1005">
        <v>0</v>
      </c>
      <c r="D1047" s="959">
        <v>0</v>
      </c>
      <c r="E1047" s="916">
        <v>0</v>
      </c>
    </row>
    <row r="1048" spans="1:5" s="999" customFormat="1" ht="15.75" customHeight="1" x14ac:dyDescent="0.35">
      <c r="A1048" s="982" t="s">
        <v>1065</v>
      </c>
      <c r="B1048" s="914">
        <v>265202.08</v>
      </c>
      <c r="C1048" s="1061">
        <v>215135.75</v>
      </c>
      <c r="D1048" s="974">
        <v>310532</v>
      </c>
      <c r="E1048" s="914">
        <v>95396.25</v>
      </c>
    </row>
    <row r="1049" spans="1:5" s="926" customFormat="1" ht="15.75" customHeight="1" x14ac:dyDescent="0.4">
      <c r="A1049" s="973"/>
      <c r="B1049" s="938"/>
      <c r="C1049" s="998"/>
      <c r="D1049" s="970"/>
      <c r="E1049" s="924"/>
    </row>
    <row r="1050" spans="1:5" s="926" customFormat="1" ht="15.75" customHeight="1" x14ac:dyDescent="0.4">
      <c r="A1050" s="1062"/>
      <c r="B1050" s="927"/>
      <c r="C1050" s="998"/>
      <c r="D1050" s="970"/>
      <c r="E1050" s="924"/>
    </row>
    <row r="1051" spans="1:5" s="926" customFormat="1" ht="15.75" customHeight="1" x14ac:dyDescent="0.4">
      <c r="A1051" s="937" t="s">
        <v>1199</v>
      </c>
      <c r="B1051" s="919"/>
      <c r="C1051" s="1005"/>
      <c r="D1051" s="916"/>
      <c r="E1051" s="1005" t="s">
        <v>36</v>
      </c>
    </row>
    <row r="1052" spans="1:5" s="926" customFormat="1" ht="15.75" customHeight="1" x14ac:dyDescent="0.4">
      <c r="A1052" s="960" t="s">
        <v>1076</v>
      </c>
      <c r="B1052" s="919"/>
      <c r="C1052" s="1005"/>
      <c r="D1052" s="916"/>
      <c r="E1052" s="1005" t="s">
        <v>36</v>
      </c>
    </row>
    <row r="1053" spans="1:5" s="926" customFormat="1" ht="15.75" customHeight="1" x14ac:dyDescent="0.4">
      <c r="A1053" s="960" t="s">
        <v>1075</v>
      </c>
      <c r="B1053" s="919">
        <v>309421.37</v>
      </c>
      <c r="C1053" s="984">
        <v>0</v>
      </c>
      <c r="D1053" s="919">
        <v>300000</v>
      </c>
      <c r="E1053" s="919">
        <v>300000</v>
      </c>
    </row>
    <row r="1054" spans="1:5" s="926" customFormat="1" ht="15.75" customHeight="1" x14ac:dyDescent="0.4">
      <c r="A1054" s="960" t="s">
        <v>1074</v>
      </c>
      <c r="B1054" s="916"/>
      <c r="C1054" s="983">
        <v>0</v>
      </c>
      <c r="D1054" s="916">
        <v>0</v>
      </c>
      <c r="E1054" s="916">
        <v>0</v>
      </c>
    </row>
    <row r="1055" spans="1:5" s="926" customFormat="1" ht="15.75" customHeight="1" x14ac:dyDescent="0.4">
      <c r="A1055" s="960" t="s">
        <v>1073</v>
      </c>
      <c r="B1055" s="916">
        <v>72599.199999999997</v>
      </c>
      <c r="C1055" s="983">
        <v>0</v>
      </c>
      <c r="D1055" s="916">
        <v>105000</v>
      </c>
      <c r="E1055" s="916">
        <v>105000</v>
      </c>
    </row>
    <row r="1056" spans="1:5" s="999" customFormat="1" ht="15.75" customHeight="1" x14ac:dyDescent="0.35">
      <c r="A1056" s="937" t="s">
        <v>89</v>
      </c>
      <c r="B1056" s="920">
        <v>382020.57</v>
      </c>
      <c r="C1056" s="985">
        <v>0</v>
      </c>
      <c r="D1056" s="920">
        <v>405000</v>
      </c>
      <c r="E1056" s="920">
        <v>405000</v>
      </c>
    </row>
    <row r="1057" spans="1:5" s="926" customFormat="1" ht="15.75" customHeight="1" x14ac:dyDescent="0.4">
      <c r="A1057" s="960" t="s">
        <v>36</v>
      </c>
      <c r="B1057" s="919"/>
      <c r="C1057" s="983"/>
      <c r="D1057" s="916"/>
      <c r="E1057" s="916"/>
    </row>
    <row r="1058" spans="1:5" s="926" customFormat="1" ht="15.75" customHeight="1" x14ac:dyDescent="0.4">
      <c r="A1058" s="960" t="s">
        <v>1072</v>
      </c>
      <c r="B1058" s="916">
        <v>0</v>
      </c>
      <c r="C1058" s="983">
        <v>0</v>
      </c>
      <c r="D1058" s="916">
        <v>0</v>
      </c>
      <c r="E1058" s="916">
        <v>0</v>
      </c>
    </row>
    <row r="1059" spans="1:5" s="926" customFormat="1" ht="15.75" customHeight="1" x14ac:dyDescent="0.4">
      <c r="A1059" s="960" t="s">
        <v>1071</v>
      </c>
      <c r="B1059" s="916">
        <v>5711.41</v>
      </c>
      <c r="C1059" s="983">
        <v>15000</v>
      </c>
      <c r="D1059" s="916">
        <v>15000</v>
      </c>
      <c r="E1059" s="916">
        <v>0</v>
      </c>
    </row>
    <row r="1060" spans="1:5" s="926" customFormat="1" ht="15.75" customHeight="1" x14ac:dyDescent="0.4">
      <c r="A1060" s="960" t="s">
        <v>1070</v>
      </c>
      <c r="B1060" s="916">
        <v>0</v>
      </c>
      <c r="C1060" s="983">
        <v>2000</v>
      </c>
      <c r="D1060" s="916">
        <v>2000</v>
      </c>
      <c r="E1060" s="916">
        <v>0</v>
      </c>
    </row>
    <row r="1061" spans="1:5" s="926" customFormat="1" ht="15.75" customHeight="1" x14ac:dyDescent="0.4">
      <c r="A1061" s="960" t="s">
        <v>1069</v>
      </c>
      <c r="B1061" s="916">
        <v>0</v>
      </c>
      <c r="C1061" s="983">
        <v>0</v>
      </c>
      <c r="D1061" s="916">
        <v>0</v>
      </c>
      <c r="E1061" s="916">
        <v>0</v>
      </c>
    </row>
    <row r="1062" spans="1:5" s="926" customFormat="1" ht="15.75" customHeight="1" x14ac:dyDescent="0.4">
      <c r="A1062" s="960" t="s">
        <v>1068</v>
      </c>
      <c r="B1062" s="916">
        <v>0</v>
      </c>
      <c r="C1062" s="983">
        <v>0</v>
      </c>
      <c r="D1062" s="916">
        <v>0</v>
      </c>
      <c r="E1062" s="916">
        <v>0</v>
      </c>
    </row>
    <row r="1063" spans="1:5" s="926" customFormat="1" ht="15.75" customHeight="1" x14ac:dyDescent="0.4">
      <c r="A1063" s="960" t="s">
        <v>1067</v>
      </c>
      <c r="B1063" s="916">
        <v>0</v>
      </c>
      <c r="C1063" s="983">
        <v>0</v>
      </c>
      <c r="D1063" s="1052">
        <v>0</v>
      </c>
      <c r="E1063" s="916">
        <v>0</v>
      </c>
    </row>
    <row r="1064" spans="1:5" s="926" customFormat="1" ht="15.75" customHeight="1" x14ac:dyDescent="0.4">
      <c r="A1064" s="960" t="s">
        <v>1066</v>
      </c>
      <c r="B1064" s="916">
        <v>0</v>
      </c>
      <c r="C1064" s="983">
        <v>0</v>
      </c>
      <c r="D1064" s="916">
        <v>0</v>
      </c>
      <c r="E1064" s="916">
        <v>0</v>
      </c>
    </row>
    <row r="1065" spans="1:5" s="999" customFormat="1" ht="15.75" customHeight="1" x14ac:dyDescent="0.35">
      <c r="A1065" s="946" t="s">
        <v>1065</v>
      </c>
      <c r="B1065" s="1060">
        <v>387731.98</v>
      </c>
      <c r="C1065" s="1068">
        <v>17000</v>
      </c>
      <c r="D1065" s="1060">
        <v>422000</v>
      </c>
      <c r="E1065" s="1067">
        <v>405000</v>
      </c>
    </row>
    <row r="1066" spans="1:5" s="926" customFormat="1" ht="15.75" customHeight="1" x14ac:dyDescent="0.4">
      <c r="A1066" s="1020"/>
      <c r="B1066" s="928"/>
      <c r="C1066" s="1066"/>
      <c r="D1066" s="947"/>
      <c r="E1066" s="1066"/>
    </row>
    <row r="1067" spans="1:5" s="926" customFormat="1" ht="15.75" customHeight="1" x14ac:dyDescent="0.4">
      <c r="A1067" s="960"/>
      <c r="B1067" s="919"/>
      <c r="C1067" s="1005"/>
      <c r="D1067" s="916"/>
      <c r="E1067" s="1005"/>
    </row>
    <row r="1068" spans="1:5" s="926" customFormat="1" ht="15.75" customHeight="1" x14ac:dyDescent="0.4">
      <c r="A1068" s="960"/>
      <c r="B1068" s="919"/>
      <c r="C1068" s="1005"/>
      <c r="D1068" s="916"/>
      <c r="E1068" s="1005"/>
    </row>
    <row r="1069" spans="1:5" s="926" customFormat="1" ht="15.75" customHeight="1" x14ac:dyDescent="0.4">
      <c r="A1069" s="960"/>
      <c r="B1069" s="919"/>
      <c r="C1069" s="1005"/>
      <c r="D1069" s="916"/>
      <c r="E1069" s="1005"/>
    </row>
    <row r="1070" spans="1:5" s="926" customFormat="1" ht="15.75" customHeight="1" x14ac:dyDescent="0.4">
      <c r="A1070" s="937" t="s">
        <v>1198</v>
      </c>
      <c r="B1070" s="919"/>
      <c r="C1070" s="1005"/>
      <c r="D1070" s="916"/>
      <c r="E1070" s="1005"/>
    </row>
    <row r="1071" spans="1:5" s="926" customFormat="1" ht="15.75" customHeight="1" x14ac:dyDescent="0.4">
      <c r="A1071" s="960" t="s">
        <v>1076</v>
      </c>
      <c r="B1071" s="919"/>
      <c r="C1071" s="1005"/>
      <c r="D1071" s="916"/>
      <c r="E1071" s="1005" t="s">
        <v>36</v>
      </c>
    </row>
    <row r="1072" spans="1:5" s="926" customFormat="1" ht="15.75" customHeight="1" x14ac:dyDescent="0.4">
      <c r="A1072" s="960" t="s">
        <v>1075</v>
      </c>
      <c r="B1072" s="919">
        <v>0</v>
      </c>
      <c r="C1072" s="1006">
        <v>24544</v>
      </c>
      <c r="D1072" s="919">
        <v>24544</v>
      </c>
      <c r="E1072" s="919">
        <v>0</v>
      </c>
    </row>
    <row r="1073" spans="1:5" s="926" customFormat="1" ht="15.75" customHeight="1" x14ac:dyDescent="0.4">
      <c r="A1073" s="960" t="s">
        <v>1074</v>
      </c>
      <c r="B1073" s="916"/>
      <c r="C1073" s="1005">
        <v>0</v>
      </c>
      <c r="D1073" s="916">
        <v>0</v>
      </c>
      <c r="E1073" s="916">
        <v>0</v>
      </c>
    </row>
    <row r="1074" spans="1:5" s="926" customFormat="1" ht="15.75" customHeight="1" x14ac:dyDescent="0.4">
      <c r="A1074" s="960" t="s">
        <v>1073</v>
      </c>
      <c r="B1074" s="916">
        <v>0</v>
      </c>
      <c r="C1074" s="1005">
        <v>8713</v>
      </c>
      <c r="D1074" s="916">
        <v>8590</v>
      </c>
      <c r="E1074" s="916">
        <v>-123</v>
      </c>
    </row>
    <row r="1075" spans="1:5" s="999" customFormat="1" ht="15.75" customHeight="1" x14ac:dyDescent="0.35">
      <c r="A1075" s="937" t="s">
        <v>89</v>
      </c>
      <c r="B1075" s="920">
        <v>0</v>
      </c>
      <c r="C1075" s="985">
        <v>33257</v>
      </c>
      <c r="D1075" s="920">
        <v>33134</v>
      </c>
      <c r="E1075" s="920">
        <v>-123</v>
      </c>
    </row>
    <row r="1076" spans="1:5" s="926" customFormat="1" ht="15.75" customHeight="1" x14ac:dyDescent="0.4">
      <c r="A1076" s="960" t="s">
        <v>36</v>
      </c>
      <c r="B1076" s="919"/>
      <c r="C1076" s="1005"/>
      <c r="D1076" s="916"/>
      <c r="E1076" s="916"/>
    </row>
    <row r="1077" spans="1:5" s="926" customFormat="1" ht="15.75" customHeight="1" x14ac:dyDescent="0.4">
      <c r="A1077" s="960" t="s">
        <v>1072</v>
      </c>
      <c r="B1077" s="916">
        <v>2400</v>
      </c>
      <c r="C1077" s="1005">
        <v>1000</v>
      </c>
      <c r="D1077" s="916">
        <v>1000</v>
      </c>
      <c r="E1077" s="916">
        <v>0</v>
      </c>
    </row>
    <row r="1078" spans="1:5" s="926" customFormat="1" ht="15.75" customHeight="1" x14ac:dyDescent="0.4">
      <c r="A1078" s="960" t="s">
        <v>1071</v>
      </c>
      <c r="B1078" s="916">
        <v>2480.9299999999998</v>
      </c>
      <c r="C1078" s="1005">
        <v>2600</v>
      </c>
      <c r="D1078" s="916">
        <v>2600</v>
      </c>
      <c r="E1078" s="916">
        <v>0</v>
      </c>
    </row>
    <row r="1079" spans="1:5" s="926" customFormat="1" ht="15.75" customHeight="1" x14ac:dyDescent="0.4">
      <c r="A1079" s="960" t="s">
        <v>1070</v>
      </c>
      <c r="B1079" s="916">
        <v>0</v>
      </c>
      <c r="C1079" s="1005">
        <v>1500</v>
      </c>
      <c r="D1079" s="916">
        <v>1500</v>
      </c>
      <c r="E1079" s="916">
        <v>0</v>
      </c>
    </row>
    <row r="1080" spans="1:5" s="926" customFormat="1" ht="15.75" customHeight="1" x14ac:dyDescent="0.4">
      <c r="A1080" s="960" t="s">
        <v>1069</v>
      </c>
      <c r="B1080" s="916">
        <v>17000</v>
      </c>
      <c r="C1080" s="1005">
        <v>0</v>
      </c>
      <c r="D1080" s="916">
        <v>0</v>
      </c>
      <c r="E1080" s="916">
        <v>0</v>
      </c>
    </row>
    <row r="1081" spans="1:5" s="926" customFormat="1" ht="15.75" customHeight="1" x14ac:dyDescent="0.4">
      <c r="A1081" s="960" t="s">
        <v>1068</v>
      </c>
      <c r="B1081" s="916">
        <v>0</v>
      </c>
      <c r="C1081" s="1005">
        <v>0</v>
      </c>
      <c r="D1081" s="916">
        <v>0</v>
      </c>
      <c r="E1081" s="916">
        <v>0</v>
      </c>
    </row>
    <row r="1082" spans="1:5" s="926" customFormat="1" ht="15.75" customHeight="1" x14ac:dyDescent="0.4">
      <c r="A1082" s="960" t="s">
        <v>1067</v>
      </c>
      <c r="B1082" s="916">
        <v>0</v>
      </c>
      <c r="C1082" s="1005">
        <v>0</v>
      </c>
      <c r="D1082" s="1052">
        <v>0</v>
      </c>
      <c r="E1082" s="916">
        <v>0</v>
      </c>
    </row>
    <row r="1083" spans="1:5" s="926" customFormat="1" ht="15.75" customHeight="1" x14ac:dyDescent="0.4">
      <c r="A1083" s="960" t="s">
        <v>1066</v>
      </c>
      <c r="B1083" s="916">
        <v>0</v>
      </c>
      <c r="C1083" s="1005">
        <v>0</v>
      </c>
      <c r="D1083" s="916">
        <v>0</v>
      </c>
      <c r="E1083" s="916">
        <v>0</v>
      </c>
    </row>
    <row r="1084" spans="1:5" s="999" customFormat="1" ht="15.75" customHeight="1" x14ac:dyDescent="0.35">
      <c r="A1084" s="982" t="s">
        <v>1065</v>
      </c>
      <c r="B1084" s="914">
        <v>21880.93</v>
      </c>
      <c r="C1084" s="1065">
        <v>38357</v>
      </c>
      <c r="D1084" s="914">
        <v>38234</v>
      </c>
      <c r="E1084" s="1065">
        <v>-123</v>
      </c>
    </row>
    <row r="1085" spans="1:5" s="926" customFormat="1" ht="15.75" customHeight="1" x14ac:dyDescent="0.4">
      <c r="A1085" s="973"/>
      <c r="B1085" s="938"/>
      <c r="C1085" s="998"/>
      <c r="D1085" s="970"/>
      <c r="E1085" s="924"/>
    </row>
    <row r="1086" spans="1:5" s="926" customFormat="1" ht="15.75" customHeight="1" x14ac:dyDescent="0.4">
      <c r="A1086" s="973"/>
      <c r="B1086" s="927"/>
      <c r="C1086" s="998"/>
      <c r="D1086" s="970"/>
      <c r="E1086" s="924"/>
    </row>
    <row r="1087" spans="1:5" s="926" customFormat="1" ht="15.75" customHeight="1" x14ac:dyDescent="0.4">
      <c r="A1087" s="1062" t="s">
        <v>1197</v>
      </c>
      <c r="B1087" s="919"/>
      <c r="C1087" s="944"/>
      <c r="D1087" s="966"/>
      <c r="E1087" s="923"/>
    </row>
    <row r="1088" spans="1:5" s="926" customFormat="1" ht="15.75" customHeight="1" x14ac:dyDescent="0.4">
      <c r="A1088" s="960" t="s">
        <v>1076</v>
      </c>
      <c r="B1088" s="919"/>
      <c r="C1088" s="944"/>
      <c r="D1088" s="966"/>
      <c r="E1088" s="923"/>
    </row>
    <row r="1089" spans="1:5" s="926" customFormat="1" ht="15.75" customHeight="1" x14ac:dyDescent="0.4">
      <c r="A1089" s="960" t="s">
        <v>1075</v>
      </c>
      <c r="B1089" s="919">
        <v>50000.04</v>
      </c>
      <c r="C1089" s="984">
        <v>50000</v>
      </c>
      <c r="D1089" s="956">
        <v>50000</v>
      </c>
      <c r="E1089" s="919">
        <v>0</v>
      </c>
    </row>
    <row r="1090" spans="1:5" s="926" customFormat="1" ht="15.75" customHeight="1" x14ac:dyDescent="0.4">
      <c r="A1090" s="960" t="s">
        <v>1074</v>
      </c>
      <c r="B1090" s="916"/>
      <c r="C1090" s="983">
        <v>0</v>
      </c>
      <c r="D1090" s="955">
        <v>0</v>
      </c>
      <c r="E1090" s="916">
        <v>0</v>
      </c>
    </row>
    <row r="1091" spans="1:5" s="926" customFormat="1" ht="15.75" customHeight="1" x14ac:dyDescent="0.4">
      <c r="A1091" s="960" t="s">
        <v>1073</v>
      </c>
      <c r="B1091" s="916">
        <v>20481.61</v>
      </c>
      <c r="C1091" s="983">
        <v>17750</v>
      </c>
      <c r="D1091" s="955">
        <v>17500</v>
      </c>
      <c r="E1091" s="916">
        <v>-250</v>
      </c>
    </row>
    <row r="1092" spans="1:5" s="999" customFormat="1" ht="15.75" customHeight="1" x14ac:dyDescent="0.35">
      <c r="A1092" s="937" t="s">
        <v>89</v>
      </c>
      <c r="B1092" s="920">
        <v>70481.649999999994</v>
      </c>
      <c r="C1092" s="985">
        <v>67750</v>
      </c>
      <c r="D1092" s="957">
        <v>67500</v>
      </c>
      <c r="E1092" s="920">
        <v>-250</v>
      </c>
    </row>
    <row r="1093" spans="1:5" s="926" customFormat="1" ht="15.75" customHeight="1" x14ac:dyDescent="0.4">
      <c r="A1093" s="960" t="s">
        <v>36</v>
      </c>
      <c r="B1093" s="919"/>
      <c r="C1093" s="983"/>
      <c r="D1093" s="959"/>
      <c r="E1093" s="916"/>
    </row>
    <row r="1094" spans="1:5" s="926" customFormat="1" ht="15.75" customHeight="1" x14ac:dyDescent="0.4">
      <c r="A1094" s="960" t="s">
        <v>1072</v>
      </c>
      <c r="B1094" s="916">
        <v>0</v>
      </c>
      <c r="C1094" s="983">
        <v>1000</v>
      </c>
      <c r="D1094" s="959">
        <v>1000</v>
      </c>
      <c r="E1094" s="916">
        <v>0</v>
      </c>
    </row>
    <row r="1095" spans="1:5" s="926" customFormat="1" ht="15.75" customHeight="1" x14ac:dyDescent="0.4">
      <c r="A1095" s="960" t="s">
        <v>1071</v>
      </c>
      <c r="B1095" s="916">
        <v>957.28</v>
      </c>
      <c r="C1095" s="983">
        <v>1000</v>
      </c>
      <c r="D1095" s="959">
        <v>1000</v>
      </c>
      <c r="E1095" s="916">
        <v>0</v>
      </c>
    </row>
    <row r="1096" spans="1:5" s="926" customFormat="1" ht="15.75" customHeight="1" x14ac:dyDescent="0.4">
      <c r="A1096" s="960" t="s">
        <v>1070</v>
      </c>
      <c r="B1096" s="916">
        <v>5657.65</v>
      </c>
      <c r="C1096" s="983">
        <v>1500</v>
      </c>
      <c r="D1096" s="959">
        <v>1500</v>
      </c>
      <c r="E1096" s="916">
        <v>0</v>
      </c>
    </row>
    <row r="1097" spans="1:5" s="926" customFormat="1" ht="15.75" customHeight="1" x14ac:dyDescent="0.4">
      <c r="A1097" s="960" t="s">
        <v>1069</v>
      </c>
      <c r="B1097" s="916">
        <v>0</v>
      </c>
      <c r="C1097" s="983">
        <v>0</v>
      </c>
      <c r="D1097" s="959">
        <v>0</v>
      </c>
      <c r="E1097" s="916">
        <v>0</v>
      </c>
    </row>
    <row r="1098" spans="1:5" s="926" customFormat="1" ht="15.75" customHeight="1" x14ac:dyDescent="0.4">
      <c r="A1098" s="960" t="s">
        <v>1068</v>
      </c>
      <c r="B1098" s="916">
        <v>0</v>
      </c>
      <c r="C1098" s="983">
        <v>0</v>
      </c>
      <c r="D1098" s="959">
        <v>0</v>
      </c>
      <c r="E1098" s="916">
        <v>0</v>
      </c>
    </row>
    <row r="1099" spans="1:5" s="926" customFormat="1" ht="15.75" customHeight="1" x14ac:dyDescent="0.4">
      <c r="A1099" s="960" t="s">
        <v>1067</v>
      </c>
      <c r="B1099" s="916">
        <v>0</v>
      </c>
      <c r="C1099" s="983">
        <v>0</v>
      </c>
      <c r="D1099" s="959">
        <v>0</v>
      </c>
      <c r="E1099" s="916">
        <v>0</v>
      </c>
    </row>
    <row r="1100" spans="1:5" s="926" customFormat="1" ht="15.75" customHeight="1" x14ac:dyDescent="0.4">
      <c r="A1100" s="960" t="s">
        <v>1066</v>
      </c>
      <c r="B1100" s="916">
        <v>0</v>
      </c>
      <c r="C1100" s="983">
        <v>0</v>
      </c>
      <c r="D1100" s="1064">
        <v>0</v>
      </c>
      <c r="E1100" s="948">
        <v>0</v>
      </c>
    </row>
    <row r="1101" spans="1:5" s="999" customFormat="1" ht="15.75" customHeight="1" x14ac:dyDescent="0.35">
      <c r="A1101" s="982" t="s">
        <v>1065</v>
      </c>
      <c r="B1101" s="914">
        <v>77096.579999999987</v>
      </c>
      <c r="C1101" s="1061">
        <v>71250</v>
      </c>
      <c r="D1101" s="974">
        <v>71000</v>
      </c>
      <c r="E1101" s="974">
        <v>-250</v>
      </c>
    </row>
    <row r="1102" spans="1:5" s="926" customFormat="1" ht="15.75" customHeight="1" x14ac:dyDescent="0.4">
      <c r="A1102" s="960"/>
      <c r="B1102" s="919"/>
      <c r="C1102" s="983"/>
      <c r="D1102" s="955"/>
      <c r="E1102" s="916"/>
    </row>
    <row r="1103" spans="1:5" s="926" customFormat="1" ht="15.75" customHeight="1" x14ac:dyDescent="0.4">
      <c r="A1103" s="960"/>
      <c r="B1103" s="919"/>
      <c r="C1103" s="983"/>
      <c r="D1103" s="955"/>
      <c r="E1103" s="916"/>
    </row>
    <row r="1104" spans="1:5" s="926" customFormat="1" ht="15.75" customHeight="1" x14ac:dyDescent="0.4">
      <c r="A1104" s="937" t="s">
        <v>1196</v>
      </c>
      <c r="B1104" s="919"/>
      <c r="C1104" s="998"/>
      <c r="D1104" s="970"/>
      <c r="E1104" s="924"/>
    </row>
    <row r="1105" spans="1:5" s="926" customFormat="1" ht="15.75" customHeight="1" x14ac:dyDescent="0.4">
      <c r="A1105" s="960" t="s">
        <v>1076</v>
      </c>
      <c r="B1105" s="919"/>
      <c r="C1105" s="944"/>
      <c r="D1105" s="966"/>
      <c r="E1105" s="923"/>
    </row>
    <row r="1106" spans="1:5" s="926" customFormat="1" ht="15.75" customHeight="1" x14ac:dyDescent="0.4">
      <c r="A1106" s="960" t="s">
        <v>1075</v>
      </c>
      <c r="B1106" s="919">
        <v>211949.94</v>
      </c>
      <c r="C1106" s="984">
        <v>287700</v>
      </c>
      <c r="D1106" s="956">
        <v>325750</v>
      </c>
      <c r="E1106" s="919">
        <v>38050</v>
      </c>
    </row>
    <row r="1107" spans="1:5" s="926" customFormat="1" ht="15.75" customHeight="1" x14ac:dyDescent="0.4">
      <c r="A1107" s="960" t="s">
        <v>1074</v>
      </c>
      <c r="B1107" s="916"/>
      <c r="C1107" s="983">
        <v>0</v>
      </c>
      <c r="D1107" s="955">
        <v>0</v>
      </c>
      <c r="E1107" s="916">
        <v>0</v>
      </c>
    </row>
    <row r="1108" spans="1:5" s="926" customFormat="1" ht="15.75" customHeight="1" x14ac:dyDescent="0.4">
      <c r="A1108" s="960" t="s">
        <v>1073</v>
      </c>
      <c r="B1108" s="916">
        <v>53777.64</v>
      </c>
      <c r="C1108" s="983">
        <v>102134</v>
      </c>
      <c r="D1108" s="955">
        <v>114013</v>
      </c>
      <c r="E1108" s="916">
        <v>11879</v>
      </c>
    </row>
    <row r="1109" spans="1:5" s="999" customFormat="1" ht="15.75" customHeight="1" x14ac:dyDescent="0.35">
      <c r="A1109" s="937" t="s">
        <v>89</v>
      </c>
      <c r="B1109" s="920">
        <v>265727.58</v>
      </c>
      <c r="C1109" s="985">
        <v>389834</v>
      </c>
      <c r="D1109" s="957">
        <v>439763</v>
      </c>
      <c r="E1109" s="920">
        <v>49929</v>
      </c>
    </row>
    <row r="1110" spans="1:5" s="926" customFormat="1" ht="15.75" customHeight="1" x14ac:dyDescent="0.4">
      <c r="A1110" s="960" t="s">
        <v>36</v>
      </c>
      <c r="B1110" s="919"/>
      <c r="C1110" s="983"/>
      <c r="D1110" s="959"/>
      <c r="E1110" s="916"/>
    </row>
    <row r="1111" spans="1:5" s="926" customFormat="1" ht="15.75" customHeight="1" x14ac:dyDescent="0.4">
      <c r="A1111" s="960" t="s">
        <v>1072</v>
      </c>
      <c r="B1111" s="916">
        <v>111311.5</v>
      </c>
      <c r="C1111" s="983">
        <v>24070</v>
      </c>
      <c r="D1111" s="959">
        <v>24070</v>
      </c>
      <c r="E1111" s="916">
        <v>0</v>
      </c>
    </row>
    <row r="1112" spans="1:5" s="926" customFormat="1" ht="15.75" customHeight="1" x14ac:dyDescent="0.4">
      <c r="A1112" s="960" t="s">
        <v>1071</v>
      </c>
      <c r="B1112" s="916">
        <v>0</v>
      </c>
      <c r="C1112" s="983">
        <v>15000</v>
      </c>
      <c r="D1112" s="959">
        <v>15000</v>
      </c>
      <c r="E1112" s="916">
        <v>0</v>
      </c>
    </row>
    <row r="1113" spans="1:5" s="926" customFormat="1" ht="15.75" customHeight="1" x14ac:dyDescent="0.4">
      <c r="A1113" s="960" t="s">
        <v>1070</v>
      </c>
      <c r="B1113" s="916">
        <v>128368.29</v>
      </c>
      <c r="C1113" s="983">
        <v>1500</v>
      </c>
      <c r="D1113" s="959">
        <v>1500</v>
      </c>
      <c r="E1113" s="916">
        <v>0</v>
      </c>
    </row>
    <row r="1114" spans="1:5" s="926" customFormat="1" ht="15.75" customHeight="1" x14ac:dyDescent="0.4">
      <c r="A1114" s="960" t="s">
        <v>1069</v>
      </c>
      <c r="B1114" s="916">
        <v>0</v>
      </c>
      <c r="C1114" s="983">
        <v>0</v>
      </c>
      <c r="D1114" s="959">
        <v>0</v>
      </c>
      <c r="E1114" s="916">
        <v>0</v>
      </c>
    </row>
    <row r="1115" spans="1:5" s="926" customFormat="1" ht="15.75" customHeight="1" x14ac:dyDescent="0.4">
      <c r="A1115" s="960" t="s">
        <v>1068</v>
      </c>
      <c r="B1115" s="916">
        <v>0</v>
      </c>
      <c r="C1115" s="983">
        <v>0</v>
      </c>
      <c r="D1115" s="959">
        <v>0</v>
      </c>
      <c r="E1115" s="916">
        <v>0</v>
      </c>
    </row>
    <row r="1116" spans="1:5" s="926" customFormat="1" ht="15.75" customHeight="1" x14ac:dyDescent="0.4">
      <c r="A1116" s="960" t="s">
        <v>1067</v>
      </c>
      <c r="B1116" s="916">
        <v>0</v>
      </c>
      <c r="C1116" s="983">
        <v>0</v>
      </c>
      <c r="D1116" s="1035">
        <v>0</v>
      </c>
      <c r="E1116" s="916">
        <v>0</v>
      </c>
    </row>
    <row r="1117" spans="1:5" s="926" customFormat="1" ht="15.75" customHeight="1" x14ac:dyDescent="0.4">
      <c r="A1117" s="960" t="s">
        <v>1066</v>
      </c>
      <c r="B1117" s="916">
        <v>0</v>
      </c>
      <c r="C1117" s="983">
        <v>0</v>
      </c>
      <c r="D1117" s="959">
        <v>0</v>
      </c>
      <c r="E1117" s="916">
        <v>0</v>
      </c>
    </row>
    <row r="1118" spans="1:5" s="999" customFormat="1" ht="15.75" customHeight="1" x14ac:dyDescent="0.35">
      <c r="A1118" s="946" t="s">
        <v>1065</v>
      </c>
      <c r="B1118" s="1060">
        <v>505407.37</v>
      </c>
      <c r="C1118" s="1059">
        <v>430404</v>
      </c>
      <c r="D1118" s="1058">
        <v>480333</v>
      </c>
      <c r="E1118" s="920">
        <v>49929</v>
      </c>
    </row>
    <row r="1119" spans="1:5" s="926" customFormat="1" ht="15.75" customHeight="1" x14ac:dyDescent="0.4">
      <c r="A1119" s="1020" t="s">
        <v>36</v>
      </c>
      <c r="B1119" s="928" t="s">
        <v>1195</v>
      </c>
      <c r="C1119" s="1047" t="s">
        <v>36</v>
      </c>
      <c r="D1119" s="1021" t="s">
        <v>36</v>
      </c>
      <c r="E1119" s="947" t="s">
        <v>36</v>
      </c>
    </row>
    <row r="1120" spans="1:5" s="926" customFormat="1" ht="15.75" customHeight="1" x14ac:dyDescent="0.4">
      <c r="A1120" s="960"/>
      <c r="B1120" s="919"/>
      <c r="C1120" s="983"/>
      <c r="D1120" s="955"/>
      <c r="E1120" s="916"/>
    </row>
    <row r="1121" spans="1:5" s="926" customFormat="1" ht="15.75" customHeight="1" x14ac:dyDescent="0.4">
      <c r="A1121" s="960"/>
      <c r="B1121" s="919"/>
      <c r="C1121" s="983"/>
      <c r="D1121" s="955"/>
      <c r="E1121" s="916"/>
    </row>
    <row r="1122" spans="1:5" s="926" customFormat="1" ht="15.75" customHeight="1" x14ac:dyDescent="0.4">
      <c r="A1122" s="960"/>
      <c r="B1122" s="919"/>
      <c r="C1122" s="983"/>
      <c r="D1122" s="955"/>
      <c r="E1122" s="916"/>
    </row>
    <row r="1123" spans="1:5" s="926" customFormat="1" ht="15.75" customHeight="1" x14ac:dyDescent="0.4">
      <c r="A1123" s="937" t="s">
        <v>1194</v>
      </c>
      <c r="B1123" s="919"/>
      <c r="C1123" s="983"/>
      <c r="D1123" s="955"/>
      <c r="E1123" s="916"/>
    </row>
    <row r="1124" spans="1:5" s="926" customFormat="1" ht="15.75" customHeight="1" x14ac:dyDescent="0.4">
      <c r="A1124" s="960" t="s">
        <v>1076</v>
      </c>
      <c r="B1124" s="919"/>
      <c r="C1124" s="983"/>
      <c r="D1124" s="955"/>
      <c r="E1124" s="916"/>
    </row>
    <row r="1125" spans="1:5" s="926" customFormat="1" ht="15.75" customHeight="1" x14ac:dyDescent="0.4">
      <c r="A1125" s="960" t="s">
        <v>1075</v>
      </c>
      <c r="B1125" s="919">
        <v>895217.1</v>
      </c>
      <c r="C1125" s="984">
        <v>600003</v>
      </c>
      <c r="D1125" s="956">
        <v>725003</v>
      </c>
      <c r="E1125" s="919">
        <v>125000</v>
      </c>
    </row>
    <row r="1126" spans="1:5" s="926" customFormat="1" ht="15.75" customHeight="1" x14ac:dyDescent="0.4">
      <c r="A1126" s="960" t="s">
        <v>1074</v>
      </c>
      <c r="B1126" s="916"/>
      <c r="C1126" s="983">
        <v>0</v>
      </c>
      <c r="D1126" s="955">
        <v>0</v>
      </c>
      <c r="E1126" s="916">
        <v>0</v>
      </c>
    </row>
    <row r="1127" spans="1:5" s="926" customFormat="1" ht="15.75" customHeight="1" x14ac:dyDescent="0.4">
      <c r="A1127" s="960" t="s">
        <v>1073</v>
      </c>
      <c r="B1127" s="916">
        <v>213640.9</v>
      </c>
      <c r="C1127" s="983">
        <v>147001</v>
      </c>
      <c r="D1127" s="955">
        <v>177626</v>
      </c>
      <c r="E1127" s="916">
        <v>30625</v>
      </c>
    </row>
    <row r="1128" spans="1:5" s="926" customFormat="1" ht="15.75" customHeight="1" x14ac:dyDescent="0.4">
      <c r="A1128" s="937" t="s">
        <v>89</v>
      </c>
      <c r="B1128" s="920">
        <v>1108858</v>
      </c>
      <c r="C1128" s="985">
        <v>747004</v>
      </c>
      <c r="D1128" s="957">
        <v>902629</v>
      </c>
      <c r="E1128" s="920">
        <v>155625</v>
      </c>
    </row>
    <row r="1129" spans="1:5" s="926" customFormat="1" ht="15.75" customHeight="1" x14ac:dyDescent="0.4">
      <c r="A1129" s="960" t="s">
        <v>36</v>
      </c>
      <c r="B1129" s="919"/>
      <c r="C1129" s="983"/>
      <c r="D1129" s="959"/>
      <c r="E1129" s="916"/>
    </row>
    <row r="1130" spans="1:5" s="926" customFormat="1" ht="15.75" customHeight="1" x14ac:dyDescent="0.4">
      <c r="A1130" s="960" t="s">
        <v>1072</v>
      </c>
      <c r="B1130" s="916">
        <v>1433.33</v>
      </c>
      <c r="C1130" s="983">
        <v>20000</v>
      </c>
      <c r="D1130" s="959">
        <v>20000</v>
      </c>
      <c r="E1130" s="916">
        <v>0</v>
      </c>
    </row>
    <row r="1131" spans="1:5" s="926" customFormat="1" ht="15.75" customHeight="1" x14ac:dyDescent="0.4">
      <c r="A1131" s="960" t="s">
        <v>1071</v>
      </c>
      <c r="B1131" s="916">
        <v>6618.01</v>
      </c>
      <c r="C1131" s="983">
        <v>2000</v>
      </c>
      <c r="D1131" s="959">
        <v>2000</v>
      </c>
      <c r="E1131" s="916">
        <v>0</v>
      </c>
    </row>
    <row r="1132" spans="1:5" s="926" customFormat="1" ht="15.75" customHeight="1" x14ac:dyDescent="0.4">
      <c r="A1132" s="960" t="s">
        <v>1070</v>
      </c>
      <c r="B1132" s="916">
        <v>0</v>
      </c>
      <c r="C1132" s="983">
        <v>1000</v>
      </c>
      <c r="D1132" s="959">
        <v>1000</v>
      </c>
      <c r="E1132" s="916">
        <v>0</v>
      </c>
    </row>
    <row r="1133" spans="1:5" s="926" customFormat="1" ht="15.75" customHeight="1" x14ac:dyDescent="0.4">
      <c r="A1133" s="960" t="s">
        <v>1069</v>
      </c>
      <c r="B1133" s="916">
        <v>0</v>
      </c>
      <c r="C1133" s="983">
        <v>0</v>
      </c>
      <c r="D1133" s="959">
        <v>0</v>
      </c>
      <c r="E1133" s="916">
        <v>0</v>
      </c>
    </row>
    <row r="1134" spans="1:5" s="926" customFormat="1" ht="15.75" customHeight="1" x14ac:dyDescent="0.4">
      <c r="A1134" s="960" t="s">
        <v>1068</v>
      </c>
      <c r="B1134" s="916">
        <v>0</v>
      </c>
      <c r="C1134" s="983">
        <v>0</v>
      </c>
      <c r="D1134" s="959">
        <v>0</v>
      </c>
      <c r="E1134" s="916">
        <v>0</v>
      </c>
    </row>
    <row r="1135" spans="1:5" s="926" customFormat="1" ht="15.75" customHeight="1" x14ac:dyDescent="0.4">
      <c r="A1135" s="960" t="s">
        <v>1067</v>
      </c>
      <c r="B1135" s="916">
        <v>0</v>
      </c>
      <c r="C1135" s="983">
        <v>0</v>
      </c>
      <c r="D1135" s="1035">
        <v>0</v>
      </c>
      <c r="E1135" s="916">
        <v>0</v>
      </c>
    </row>
    <row r="1136" spans="1:5" s="926" customFormat="1" ht="15.75" customHeight="1" x14ac:dyDescent="0.4">
      <c r="A1136" s="960" t="s">
        <v>1066</v>
      </c>
      <c r="B1136" s="916">
        <v>0</v>
      </c>
      <c r="C1136" s="983">
        <v>0</v>
      </c>
      <c r="D1136" s="959">
        <v>0</v>
      </c>
      <c r="E1136" s="916">
        <v>0</v>
      </c>
    </row>
    <row r="1137" spans="1:5" s="926" customFormat="1" ht="15.75" customHeight="1" x14ac:dyDescent="0.4">
      <c r="A1137" s="946" t="s">
        <v>1065</v>
      </c>
      <c r="B1137" s="1060">
        <v>1116909.3400000001</v>
      </c>
      <c r="C1137" s="1059">
        <v>770004</v>
      </c>
      <c r="D1137" s="1058">
        <v>925629</v>
      </c>
      <c r="E1137" s="920">
        <v>155625</v>
      </c>
    </row>
    <row r="1138" spans="1:5" s="926" customFormat="1" ht="15.75" customHeight="1" x14ac:dyDescent="0.4">
      <c r="A1138" s="1020"/>
      <c r="B1138" s="928"/>
      <c r="C1138" s="1047"/>
      <c r="D1138" s="1021"/>
      <c r="E1138" s="947"/>
    </row>
    <row r="1139" spans="1:5" s="926" customFormat="1" ht="15.75" customHeight="1" x14ac:dyDescent="0.4">
      <c r="A1139" s="960"/>
      <c r="B1139" s="919"/>
      <c r="C1139" s="983"/>
      <c r="D1139" s="955"/>
      <c r="E1139" s="916"/>
    </row>
    <row r="1140" spans="1:5" s="926" customFormat="1" ht="15.75" customHeight="1" x14ac:dyDescent="0.4">
      <c r="A1140" s="937" t="s">
        <v>1088</v>
      </c>
      <c r="B1140" s="919"/>
      <c r="C1140" s="983"/>
      <c r="D1140" s="955"/>
      <c r="E1140" s="916"/>
    </row>
    <row r="1141" spans="1:5" s="926" customFormat="1" ht="15.75" customHeight="1" x14ac:dyDescent="0.4">
      <c r="A1141" s="960" t="s">
        <v>1076</v>
      </c>
      <c r="B1141" s="919"/>
      <c r="C1141" s="983"/>
      <c r="D1141" s="955"/>
      <c r="E1141" s="916"/>
    </row>
    <row r="1142" spans="1:5" s="926" customFormat="1" ht="15.75" customHeight="1" x14ac:dyDescent="0.4">
      <c r="A1142" s="960" t="s">
        <v>1075</v>
      </c>
      <c r="B1142" s="919">
        <v>0</v>
      </c>
      <c r="C1142" s="984">
        <v>0</v>
      </c>
      <c r="D1142" s="956">
        <v>0</v>
      </c>
      <c r="E1142" s="919">
        <v>0</v>
      </c>
    </row>
    <row r="1143" spans="1:5" s="926" customFormat="1" ht="15.75" customHeight="1" x14ac:dyDescent="0.4">
      <c r="A1143" s="960" t="s">
        <v>1074</v>
      </c>
      <c r="B1143" s="916"/>
      <c r="C1143" s="983">
        <v>0</v>
      </c>
      <c r="D1143" s="955">
        <v>0</v>
      </c>
      <c r="E1143" s="916">
        <v>0</v>
      </c>
    </row>
    <row r="1144" spans="1:5" s="926" customFormat="1" ht="15.75" customHeight="1" x14ac:dyDescent="0.4">
      <c r="A1144" s="960" t="s">
        <v>1073</v>
      </c>
      <c r="B1144" s="916">
        <v>1599758.11</v>
      </c>
      <c r="C1144" s="1063">
        <v>1678840</v>
      </c>
      <c r="D1144" s="955">
        <v>1678840</v>
      </c>
      <c r="E1144" s="916">
        <v>0</v>
      </c>
    </row>
    <row r="1145" spans="1:5" s="926" customFormat="1" ht="15.75" customHeight="1" x14ac:dyDescent="0.4">
      <c r="A1145" s="937" t="s">
        <v>89</v>
      </c>
      <c r="B1145" s="920">
        <v>1599758.11</v>
      </c>
      <c r="C1145" s="985">
        <v>1678840</v>
      </c>
      <c r="D1145" s="957">
        <v>1678840</v>
      </c>
      <c r="E1145" s="920">
        <v>0</v>
      </c>
    </row>
    <row r="1146" spans="1:5" s="926" customFormat="1" ht="15.75" customHeight="1" x14ac:dyDescent="0.4">
      <c r="A1146" s="960" t="s">
        <v>36</v>
      </c>
      <c r="B1146" s="919"/>
      <c r="C1146" s="983"/>
      <c r="D1146" s="959"/>
      <c r="E1146" s="916"/>
    </row>
    <row r="1147" spans="1:5" s="926" customFormat="1" ht="15.75" customHeight="1" x14ac:dyDescent="0.4">
      <c r="A1147" s="960" t="s">
        <v>1072</v>
      </c>
      <c r="B1147" s="916">
        <v>0</v>
      </c>
      <c r="C1147" s="983">
        <v>0</v>
      </c>
      <c r="D1147" s="959">
        <v>0</v>
      </c>
      <c r="E1147" s="916">
        <v>0</v>
      </c>
    </row>
    <row r="1148" spans="1:5" s="926" customFormat="1" ht="15.75" customHeight="1" x14ac:dyDescent="0.4">
      <c r="A1148" s="960" t="s">
        <v>1071</v>
      </c>
      <c r="B1148" s="916"/>
      <c r="C1148" s="983">
        <v>0</v>
      </c>
      <c r="D1148" s="959">
        <v>0</v>
      </c>
      <c r="E1148" s="916">
        <v>0</v>
      </c>
    </row>
    <row r="1149" spans="1:5" s="926" customFormat="1" ht="15.75" customHeight="1" x14ac:dyDescent="0.4">
      <c r="A1149" s="960" t="s">
        <v>1070</v>
      </c>
      <c r="B1149" s="916"/>
      <c r="C1149" s="983">
        <v>0</v>
      </c>
      <c r="D1149" s="959">
        <v>0</v>
      </c>
      <c r="E1149" s="916">
        <v>0</v>
      </c>
    </row>
    <row r="1150" spans="1:5" s="926" customFormat="1" ht="15.75" customHeight="1" x14ac:dyDescent="0.4">
      <c r="A1150" s="960" t="s">
        <v>1069</v>
      </c>
      <c r="B1150" s="916">
        <v>0</v>
      </c>
      <c r="C1150" s="983">
        <v>0</v>
      </c>
      <c r="D1150" s="959">
        <v>0</v>
      </c>
      <c r="E1150" s="916">
        <v>0</v>
      </c>
    </row>
    <row r="1151" spans="1:5" s="926" customFormat="1" ht="15.75" customHeight="1" x14ac:dyDescent="0.4">
      <c r="A1151" s="960" t="s">
        <v>1068</v>
      </c>
      <c r="B1151" s="916">
        <v>0</v>
      </c>
      <c r="C1151" s="983">
        <v>0</v>
      </c>
      <c r="D1151" s="959">
        <v>0</v>
      </c>
      <c r="E1151" s="916">
        <v>0</v>
      </c>
    </row>
    <row r="1152" spans="1:5" s="926" customFormat="1" ht="15.75" customHeight="1" x14ac:dyDescent="0.4">
      <c r="A1152" s="960" t="s">
        <v>1067</v>
      </c>
      <c r="B1152" s="916">
        <v>0</v>
      </c>
      <c r="C1152" s="983">
        <v>0</v>
      </c>
      <c r="D1152" s="1035">
        <v>0</v>
      </c>
      <c r="E1152" s="916">
        <v>0</v>
      </c>
    </row>
    <row r="1153" spans="1:5" s="926" customFormat="1" ht="15.75" customHeight="1" x14ac:dyDescent="0.4">
      <c r="A1153" s="960" t="s">
        <v>1066</v>
      </c>
      <c r="B1153" s="916">
        <v>0</v>
      </c>
      <c r="C1153" s="983">
        <v>0</v>
      </c>
      <c r="D1153" s="959">
        <v>0</v>
      </c>
      <c r="E1153" s="916">
        <v>0</v>
      </c>
    </row>
    <row r="1154" spans="1:5" s="999" customFormat="1" ht="15.75" customHeight="1" x14ac:dyDescent="0.35">
      <c r="A1154" s="982" t="s">
        <v>1065</v>
      </c>
      <c r="B1154" s="914">
        <v>1599758.11</v>
      </c>
      <c r="C1154" s="1061">
        <v>1678840</v>
      </c>
      <c r="D1154" s="974">
        <v>1678840</v>
      </c>
      <c r="E1154" s="914">
        <v>0</v>
      </c>
    </row>
    <row r="1155" spans="1:5" s="926" customFormat="1" ht="17.25" customHeight="1" x14ac:dyDescent="0.4">
      <c r="A1155" s="973"/>
      <c r="B1155" s="938"/>
      <c r="C1155" s="998"/>
      <c r="D1155" s="970"/>
      <c r="E1155" s="924"/>
    </row>
    <row r="1156" spans="1:5" s="926" customFormat="1" ht="17.25" customHeight="1" x14ac:dyDescent="0.4">
      <c r="A1156" s="973"/>
      <c r="B1156" s="938"/>
      <c r="C1156" s="1057"/>
      <c r="D1156" s="924"/>
      <c r="E1156" s="924"/>
    </row>
    <row r="1157" spans="1:5" s="926" customFormat="1" ht="15.75" customHeight="1" x14ac:dyDescent="0.4">
      <c r="A1157" s="1062" t="s">
        <v>1193</v>
      </c>
      <c r="B1157" s="938"/>
      <c r="C1157" s="1057"/>
      <c r="D1157" s="924"/>
      <c r="E1157" s="924"/>
    </row>
    <row r="1158" spans="1:5" s="926" customFormat="1" ht="15.75" customHeight="1" x14ac:dyDescent="0.4">
      <c r="A1158" s="960" t="s">
        <v>1076</v>
      </c>
      <c r="B1158" s="919"/>
      <c r="C1158" s="1056"/>
      <c r="D1158" s="923"/>
      <c r="E1158" s="923"/>
    </row>
    <row r="1159" spans="1:5" s="926" customFormat="1" ht="15.75" customHeight="1" x14ac:dyDescent="0.4">
      <c r="A1159" s="960" t="s">
        <v>1075</v>
      </c>
      <c r="B1159" s="919">
        <v>34250.5</v>
      </c>
      <c r="C1159" s="984">
        <v>150000</v>
      </c>
      <c r="D1159" s="919">
        <v>150000</v>
      </c>
      <c r="E1159" s="919">
        <v>0</v>
      </c>
    </row>
    <row r="1160" spans="1:5" s="926" customFormat="1" ht="15.75" customHeight="1" x14ac:dyDescent="0.4">
      <c r="A1160" s="960" t="s">
        <v>1074</v>
      </c>
      <c r="B1160" s="916">
        <v>0</v>
      </c>
      <c r="C1160" s="983">
        <v>0</v>
      </c>
      <c r="D1160" s="916">
        <v>0</v>
      </c>
      <c r="E1160" s="916">
        <v>0</v>
      </c>
    </row>
    <row r="1161" spans="1:5" s="926" customFormat="1" ht="15.75" customHeight="1" x14ac:dyDescent="0.4">
      <c r="A1161" s="960" t="s">
        <v>1073</v>
      </c>
      <c r="B1161" s="916">
        <v>8500.75</v>
      </c>
      <c r="C1161" s="983">
        <v>53250</v>
      </c>
      <c r="D1161" s="916">
        <v>52500</v>
      </c>
      <c r="E1161" s="916">
        <v>-750</v>
      </c>
    </row>
    <row r="1162" spans="1:5" s="926" customFormat="1" ht="15.75" customHeight="1" x14ac:dyDescent="0.4">
      <c r="A1162" s="937" t="s">
        <v>89</v>
      </c>
      <c r="B1162" s="920">
        <v>42751.25</v>
      </c>
      <c r="C1162" s="985">
        <v>203250</v>
      </c>
      <c r="D1162" s="920">
        <v>202500</v>
      </c>
      <c r="E1162" s="920">
        <v>-750</v>
      </c>
    </row>
    <row r="1163" spans="1:5" s="926" customFormat="1" ht="15.75" customHeight="1" x14ac:dyDescent="0.4">
      <c r="A1163" s="960" t="s">
        <v>36</v>
      </c>
      <c r="B1163" s="919"/>
      <c r="C1163" s="1005"/>
      <c r="D1163" s="916"/>
      <c r="E1163" s="916"/>
    </row>
    <row r="1164" spans="1:5" s="926" customFormat="1" ht="15.75" customHeight="1" x14ac:dyDescent="0.4">
      <c r="A1164" s="960" t="s">
        <v>1072</v>
      </c>
      <c r="B1164" s="916">
        <v>0</v>
      </c>
      <c r="C1164" s="1005">
        <v>0</v>
      </c>
      <c r="D1164" s="916">
        <v>0</v>
      </c>
      <c r="E1164" s="916">
        <v>0</v>
      </c>
    </row>
    <row r="1165" spans="1:5" s="926" customFormat="1" ht="15.75" customHeight="1" x14ac:dyDescent="0.4">
      <c r="A1165" s="960" t="s">
        <v>1071</v>
      </c>
      <c r="B1165" s="916">
        <v>0</v>
      </c>
      <c r="C1165" s="1005">
        <v>50000</v>
      </c>
      <c r="D1165" s="916">
        <v>50000</v>
      </c>
      <c r="E1165" s="916">
        <v>0</v>
      </c>
    </row>
    <row r="1166" spans="1:5" s="926" customFormat="1" ht="15.75" customHeight="1" x14ac:dyDescent="0.4">
      <c r="A1166" s="960" t="s">
        <v>1070</v>
      </c>
      <c r="B1166" s="916">
        <v>0</v>
      </c>
      <c r="C1166" s="1005">
        <v>0</v>
      </c>
      <c r="D1166" s="916">
        <v>0</v>
      </c>
      <c r="E1166" s="916">
        <v>0</v>
      </c>
    </row>
    <row r="1167" spans="1:5" s="926" customFormat="1" ht="15.75" customHeight="1" x14ac:dyDescent="0.4">
      <c r="A1167" s="960" t="s">
        <v>1069</v>
      </c>
      <c r="B1167" s="916">
        <v>48076</v>
      </c>
      <c r="C1167" s="1005">
        <v>0</v>
      </c>
      <c r="D1167" s="916">
        <v>0</v>
      </c>
      <c r="E1167" s="916">
        <v>0</v>
      </c>
    </row>
    <row r="1168" spans="1:5" s="926" customFormat="1" ht="15.75" customHeight="1" x14ac:dyDescent="0.4">
      <c r="A1168" s="960" t="s">
        <v>1068</v>
      </c>
      <c r="B1168" s="916">
        <v>0</v>
      </c>
      <c r="C1168" s="1005">
        <v>0</v>
      </c>
      <c r="D1168" s="916">
        <v>0</v>
      </c>
      <c r="E1168" s="916">
        <v>0</v>
      </c>
    </row>
    <row r="1169" spans="1:5" s="926" customFormat="1" ht="15.75" customHeight="1" x14ac:dyDescent="0.4">
      <c r="A1169" s="960" t="s">
        <v>1067</v>
      </c>
      <c r="B1169" s="916">
        <v>0</v>
      </c>
      <c r="C1169" s="1005">
        <v>0</v>
      </c>
      <c r="D1169" s="1052">
        <v>0</v>
      </c>
      <c r="E1169" s="916">
        <v>0</v>
      </c>
    </row>
    <row r="1170" spans="1:5" s="926" customFormat="1" ht="15.75" customHeight="1" x14ac:dyDescent="0.4">
      <c r="A1170" s="960" t="s">
        <v>1066</v>
      </c>
      <c r="B1170" s="916">
        <v>0</v>
      </c>
      <c r="C1170" s="1034">
        <v>0</v>
      </c>
      <c r="D1170" s="948">
        <v>0</v>
      </c>
      <c r="E1170" s="916">
        <v>0</v>
      </c>
    </row>
    <row r="1171" spans="1:5" s="999" customFormat="1" ht="15.75" customHeight="1" x14ac:dyDescent="0.35">
      <c r="A1171" s="946" t="s">
        <v>1065</v>
      </c>
      <c r="B1171" s="914">
        <v>90827.25</v>
      </c>
      <c r="C1171" s="1059">
        <v>253250</v>
      </c>
      <c r="D1171" s="1058">
        <v>252500</v>
      </c>
      <c r="E1171" s="920">
        <v>-750</v>
      </c>
    </row>
    <row r="1172" spans="1:5" s="926" customFormat="1" ht="15.75" customHeight="1" x14ac:dyDescent="0.4">
      <c r="A1172" s="1020" t="s">
        <v>36</v>
      </c>
      <c r="B1172" s="928" t="s">
        <v>36</v>
      </c>
      <c r="C1172" s="1004" t="s">
        <v>36</v>
      </c>
      <c r="D1172" s="1003" t="s">
        <v>36</v>
      </c>
      <c r="E1172" s="1051" t="s">
        <v>36</v>
      </c>
    </row>
    <row r="1173" spans="1:5" s="926" customFormat="1" ht="15.75" customHeight="1" x14ac:dyDescent="0.4">
      <c r="A1173" s="960"/>
      <c r="B1173" s="919"/>
      <c r="C1173" s="944"/>
      <c r="D1173" s="966"/>
      <c r="E1173" s="923"/>
    </row>
    <row r="1174" spans="1:5" s="926" customFormat="1" ht="15.75" customHeight="1" x14ac:dyDescent="0.4">
      <c r="A1174" s="960"/>
      <c r="B1174" s="919"/>
      <c r="C1174" s="944"/>
      <c r="D1174" s="966"/>
      <c r="E1174" s="923"/>
    </row>
    <row r="1175" spans="1:5" s="926" customFormat="1" ht="15.75" customHeight="1" x14ac:dyDescent="0.4">
      <c r="A1175" s="1062" t="s">
        <v>1192</v>
      </c>
      <c r="B1175" s="919"/>
      <c r="C1175" s="983"/>
      <c r="D1175" s="955"/>
      <c r="E1175" s="916"/>
    </row>
    <row r="1176" spans="1:5" s="926" customFormat="1" ht="15.75" customHeight="1" x14ac:dyDescent="0.4">
      <c r="A1176" s="960" t="s">
        <v>1076</v>
      </c>
      <c r="B1176" s="919"/>
      <c r="C1176" s="983"/>
      <c r="D1176" s="955"/>
      <c r="E1176" s="916"/>
    </row>
    <row r="1177" spans="1:5" s="926" customFormat="1" ht="15.75" customHeight="1" x14ac:dyDescent="0.4">
      <c r="A1177" s="960" t="s">
        <v>1075</v>
      </c>
      <c r="B1177" s="919">
        <v>0</v>
      </c>
      <c r="C1177" s="984">
        <v>-458826</v>
      </c>
      <c r="D1177" s="956">
        <v>-458826</v>
      </c>
      <c r="E1177" s="919">
        <v>0</v>
      </c>
    </row>
    <row r="1178" spans="1:5" s="926" customFormat="1" ht="15.75" customHeight="1" x14ac:dyDescent="0.4">
      <c r="A1178" s="960" t="s">
        <v>1074</v>
      </c>
      <c r="B1178" s="916">
        <v>0</v>
      </c>
      <c r="C1178" s="983">
        <v>0</v>
      </c>
      <c r="D1178" s="955">
        <v>0</v>
      </c>
      <c r="E1178" s="916">
        <v>0</v>
      </c>
    </row>
    <row r="1179" spans="1:5" s="926" customFormat="1" ht="15.75" customHeight="1" x14ac:dyDescent="0.4">
      <c r="A1179" s="960" t="s">
        <v>1073</v>
      </c>
      <c r="B1179" s="916">
        <v>0</v>
      </c>
      <c r="C1179" s="983">
        <v>-162883</v>
      </c>
      <c r="D1179" s="955">
        <v>-160589</v>
      </c>
      <c r="E1179" s="916">
        <v>2294</v>
      </c>
    </row>
    <row r="1180" spans="1:5" s="999" customFormat="1" ht="15.75" customHeight="1" x14ac:dyDescent="0.35">
      <c r="A1180" s="937" t="s">
        <v>89</v>
      </c>
      <c r="B1180" s="920">
        <v>0</v>
      </c>
      <c r="C1180" s="985">
        <v>-621709</v>
      </c>
      <c r="D1180" s="957">
        <v>-619415</v>
      </c>
      <c r="E1180" s="920">
        <v>2294</v>
      </c>
    </row>
    <row r="1181" spans="1:5" s="926" customFormat="1" ht="15.75" customHeight="1" x14ac:dyDescent="0.4">
      <c r="A1181" s="960" t="s">
        <v>36</v>
      </c>
      <c r="B1181" s="919"/>
      <c r="C1181" s="983"/>
      <c r="D1181" s="959"/>
      <c r="E1181" s="916"/>
    </row>
    <row r="1182" spans="1:5" s="926" customFormat="1" ht="15.75" customHeight="1" x14ac:dyDescent="0.4">
      <c r="A1182" s="960" t="s">
        <v>1072</v>
      </c>
      <c r="B1182" s="916">
        <v>0</v>
      </c>
      <c r="C1182" s="983">
        <v>0</v>
      </c>
      <c r="D1182" s="959">
        <v>0</v>
      </c>
      <c r="E1182" s="916">
        <v>0</v>
      </c>
    </row>
    <row r="1183" spans="1:5" s="926" customFormat="1" ht="15.75" customHeight="1" x14ac:dyDescent="0.4">
      <c r="A1183" s="960" t="s">
        <v>1071</v>
      </c>
      <c r="B1183" s="916">
        <v>0</v>
      </c>
      <c r="C1183" s="983">
        <v>0</v>
      </c>
      <c r="D1183" s="959">
        <v>0</v>
      </c>
      <c r="E1183" s="916">
        <v>0</v>
      </c>
    </row>
    <row r="1184" spans="1:5" s="926" customFormat="1" ht="15.75" customHeight="1" x14ac:dyDescent="0.4">
      <c r="A1184" s="960" t="s">
        <v>1070</v>
      </c>
      <c r="B1184" s="916">
        <v>0</v>
      </c>
      <c r="C1184" s="983">
        <v>0</v>
      </c>
      <c r="D1184" s="959">
        <v>0</v>
      </c>
      <c r="E1184" s="916">
        <v>0</v>
      </c>
    </row>
    <row r="1185" spans="1:5" s="926" customFormat="1" ht="15.75" customHeight="1" x14ac:dyDescent="0.4">
      <c r="A1185" s="960" t="s">
        <v>1069</v>
      </c>
      <c r="B1185" s="916">
        <v>0</v>
      </c>
      <c r="C1185" s="983">
        <v>0</v>
      </c>
      <c r="D1185" s="959">
        <v>0</v>
      </c>
      <c r="E1185" s="916">
        <v>0</v>
      </c>
    </row>
    <row r="1186" spans="1:5" s="926" customFormat="1" ht="15.75" customHeight="1" x14ac:dyDescent="0.4">
      <c r="A1186" s="960" t="s">
        <v>1068</v>
      </c>
      <c r="B1186" s="916">
        <v>0</v>
      </c>
      <c r="C1186" s="983">
        <v>0</v>
      </c>
      <c r="D1186" s="959">
        <v>0</v>
      </c>
      <c r="E1186" s="916">
        <v>0</v>
      </c>
    </row>
    <row r="1187" spans="1:5" s="926" customFormat="1" ht="15.75" customHeight="1" x14ac:dyDescent="0.4">
      <c r="A1187" s="960" t="s">
        <v>1067</v>
      </c>
      <c r="B1187" s="916">
        <v>0</v>
      </c>
      <c r="C1187" s="983">
        <v>0</v>
      </c>
      <c r="D1187" s="1035">
        <v>0</v>
      </c>
      <c r="E1187" s="916">
        <v>0</v>
      </c>
    </row>
    <row r="1188" spans="1:5" s="926" customFormat="1" ht="15.75" customHeight="1" x14ac:dyDescent="0.4">
      <c r="A1188" s="960" t="s">
        <v>1066</v>
      </c>
      <c r="B1188" s="916">
        <v>0</v>
      </c>
      <c r="C1188" s="983">
        <v>0</v>
      </c>
      <c r="D1188" s="959">
        <v>0</v>
      </c>
      <c r="E1188" s="916">
        <v>0</v>
      </c>
    </row>
    <row r="1189" spans="1:5" s="926" customFormat="1" ht="15.75" customHeight="1" x14ac:dyDescent="0.4">
      <c r="A1189" s="982" t="s">
        <v>1065</v>
      </c>
      <c r="B1189" s="914">
        <v>0</v>
      </c>
      <c r="C1189" s="1061">
        <v>-621709</v>
      </c>
      <c r="D1189" s="974">
        <v>-619415</v>
      </c>
      <c r="E1189" s="914">
        <v>2294</v>
      </c>
    </row>
    <row r="1190" spans="1:5" s="926" customFormat="1" ht="17.25" customHeight="1" x14ac:dyDescent="0.4">
      <c r="A1190" s="973"/>
      <c r="B1190" s="938"/>
      <c r="C1190" s="998"/>
      <c r="D1190" s="970"/>
      <c r="E1190" s="924"/>
    </row>
    <row r="1191" spans="1:5" s="926" customFormat="1" ht="17.25" customHeight="1" x14ac:dyDescent="0.4">
      <c r="A1191" s="973"/>
      <c r="B1191" s="938"/>
      <c r="C1191" s="998"/>
      <c r="D1191" s="970"/>
      <c r="E1191" s="924"/>
    </row>
    <row r="1192" spans="1:5" s="926" customFormat="1" ht="15.75" customHeight="1" x14ac:dyDescent="0.4">
      <c r="A1192" s="937" t="s">
        <v>1191</v>
      </c>
      <c r="B1192" s="938"/>
      <c r="C1192" s="1057"/>
      <c r="D1192" s="924"/>
      <c r="E1192" s="924"/>
    </row>
    <row r="1193" spans="1:5" s="926" customFormat="1" ht="15.75" customHeight="1" x14ac:dyDescent="0.4">
      <c r="A1193" s="960" t="s">
        <v>1076</v>
      </c>
      <c r="B1193" s="919"/>
      <c r="C1193" s="1056"/>
      <c r="D1193" s="923"/>
      <c r="E1193" s="923"/>
    </row>
    <row r="1194" spans="1:5" s="926" customFormat="1" ht="15.75" customHeight="1" x14ac:dyDescent="0.4">
      <c r="A1194" s="960" t="s">
        <v>1075</v>
      </c>
      <c r="B1194" s="919">
        <v>0</v>
      </c>
      <c r="C1194" s="1006">
        <v>0</v>
      </c>
      <c r="D1194" s="919">
        <v>0</v>
      </c>
      <c r="E1194" s="919">
        <v>0</v>
      </c>
    </row>
    <row r="1195" spans="1:5" s="926" customFormat="1" ht="15.75" customHeight="1" x14ac:dyDescent="0.4">
      <c r="A1195" s="960" t="s">
        <v>1074</v>
      </c>
      <c r="B1195" s="916">
        <v>0</v>
      </c>
      <c r="C1195" s="1005">
        <v>0</v>
      </c>
      <c r="D1195" s="916">
        <v>0</v>
      </c>
      <c r="E1195" s="916">
        <v>0</v>
      </c>
    </row>
    <row r="1196" spans="1:5" s="926" customFormat="1" ht="15.75" customHeight="1" x14ac:dyDescent="0.4">
      <c r="A1196" s="960" t="s">
        <v>1073</v>
      </c>
      <c r="B1196" s="916">
        <v>0</v>
      </c>
      <c r="C1196" s="1005">
        <v>0</v>
      </c>
      <c r="D1196" s="916">
        <v>0</v>
      </c>
      <c r="E1196" s="916">
        <v>0</v>
      </c>
    </row>
    <row r="1197" spans="1:5" s="926" customFormat="1" ht="15.75" customHeight="1" x14ac:dyDescent="0.4">
      <c r="A1197" s="937" t="s">
        <v>89</v>
      </c>
      <c r="B1197" s="920">
        <v>0</v>
      </c>
      <c r="C1197" s="985">
        <v>0</v>
      </c>
      <c r="D1197" s="920">
        <v>0</v>
      </c>
      <c r="E1197" s="920">
        <v>0</v>
      </c>
    </row>
    <row r="1198" spans="1:5" s="926" customFormat="1" ht="15.75" customHeight="1" x14ac:dyDescent="0.4">
      <c r="A1198" s="960" t="s">
        <v>36</v>
      </c>
      <c r="B1198" s="919"/>
      <c r="C1198" s="1005"/>
      <c r="D1198" s="916"/>
      <c r="E1198" s="916"/>
    </row>
    <row r="1199" spans="1:5" s="926" customFormat="1" ht="15.75" customHeight="1" x14ac:dyDescent="0.4">
      <c r="A1199" s="960" t="s">
        <v>1072</v>
      </c>
      <c r="B1199" s="916">
        <v>0</v>
      </c>
      <c r="C1199" s="1005">
        <v>0</v>
      </c>
      <c r="D1199" s="916">
        <v>0</v>
      </c>
      <c r="E1199" s="916">
        <v>0</v>
      </c>
    </row>
    <row r="1200" spans="1:5" s="926" customFormat="1" ht="15.75" customHeight="1" x14ac:dyDescent="0.4">
      <c r="A1200" s="960" t="s">
        <v>1071</v>
      </c>
      <c r="B1200" s="916">
        <v>0</v>
      </c>
      <c r="C1200" s="1005">
        <v>0</v>
      </c>
      <c r="D1200" s="916">
        <v>0</v>
      </c>
      <c r="E1200" s="916">
        <v>0</v>
      </c>
    </row>
    <row r="1201" spans="1:5" s="926" customFormat="1" ht="15.75" customHeight="1" x14ac:dyDescent="0.4">
      <c r="A1201" s="960" t="s">
        <v>1070</v>
      </c>
      <c r="B1201" s="916">
        <v>0</v>
      </c>
      <c r="C1201" s="1005">
        <v>0</v>
      </c>
      <c r="D1201" s="916">
        <v>0</v>
      </c>
      <c r="E1201" s="916">
        <v>0</v>
      </c>
    </row>
    <row r="1202" spans="1:5" s="926" customFormat="1" ht="15.75" customHeight="1" x14ac:dyDescent="0.4">
      <c r="A1202" s="960" t="s">
        <v>1069</v>
      </c>
      <c r="B1202" s="916">
        <v>0</v>
      </c>
      <c r="C1202" s="983">
        <v>0</v>
      </c>
      <c r="D1202" s="916">
        <v>0</v>
      </c>
      <c r="E1202" s="916">
        <v>0</v>
      </c>
    </row>
    <row r="1203" spans="1:5" s="926" customFormat="1" ht="15.75" customHeight="1" x14ac:dyDescent="0.4">
      <c r="A1203" s="960" t="s">
        <v>1068</v>
      </c>
      <c r="B1203" s="916">
        <v>0</v>
      </c>
      <c r="C1203" s="983">
        <v>60000</v>
      </c>
      <c r="D1203" s="916">
        <v>60000</v>
      </c>
      <c r="E1203" s="916">
        <v>0</v>
      </c>
    </row>
    <row r="1204" spans="1:5" s="926" customFormat="1" ht="15.75" customHeight="1" x14ac:dyDescent="0.4">
      <c r="A1204" s="960" t="s">
        <v>1067</v>
      </c>
      <c r="B1204" s="916">
        <v>0</v>
      </c>
      <c r="C1204" s="983">
        <v>0</v>
      </c>
      <c r="D1204" s="1052">
        <v>0</v>
      </c>
      <c r="E1204" s="916">
        <v>0</v>
      </c>
    </row>
    <row r="1205" spans="1:5" s="926" customFormat="1" ht="15.75" customHeight="1" x14ac:dyDescent="0.4">
      <c r="A1205" s="960" t="s">
        <v>1066</v>
      </c>
      <c r="B1205" s="916">
        <v>0</v>
      </c>
      <c r="C1205" s="1034">
        <v>0</v>
      </c>
      <c r="D1205" s="948">
        <v>0</v>
      </c>
      <c r="E1205" s="916">
        <v>0</v>
      </c>
    </row>
    <row r="1206" spans="1:5" s="999" customFormat="1" ht="15.75" customHeight="1" x14ac:dyDescent="0.35">
      <c r="A1206" s="946" t="s">
        <v>1065</v>
      </c>
      <c r="B1206" s="1060">
        <v>0</v>
      </c>
      <c r="C1206" s="1059">
        <v>60000</v>
      </c>
      <c r="D1206" s="1058">
        <v>60000</v>
      </c>
      <c r="E1206" s="920">
        <v>0</v>
      </c>
    </row>
    <row r="1207" spans="1:5" s="926" customFormat="1" ht="15.75" customHeight="1" x14ac:dyDescent="0.4">
      <c r="A1207" s="1020" t="s">
        <v>36</v>
      </c>
      <c r="B1207" s="928" t="s">
        <v>36</v>
      </c>
      <c r="C1207" s="1047" t="s">
        <v>36</v>
      </c>
      <c r="D1207" s="1021" t="s">
        <v>36</v>
      </c>
      <c r="E1207" s="947" t="s">
        <v>36</v>
      </c>
    </row>
    <row r="1208" spans="1:5" s="926" customFormat="1" ht="15.75" customHeight="1" x14ac:dyDescent="0.4">
      <c r="A1208" s="960"/>
      <c r="B1208" s="919"/>
      <c r="C1208" s="983"/>
      <c r="D1208" s="955"/>
      <c r="E1208" s="916"/>
    </row>
    <row r="1209" spans="1:5" s="926" customFormat="1" ht="15.75" customHeight="1" x14ac:dyDescent="0.4">
      <c r="A1209" s="937" t="s">
        <v>1190</v>
      </c>
      <c r="B1209" s="919" t="s">
        <v>36</v>
      </c>
      <c r="C1209" s="983"/>
      <c r="D1209" s="955"/>
      <c r="E1209" s="916"/>
    </row>
    <row r="1210" spans="1:5" s="926" customFormat="1" ht="15.75" customHeight="1" x14ac:dyDescent="0.4">
      <c r="A1210" s="960" t="s">
        <v>1076</v>
      </c>
      <c r="B1210" s="919"/>
      <c r="C1210" s="983"/>
      <c r="D1210" s="955"/>
      <c r="E1210" s="916"/>
    </row>
    <row r="1211" spans="1:5" s="926" customFormat="1" ht="15.75" customHeight="1" x14ac:dyDescent="0.4">
      <c r="A1211" s="960" t="s">
        <v>1075</v>
      </c>
      <c r="B1211" s="919">
        <v>1193913.99</v>
      </c>
      <c r="C1211" s="984">
        <v>1130000</v>
      </c>
      <c r="D1211" s="956">
        <v>1130000</v>
      </c>
      <c r="E1211" s="919">
        <v>0</v>
      </c>
    </row>
    <row r="1212" spans="1:5" s="926" customFormat="1" ht="15.75" customHeight="1" x14ac:dyDescent="0.4">
      <c r="A1212" s="960" t="s">
        <v>1074</v>
      </c>
      <c r="B1212" s="916"/>
      <c r="C1212" s="983">
        <v>0</v>
      </c>
      <c r="D1212" s="955">
        <v>0</v>
      </c>
      <c r="E1212" s="916">
        <v>0</v>
      </c>
    </row>
    <row r="1213" spans="1:5" s="926" customFormat="1" ht="15.75" customHeight="1" x14ac:dyDescent="0.4">
      <c r="A1213" s="960" t="s">
        <v>1073</v>
      </c>
      <c r="B1213" s="916">
        <v>246203.34999999998</v>
      </c>
      <c r="C1213" s="983">
        <v>276850</v>
      </c>
      <c r="D1213" s="955">
        <v>276850</v>
      </c>
      <c r="E1213" s="916">
        <v>0</v>
      </c>
    </row>
    <row r="1214" spans="1:5" s="999" customFormat="1" ht="15.75" customHeight="1" x14ac:dyDescent="0.35">
      <c r="A1214" s="937" t="s">
        <v>89</v>
      </c>
      <c r="B1214" s="920">
        <v>1440117.3399999999</v>
      </c>
      <c r="C1214" s="985">
        <v>1406850</v>
      </c>
      <c r="D1214" s="957">
        <v>1406850</v>
      </c>
      <c r="E1214" s="920">
        <v>0</v>
      </c>
    </row>
    <row r="1215" spans="1:5" s="926" customFormat="1" ht="15.75" customHeight="1" x14ac:dyDescent="0.4">
      <c r="A1215" s="960" t="s">
        <v>36</v>
      </c>
      <c r="B1215" s="919"/>
      <c r="C1215" s="983"/>
      <c r="D1215" s="959"/>
      <c r="E1215" s="916"/>
    </row>
    <row r="1216" spans="1:5" s="926" customFormat="1" ht="15.75" customHeight="1" x14ac:dyDescent="0.4">
      <c r="A1216" s="960" t="s">
        <v>1072</v>
      </c>
      <c r="B1216" s="916">
        <v>0</v>
      </c>
      <c r="C1216" s="983">
        <v>0</v>
      </c>
      <c r="D1216" s="959">
        <v>0</v>
      </c>
      <c r="E1216" s="916">
        <v>0</v>
      </c>
    </row>
    <row r="1217" spans="1:5" s="926" customFormat="1" ht="15.75" customHeight="1" x14ac:dyDescent="0.4">
      <c r="A1217" s="960" t="s">
        <v>1071</v>
      </c>
      <c r="B1217" s="916">
        <v>0</v>
      </c>
      <c r="C1217" s="983">
        <v>0</v>
      </c>
      <c r="D1217" s="959">
        <v>0</v>
      </c>
      <c r="E1217" s="916">
        <v>0</v>
      </c>
    </row>
    <row r="1218" spans="1:5" s="926" customFormat="1" ht="15.75" customHeight="1" x14ac:dyDescent="0.4">
      <c r="A1218" s="960" t="s">
        <v>1070</v>
      </c>
      <c r="B1218" s="916">
        <v>0</v>
      </c>
      <c r="C1218" s="983">
        <v>0</v>
      </c>
      <c r="D1218" s="959">
        <v>0</v>
      </c>
      <c r="E1218" s="916">
        <v>0</v>
      </c>
    </row>
    <row r="1219" spans="1:5" s="926" customFormat="1" ht="15.75" customHeight="1" x14ac:dyDescent="0.4">
      <c r="A1219" s="960" t="s">
        <v>1069</v>
      </c>
      <c r="B1219" s="916">
        <v>0</v>
      </c>
      <c r="C1219" s="983">
        <v>0</v>
      </c>
      <c r="D1219" s="959">
        <v>0</v>
      </c>
      <c r="E1219" s="916">
        <v>0</v>
      </c>
    </row>
    <row r="1220" spans="1:5" s="926" customFormat="1" ht="15.75" customHeight="1" x14ac:dyDescent="0.4">
      <c r="A1220" s="960" t="s">
        <v>1068</v>
      </c>
      <c r="B1220" s="916">
        <v>0</v>
      </c>
      <c r="C1220" s="983">
        <v>0</v>
      </c>
      <c r="D1220" s="959">
        <v>0</v>
      </c>
      <c r="E1220" s="916">
        <v>0</v>
      </c>
    </row>
    <row r="1221" spans="1:5" s="926" customFormat="1" ht="15.75" customHeight="1" x14ac:dyDescent="0.4">
      <c r="A1221" s="960" t="s">
        <v>1067</v>
      </c>
      <c r="B1221" s="916">
        <v>0</v>
      </c>
      <c r="C1221" s="983">
        <v>0</v>
      </c>
      <c r="D1221" s="1035">
        <v>0</v>
      </c>
      <c r="E1221" s="916">
        <v>0</v>
      </c>
    </row>
    <row r="1222" spans="1:5" s="926" customFormat="1" ht="15.75" customHeight="1" x14ac:dyDescent="0.4">
      <c r="A1222" s="960" t="s">
        <v>1066</v>
      </c>
      <c r="B1222" s="916">
        <v>0</v>
      </c>
      <c r="C1222" s="983">
        <v>0</v>
      </c>
      <c r="D1222" s="959">
        <v>0</v>
      </c>
      <c r="E1222" s="916">
        <v>0</v>
      </c>
    </row>
    <row r="1223" spans="1:5" s="999" customFormat="1" ht="15.75" customHeight="1" x14ac:dyDescent="0.35">
      <c r="A1223" s="946" t="s">
        <v>1065</v>
      </c>
      <c r="B1223" s="1060">
        <v>1440117.3399999999</v>
      </c>
      <c r="C1223" s="1059">
        <v>1406850</v>
      </c>
      <c r="D1223" s="1058">
        <v>1406850</v>
      </c>
      <c r="E1223" s="1058">
        <v>0</v>
      </c>
    </row>
    <row r="1224" spans="1:5" s="926" customFormat="1" ht="15.75" customHeight="1" x14ac:dyDescent="0.4">
      <c r="A1224" s="1020"/>
      <c r="B1224" s="928"/>
      <c r="C1224" s="1047"/>
      <c r="D1224" s="1021"/>
      <c r="E1224" s="947"/>
    </row>
    <row r="1225" spans="1:5" s="926" customFormat="1" ht="15.75" customHeight="1" x14ac:dyDescent="0.4">
      <c r="A1225" s="960"/>
      <c r="B1225" s="919"/>
      <c r="C1225" s="983"/>
      <c r="D1225" s="955"/>
      <c r="E1225" s="916"/>
    </row>
    <row r="1226" spans="1:5" s="926" customFormat="1" ht="15.75" customHeight="1" x14ac:dyDescent="0.4">
      <c r="A1226" s="960"/>
      <c r="B1226" s="919"/>
      <c r="C1226" s="983"/>
      <c r="D1226" s="955"/>
      <c r="E1226" s="916"/>
    </row>
    <row r="1227" spans="1:5" s="926" customFormat="1" ht="15.75" customHeight="1" x14ac:dyDescent="0.4">
      <c r="A1227" s="937" t="s">
        <v>1189</v>
      </c>
      <c r="B1227" s="938"/>
      <c r="C1227" s="1057"/>
      <c r="D1227" s="924"/>
      <c r="E1227" s="924"/>
    </row>
    <row r="1228" spans="1:5" s="926" customFormat="1" ht="15.75" customHeight="1" x14ac:dyDescent="0.4">
      <c r="A1228" s="960" t="s">
        <v>1076</v>
      </c>
      <c r="B1228" s="919"/>
      <c r="C1228" s="1056"/>
      <c r="D1228" s="923"/>
      <c r="E1228" s="923"/>
    </row>
    <row r="1229" spans="1:5" s="926" customFormat="1" ht="15.75" customHeight="1" x14ac:dyDescent="0.4">
      <c r="A1229" s="960" t="s">
        <v>1075</v>
      </c>
      <c r="B1229" s="919">
        <v>0</v>
      </c>
      <c r="C1229" s="984">
        <v>3345488.48</v>
      </c>
      <c r="D1229" s="919">
        <v>3096296</v>
      </c>
      <c r="E1229" s="919">
        <v>-249192.47999999998</v>
      </c>
    </row>
    <row r="1230" spans="1:5" s="926" customFormat="1" ht="15.75" customHeight="1" x14ac:dyDescent="0.4">
      <c r="A1230" s="960" t="s">
        <v>1074</v>
      </c>
      <c r="B1230" s="916"/>
      <c r="C1230" s="983">
        <v>0</v>
      </c>
      <c r="D1230" s="916">
        <v>0</v>
      </c>
      <c r="E1230" s="916">
        <v>0</v>
      </c>
    </row>
    <row r="1231" spans="1:5" s="926" customFormat="1" ht="15.75" customHeight="1" x14ac:dyDescent="0.4">
      <c r="A1231" s="960" t="s">
        <v>1073</v>
      </c>
      <c r="B1231" s="916">
        <v>0</v>
      </c>
      <c r="C1231" s="1034">
        <v>819645</v>
      </c>
      <c r="D1231" s="916">
        <v>754593</v>
      </c>
      <c r="E1231" s="916">
        <v>-65052</v>
      </c>
    </row>
    <row r="1232" spans="1:5" s="926" customFormat="1" ht="15.75" customHeight="1" x14ac:dyDescent="0.4">
      <c r="A1232" s="937" t="s">
        <v>89</v>
      </c>
      <c r="B1232" s="920">
        <v>0</v>
      </c>
      <c r="C1232" s="920">
        <v>4165133.48</v>
      </c>
      <c r="D1232" s="920">
        <v>3850889</v>
      </c>
      <c r="E1232" s="920">
        <v>-314244.47999999998</v>
      </c>
    </row>
    <row r="1233" spans="1:5" s="926" customFormat="1" ht="15.75" customHeight="1" x14ac:dyDescent="0.4">
      <c r="A1233" s="960" t="s">
        <v>36</v>
      </c>
      <c r="B1233" s="919"/>
      <c r="C1233" s="1005"/>
      <c r="D1233" s="916"/>
      <c r="E1233" s="916"/>
    </row>
    <row r="1234" spans="1:5" s="926" customFormat="1" ht="15.75" customHeight="1" x14ac:dyDescent="0.4">
      <c r="A1234" s="960" t="s">
        <v>1072</v>
      </c>
      <c r="B1234" s="916">
        <v>0</v>
      </c>
      <c r="C1234" s="1005">
        <v>0</v>
      </c>
      <c r="D1234" s="916">
        <v>0</v>
      </c>
      <c r="E1234" s="916">
        <v>0</v>
      </c>
    </row>
    <row r="1235" spans="1:5" s="926" customFormat="1" ht="15.75" customHeight="1" x14ac:dyDescent="0.4">
      <c r="A1235" s="960" t="s">
        <v>1071</v>
      </c>
      <c r="B1235" s="916"/>
      <c r="C1235" s="1005">
        <v>0</v>
      </c>
      <c r="D1235" s="916">
        <v>0</v>
      </c>
      <c r="E1235" s="916">
        <v>0</v>
      </c>
    </row>
    <row r="1236" spans="1:5" s="926" customFormat="1" ht="15.75" customHeight="1" x14ac:dyDescent="0.4">
      <c r="A1236" s="960" t="s">
        <v>1070</v>
      </c>
      <c r="B1236" s="916"/>
      <c r="C1236" s="1005">
        <v>0</v>
      </c>
      <c r="D1236" s="916">
        <v>0</v>
      </c>
      <c r="E1236" s="916">
        <v>0</v>
      </c>
    </row>
    <row r="1237" spans="1:5" s="926" customFormat="1" ht="15.75" customHeight="1" x14ac:dyDescent="0.4">
      <c r="A1237" s="960" t="s">
        <v>1069</v>
      </c>
      <c r="B1237" s="916">
        <v>0</v>
      </c>
      <c r="C1237" s="1005">
        <v>0</v>
      </c>
      <c r="D1237" s="916">
        <v>0</v>
      </c>
      <c r="E1237" s="916">
        <v>0</v>
      </c>
    </row>
    <row r="1238" spans="1:5" s="926" customFormat="1" ht="15.75" customHeight="1" x14ac:dyDescent="0.4">
      <c r="A1238" s="960" t="s">
        <v>1068</v>
      </c>
      <c r="B1238" s="916">
        <v>0</v>
      </c>
      <c r="C1238" s="1005">
        <v>0</v>
      </c>
      <c r="D1238" s="916">
        <v>0</v>
      </c>
      <c r="E1238" s="916">
        <v>0</v>
      </c>
    </row>
    <row r="1239" spans="1:5" s="926" customFormat="1" ht="15.75" customHeight="1" x14ac:dyDescent="0.4">
      <c r="A1239" s="960" t="s">
        <v>1067</v>
      </c>
      <c r="B1239" s="916">
        <v>0</v>
      </c>
      <c r="C1239" s="1005">
        <v>0</v>
      </c>
      <c r="D1239" s="1052">
        <v>0</v>
      </c>
      <c r="E1239" s="916">
        <v>0</v>
      </c>
    </row>
    <row r="1240" spans="1:5" s="926" customFormat="1" ht="15.75" customHeight="1" x14ac:dyDescent="0.4">
      <c r="A1240" s="960" t="s">
        <v>1066</v>
      </c>
      <c r="B1240" s="916">
        <v>0</v>
      </c>
      <c r="C1240" s="1034">
        <v>0</v>
      </c>
      <c r="D1240" s="948">
        <v>0</v>
      </c>
      <c r="E1240" s="916">
        <v>0</v>
      </c>
    </row>
    <row r="1241" spans="1:5" s="999" customFormat="1" ht="15.75" customHeight="1" x14ac:dyDescent="0.35">
      <c r="A1241" s="946" t="s">
        <v>1065</v>
      </c>
      <c r="B1241" s="1050">
        <v>0</v>
      </c>
      <c r="C1241" s="1048">
        <v>4165133.48</v>
      </c>
      <c r="D1241" s="1048">
        <v>3850889</v>
      </c>
      <c r="E1241" s="1036">
        <v>-314244.47999999998</v>
      </c>
    </row>
    <row r="1242" spans="1:5" s="926" customFormat="1" ht="15.75" customHeight="1" x14ac:dyDescent="0.4">
      <c r="A1242" s="1020" t="s">
        <v>36</v>
      </c>
      <c r="B1242" s="928" t="s">
        <v>36</v>
      </c>
      <c r="C1242" s="1047" t="s">
        <v>36</v>
      </c>
      <c r="D1242" s="1021" t="s">
        <v>36</v>
      </c>
      <c r="E1242" s="947" t="s">
        <v>36</v>
      </c>
    </row>
    <row r="1243" spans="1:5" s="926" customFormat="1" ht="15.75" customHeight="1" x14ac:dyDescent="0.4">
      <c r="A1243" s="937" t="s">
        <v>1087</v>
      </c>
      <c r="B1243" s="938"/>
      <c r="C1243" s="1055"/>
      <c r="D1243" s="1054"/>
      <c r="E1243" s="1054"/>
    </row>
    <row r="1244" spans="1:5" s="926" customFormat="1" ht="15.75" customHeight="1" x14ac:dyDescent="0.4">
      <c r="A1244" s="960" t="s">
        <v>1076</v>
      </c>
      <c r="B1244" s="919"/>
      <c r="C1244" s="1005"/>
      <c r="D1244" s="916"/>
      <c r="E1244" s="916"/>
    </row>
    <row r="1245" spans="1:5" s="926" customFormat="1" ht="15.75" customHeight="1" x14ac:dyDescent="0.4">
      <c r="A1245" s="960" t="s">
        <v>1075</v>
      </c>
      <c r="B1245" s="919">
        <v>0</v>
      </c>
      <c r="C1245" s="1053">
        <v>-5233727</v>
      </c>
      <c r="D1245" s="1039">
        <v>-5318532</v>
      </c>
      <c r="E1245" s="1039">
        <v>-84805</v>
      </c>
    </row>
    <row r="1246" spans="1:5" s="926" customFormat="1" ht="15.75" customHeight="1" x14ac:dyDescent="0.4">
      <c r="A1246" s="960" t="s">
        <v>1074</v>
      </c>
      <c r="B1246" s="916">
        <v>0</v>
      </c>
      <c r="C1246" s="1005">
        <v>0</v>
      </c>
      <c r="D1246" s="916">
        <v>0</v>
      </c>
      <c r="E1246" s="916">
        <v>0</v>
      </c>
    </row>
    <row r="1247" spans="1:5" s="926" customFormat="1" ht="15.75" customHeight="1" x14ac:dyDescent="0.4">
      <c r="A1247" s="960" t="s">
        <v>1073</v>
      </c>
      <c r="B1247" s="916">
        <v>0</v>
      </c>
      <c r="C1247" s="1005">
        <v>-1857973</v>
      </c>
      <c r="D1247" s="916">
        <v>-1861486</v>
      </c>
      <c r="E1247" s="916">
        <v>-3513</v>
      </c>
    </row>
    <row r="1248" spans="1:5" s="926" customFormat="1" ht="15.75" customHeight="1" x14ac:dyDescent="0.4">
      <c r="A1248" s="937" t="s">
        <v>89</v>
      </c>
      <c r="B1248" s="920">
        <v>0</v>
      </c>
      <c r="C1248" s="1038">
        <v>-7091700</v>
      </c>
      <c r="D1248" s="1036">
        <v>-7180018</v>
      </c>
      <c r="E1248" s="1036">
        <v>-88318</v>
      </c>
    </row>
    <row r="1249" spans="1:5" s="926" customFormat="1" ht="15.75" customHeight="1" x14ac:dyDescent="0.4">
      <c r="A1249" s="960" t="s">
        <v>36</v>
      </c>
      <c r="B1249" s="919"/>
      <c r="C1249" s="1005"/>
      <c r="D1249" s="916"/>
      <c r="E1249" s="916"/>
    </row>
    <row r="1250" spans="1:5" s="926" customFormat="1" ht="15.75" customHeight="1" x14ac:dyDescent="0.4">
      <c r="A1250" s="960" t="s">
        <v>1072</v>
      </c>
      <c r="B1250" s="916">
        <v>0</v>
      </c>
      <c r="C1250" s="1005">
        <v>0</v>
      </c>
      <c r="D1250" s="916">
        <v>0</v>
      </c>
      <c r="E1250" s="916">
        <v>0</v>
      </c>
    </row>
    <row r="1251" spans="1:5" s="926" customFormat="1" ht="15.75" customHeight="1" x14ac:dyDescent="0.4">
      <c r="A1251" s="960" t="s">
        <v>1071</v>
      </c>
      <c r="B1251" s="916">
        <v>0</v>
      </c>
      <c r="C1251" s="1005">
        <v>0</v>
      </c>
      <c r="D1251" s="916">
        <v>0</v>
      </c>
      <c r="E1251" s="916">
        <v>0</v>
      </c>
    </row>
    <row r="1252" spans="1:5" s="926" customFormat="1" ht="15.75" customHeight="1" x14ac:dyDescent="0.4">
      <c r="A1252" s="960" t="s">
        <v>1070</v>
      </c>
      <c r="B1252" s="916">
        <v>0</v>
      </c>
      <c r="C1252" s="1005">
        <v>0</v>
      </c>
      <c r="D1252" s="916">
        <v>0</v>
      </c>
      <c r="E1252" s="916">
        <v>0</v>
      </c>
    </row>
    <row r="1253" spans="1:5" s="926" customFormat="1" ht="15.75" customHeight="1" x14ac:dyDescent="0.4">
      <c r="A1253" s="960" t="s">
        <v>1069</v>
      </c>
      <c r="B1253" s="916">
        <v>0</v>
      </c>
      <c r="C1253" s="1005">
        <v>0</v>
      </c>
      <c r="D1253" s="916">
        <v>0</v>
      </c>
      <c r="E1253" s="916">
        <v>0</v>
      </c>
    </row>
    <row r="1254" spans="1:5" s="926" customFormat="1" ht="15.75" customHeight="1" x14ac:dyDescent="0.4">
      <c r="A1254" s="960" t="s">
        <v>1068</v>
      </c>
      <c r="B1254" s="916">
        <v>0</v>
      </c>
      <c r="C1254" s="1005">
        <v>0</v>
      </c>
      <c r="D1254" s="916">
        <v>0</v>
      </c>
      <c r="E1254" s="916">
        <v>0</v>
      </c>
    </row>
    <row r="1255" spans="1:5" s="926" customFormat="1" ht="15.75" customHeight="1" x14ac:dyDescent="0.4">
      <c r="A1255" s="960" t="s">
        <v>1067</v>
      </c>
      <c r="B1255" s="916">
        <v>0</v>
      </c>
      <c r="C1255" s="1005">
        <v>0</v>
      </c>
      <c r="D1255" s="1052">
        <v>0</v>
      </c>
      <c r="E1255" s="916">
        <v>0</v>
      </c>
    </row>
    <row r="1256" spans="1:5" s="926" customFormat="1" ht="15.75" customHeight="1" x14ac:dyDescent="0.4">
      <c r="A1256" s="960" t="s">
        <v>1066</v>
      </c>
      <c r="B1256" s="916">
        <v>0</v>
      </c>
      <c r="C1256" s="1034">
        <v>0</v>
      </c>
      <c r="D1256" s="948">
        <v>0</v>
      </c>
      <c r="E1256" s="916">
        <v>0</v>
      </c>
    </row>
    <row r="1257" spans="1:5" s="926" customFormat="1" ht="15.75" customHeight="1" x14ac:dyDescent="0.4">
      <c r="A1257" s="946" t="s">
        <v>1065</v>
      </c>
      <c r="B1257" s="1050">
        <v>0</v>
      </c>
      <c r="C1257" s="1049">
        <v>-7091700</v>
      </c>
      <c r="D1257" s="1048">
        <v>-7180018</v>
      </c>
      <c r="E1257" s="1036">
        <v>-88318</v>
      </c>
    </row>
    <row r="1258" spans="1:5" s="926" customFormat="1" ht="15.75" customHeight="1" x14ac:dyDescent="0.4">
      <c r="A1258" s="1020" t="s">
        <v>36</v>
      </c>
      <c r="B1258" s="928" t="s">
        <v>36</v>
      </c>
      <c r="C1258" s="1004" t="s">
        <v>36</v>
      </c>
      <c r="D1258" s="1003" t="s">
        <v>36</v>
      </c>
      <c r="E1258" s="1051" t="s">
        <v>36</v>
      </c>
    </row>
    <row r="1259" spans="1:5" s="926" customFormat="1" ht="15.75" customHeight="1" x14ac:dyDescent="0.4">
      <c r="A1259" s="960"/>
      <c r="B1259" s="919"/>
      <c r="C1259" s="944"/>
      <c r="D1259" s="966"/>
      <c r="E1259" s="923"/>
    </row>
    <row r="1260" spans="1:5" s="926" customFormat="1" ht="15.75" customHeight="1" x14ac:dyDescent="0.4">
      <c r="A1260" s="960"/>
      <c r="B1260" s="919"/>
      <c r="C1260" s="944"/>
      <c r="D1260" s="966"/>
      <c r="E1260" s="923"/>
    </row>
    <row r="1261" spans="1:5" s="926" customFormat="1" ht="15.75" customHeight="1" x14ac:dyDescent="0.4">
      <c r="A1261" s="937" t="s">
        <v>1140</v>
      </c>
      <c r="B1261" s="921"/>
      <c r="C1261" s="967"/>
      <c r="D1261" s="966"/>
      <c r="E1261" s="923"/>
    </row>
    <row r="1262" spans="1:5" s="926" customFormat="1" ht="15.75" customHeight="1" x14ac:dyDescent="0.4">
      <c r="A1262" s="960" t="s">
        <v>1076</v>
      </c>
      <c r="B1262" s="919"/>
      <c r="C1262" s="944"/>
      <c r="D1262" s="966"/>
      <c r="E1262" s="923"/>
    </row>
    <row r="1263" spans="1:5" s="926" customFormat="1" ht="15.75" customHeight="1" x14ac:dyDescent="0.4">
      <c r="A1263" s="960" t="s">
        <v>1075</v>
      </c>
      <c r="B1263" s="919">
        <v>0</v>
      </c>
      <c r="C1263" s="1041">
        <v>673400</v>
      </c>
      <c r="D1263" s="1040">
        <v>664900</v>
      </c>
      <c r="E1263" s="1039">
        <v>-8500</v>
      </c>
    </row>
    <row r="1264" spans="1:5" s="926" customFormat="1" ht="15.75" customHeight="1" x14ac:dyDescent="0.4">
      <c r="A1264" s="960" t="s">
        <v>1074</v>
      </c>
      <c r="B1264" s="916">
        <v>0</v>
      </c>
      <c r="C1264" s="983">
        <v>0</v>
      </c>
      <c r="D1264" s="955">
        <v>0</v>
      </c>
      <c r="E1264" s="916">
        <v>0</v>
      </c>
    </row>
    <row r="1265" spans="1:5" s="926" customFormat="1" ht="15.75" customHeight="1" x14ac:dyDescent="0.4">
      <c r="A1265" s="960" t="s">
        <v>1073</v>
      </c>
      <c r="B1265" s="916">
        <v>0</v>
      </c>
      <c r="C1265" s="983">
        <v>239057</v>
      </c>
      <c r="D1265" s="955">
        <v>232715</v>
      </c>
      <c r="E1265" s="916">
        <v>-6342</v>
      </c>
    </row>
    <row r="1266" spans="1:5" s="926" customFormat="1" ht="15.75" customHeight="1" x14ac:dyDescent="0.4">
      <c r="A1266" s="937" t="s">
        <v>89</v>
      </c>
      <c r="B1266" s="920">
        <v>0</v>
      </c>
      <c r="C1266" s="1038">
        <v>912457</v>
      </c>
      <c r="D1266" s="1037">
        <v>897615</v>
      </c>
      <c r="E1266" s="1036">
        <v>-14842</v>
      </c>
    </row>
    <row r="1267" spans="1:5" s="926" customFormat="1" ht="15.75" customHeight="1" x14ac:dyDescent="0.4">
      <c r="A1267" s="960" t="s">
        <v>36</v>
      </c>
      <c r="B1267" s="919"/>
      <c r="C1267" s="983"/>
      <c r="D1267" s="959"/>
      <c r="E1267" s="916"/>
    </row>
    <row r="1268" spans="1:5" s="926" customFormat="1" ht="15.75" customHeight="1" x14ac:dyDescent="0.4">
      <c r="A1268" s="960" t="s">
        <v>1072</v>
      </c>
      <c r="B1268" s="916">
        <v>0</v>
      </c>
      <c r="C1268" s="983">
        <v>0</v>
      </c>
      <c r="D1268" s="959">
        <v>0</v>
      </c>
      <c r="E1268" s="916">
        <v>0</v>
      </c>
    </row>
    <row r="1269" spans="1:5" s="926" customFormat="1" ht="15.75" customHeight="1" x14ac:dyDescent="0.4">
      <c r="A1269" s="960" t="s">
        <v>1071</v>
      </c>
      <c r="B1269" s="916">
        <v>0</v>
      </c>
      <c r="C1269" s="983">
        <v>0</v>
      </c>
      <c r="D1269" s="959">
        <v>0</v>
      </c>
      <c r="E1269" s="916">
        <v>0</v>
      </c>
    </row>
    <row r="1270" spans="1:5" s="926" customFormat="1" ht="15.75" customHeight="1" x14ac:dyDescent="0.4">
      <c r="A1270" s="960" t="s">
        <v>1070</v>
      </c>
      <c r="B1270" s="916">
        <v>0</v>
      </c>
      <c r="C1270" s="983">
        <v>0</v>
      </c>
      <c r="D1270" s="959">
        <v>0</v>
      </c>
      <c r="E1270" s="916">
        <v>0</v>
      </c>
    </row>
    <row r="1271" spans="1:5" s="926" customFormat="1" ht="15.75" customHeight="1" x14ac:dyDescent="0.4">
      <c r="A1271" s="960" t="s">
        <v>1069</v>
      </c>
      <c r="B1271" s="916">
        <v>0</v>
      </c>
      <c r="C1271" s="983">
        <v>0</v>
      </c>
      <c r="D1271" s="959">
        <v>0</v>
      </c>
      <c r="E1271" s="916">
        <v>0</v>
      </c>
    </row>
    <row r="1272" spans="1:5" s="926" customFormat="1" ht="15.75" customHeight="1" x14ac:dyDescent="0.4">
      <c r="A1272" s="960" t="s">
        <v>1068</v>
      </c>
      <c r="B1272" s="916">
        <v>0</v>
      </c>
      <c r="C1272" s="983">
        <v>0</v>
      </c>
      <c r="D1272" s="959">
        <v>0</v>
      </c>
      <c r="E1272" s="916">
        <v>0</v>
      </c>
    </row>
    <row r="1273" spans="1:5" s="926" customFormat="1" ht="15.75" customHeight="1" x14ac:dyDescent="0.4">
      <c r="A1273" s="960" t="s">
        <v>1067</v>
      </c>
      <c r="B1273" s="916">
        <v>0</v>
      </c>
      <c r="C1273" s="983">
        <v>0</v>
      </c>
      <c r="D1273" s="1035">
        <v>0</v>
      </c>
      <c r="E1273" s="916">
        <v>0</v>
      </c>
    </row>
    <row r="1274" spans="1:5" s="926" customFormat="1" ht="15.75" customHeight="1" x14ac:dyDescent="0.4">
      <c r="A1274" s="960" t="s">
        <v>1066</v>
      </c>
      <c r="B1274" s="916">
        <v>0</v>
      </c>
      <c r="C1274" s="983">
        <v>0</v>
      </c>
      <c r="D1274" s="959">
        <v>0</v>
      </c>
      <c r="E1274" s="916">
        <v>0</v>
      </c>
    </row>
    <row r="1275" spans="1:5" s="926" customFormat="1" ht="15.75" customHeight="1" x14ac:dyDescent="0.4">
      <c r="A1275" s="946" t="s">
        <v>1065</v>
      </c>
      <c r="B1275" s="1050">
        <v>0</v>
      </c>
      <c r="C1275" s="1049">
        <v>912457</v>
      </c>
      <c r="D1275" s="1048">
        <v>897615</v>
      </c>
      <c r="E1275" s="1048">
        <v>-14842</v>
      </c>
    </row>
    <row r="1276" spans="1:5" s="926" customFormat="1" ht="15.75" customHeight="1" x14ac:dyDescent="0.4">
      <c r="A1276" s="1020"/>
      <c r="B1276" s="928"/>
      <c r="C1276" s="1047"/>
      <c r="D1276" s="1021"/>
      <c r="E1276" s="947"/>
    </row>
    <row r="1277" spans="1:5" s="926" customFormat="1" ht="15.75" customHeight="1" x14ac:dyDescent="0.4">
      <c r="A1277" s="960"/>
      <c r="B1277" s="919"/>
      <c r="C1277" s="983"/>
      <c r="D1277" s="955"/>
      <c r="E1277" s="916"/>
    </row>
    <row r="1278" spans="1:5" s="926" customFormat="1" ht="15.75" customHeight="1" x14ac:dyDescent="0.4">
      <c r="A1278" s="960"/>
      <c r="B1278" s="919"/>
      <c r="C1278" s="983"/>
      <c r="D1278" s="955"/>
      <c r="E1278" s="916"/>
    </row>
    <row r="1279" spans="1:5" s="926" customFormat="1" ht="15.75" customHeight="1" x14ac:dyDescent="0.4">
      <c r="A1279" s="960"/>
      <c r="B1279" s="919"/>
      <c r="C1279" s="983"/>
      <c r="D1279" s="955"/>
      <c r="E1279" s="916"/>
    </row>
    <row r="1280" spans="1:5" s="926" customFormat="1" ht="15.75" customHeight="1" x14ac:dyDescent="0.4">
      <c r="A1280" s="937" t="s">
        <v>1188</v>
      </c>
      <c r="B1280" s="919"/>
      <c r="C1280" s="983"/>
      <c r="D1280" s="955"/>
      <c r="E1280" s="916"/>
    </row>
    <row r="1281" spans="1:5" s="926" customFormat="1" ht="15.75" customHeight="1" x14ac:dyDescent="0.4">
      <c r="A1281" s="960" t="s">
        <v>1076</v>
      </c>
      <c r="B1281" s="919"/>
      <c r="C1281" s="983"/>
      <c r="D1281" s="955"/>
      <c r="E1281" s="916"/>
    </row>
    <row r="1282" spans="1:5" s="926" customFormat="1" ht="15.75" customHeight="1" x14ac:dyDescent="0.4">
      <c r="A1282" s="960" t="s">
        <v>1075</v>
      </c>
      <c r="B1282" s="919">
        <v>0</v>
      </c>
      <c r="C1282" s="1041">
        <v>100000</v>
      </c>
      <c r="D1282" s="1040">
        <v>100000</v>
      </c>
      <c r="E1282" s="1039">
        <v>0</v>
      </c>
    </row>
    <row r="1283" spans="1:5" s="926" customFormat="1" ht="15.75" customHeight="1" x14ac:dyDescent="0.4">
      <c r="A1283" s="960" t="s">
        <v>1074</v>
      </c>
      <c r="B1283" s="916">
        <v>0</v>
      </c>
      <c r="C1283" s="983">
        <v>0</v>
      </c>
      <c r="D1283" s="955">
        <v>0</v>
      </c>
      <c r="E1283" s="916">
        <v>0</v>
      </c>
    </row>
    <row r="1284" spans="1:5" s="926" customFormat="1" ht="15.75" customHeight="1" x14ac:dyDescent="0.4">
      <c r="A1284" s="960" t="s">
        <v>1073</v>
      </c>
      <c r="B1284" s="916">
        <v>0</v>
      </c>
      <c r="C1284" s="983">
        <v>35500</v>
      </c>
      <c r="D1284" s="955">
        <v>35000</v>
      </c>
      <c r="E1284" s="916">
        <v>-500</v>
      </c>
    </row>
    <row r="1285" spans="1:5" s="926" customFormat="1" ht="15.75" customHeight="1" x14ac:dyDescent="0.4">
      <c r="A1285" s="937" t="s">
        <v>89</v>
      </c>
      <c r="B1285" s="920">
        <v>0</v>
      </c>
      <c r="C1285" s="985">
        <v>135500</v>
      </c>
      <c r="D1285" s="1037">
        <v>135000</v>
      </c>
      <c r="E1285" s="1036">
        <v>-500</v>
      </c>
    </row>
    <row r="1286" spans="1:5" s="926" customFormat="1" ht="15.75" customHeight="1" x14ac:dyDescent="0.4">
      <c r="A1286" s="960" t="s">
        <v>36</v>
      </c>
      <c r="B1286" s="919"/>
      <c r="C1286" s="1005"/>
      <c r="D1286" s="959"/>
      <c r="E1286" s="916"/>
    </row>
    <row r="1287" spans="1:5" s="926" customFormat="1" ht="15.75" customHeight="1" x14ac:dyDescent="0.4">
      <c r="A1287" s="960" t="s">
        <v>1072</v>
      </c>
      <c r="B1287" s="916">
        <v>0</v>
      </c>
      <c r="C1287" s="1005">
        <v>0</v>
      </c>
      <c r="D1287" s="959">
        <v>0</v>
      </c>
      <c r="E1287" s="916">
        <v>0</v>
      </c>
    </row>
    <row r="1288" spans="1:5" s="926" customFormat="1" ht="15.75" customHeight="1" x14ac:dyDescent="0.4">
      <c r="A1288" s="960" t="s">
        <v>1071</v>
      </c>
      <c r="B1288" s="916">
        <v>0</v>
      </c>
      <c r="C1288" s="1005">
        <v>0</v>
      </c>
      <c r="D1288" s="959">
        <v>0</v>
      </c>
      <c r="E1288" s="916">
        <v>0</v>
      </c>
    </row>
    <row r="1289" spans="1:5" s="926" customFormat="1" ht="15.75" customHeight="1" x14ac:dyDescent="0.4">
      <c r="A1289" s="960" t="s">
        <v>1070</v>
      </c>
      <c r="B1289" s="916">
        <v>0</v>
      </c>
      <c r="C1289" s="1005">
        <v>0</v>
      </c>
      <c r="D1289" s="959">
        <v>0</v>
      </c>
      <c r="E1289" s="916">
        <v>0</v>
      </c>
    </row>
    <row r="1290" spans="1:5" s="926" customFormat="1" ht="15.75" customHeight="1" x14ac:dyDescent="0.4">
      <c r="A1290" s="960" t="s">
        <v>1069</v>
      </c>
      <c r="B1290" s="916">
        <v>0</v>
      </c>
      <c r="C1290" s="1005">
        <v>0</v>
      </c>
      <c r="D1290" s="959">
        <v>0</v>
      </c>
      <c r="E1290" s="916">
        <v>0</v>
      </c>
    </row>
    <row r="1291" spans="1:5" s="926" customFormat="1" ht="15.75" customHeight="1" x14ac:dyDescent="0.4">
      <c r="A1291" s="960" t="s">
        <v>1068</v>
      </c>
      <c r="B1291" s="916">
        <v>0</v>
      </c>
      <c r="C1291" s="1005">
        <v>0</v>
      </c>
      <c r="D1291" s="959">
        <v>0</v>
      </c>
      <c r="E1291" s="916">
        <v>0</v>
      </c>
    </row>
    <row r="1292" spans="1:5" s="926" customFormat="1" ht="15.75" customHeight="1" x14ac:dyDescent="0.4">
      <c r="A1292" s="960" t="s">
        <v>1067</v>
      </c>
      <c r="B1292" s="916">
        <v>0</v>
      </c>
      <c r="C1292" s="1005">
        <v>0</v>
      </c>
      <c r="D1292" s="1035">
        <v>0</v>
      </c>
      <c r="E1292" s="916">
        <v>0</v>
      </c>
    </row>
    <row r="1293" spans="1:5" s="926" customFormat="1" ht="15.75" customHeight="1" x14ac:dyDescent="0.4">
      <c r="A1293" s="960" t="s">
        <v>1066</v>
      </c>
      <c r="B1293" s="916">
        <v>0</v>
      </c>
      <c r="C1293" s="1034">
        <v>0</v>
      </c>
      <c r="D1293" s="959">
        <v>0</v>
      </c>
      <c r="E1293" s="916">
        <v>0</v>
      </c>
    </row>
    <row r="1294" spans="1:5" s="926" customFormat="1" ht="15.75" customHeight="1" x14ac:dyDescent="0.4">
      <c r="A1294" s="982" t="s">
        <v>1065</v>
      </c>
      <c r="B1294" s="1032">
        <v>0</v>
      </c>
      <c r="C1294" s="1046">
        <v>135500</v>
      </c>
      <c r="D1294" s="1032">
        <v>135000</v>
      </c>
      <c r="E1294" s="1032">
        <v>-500</v>
      </c>
    </row>
    <row r="1295" spans="1:5" ht="15.75" customHeight="1" x14ac:dyDescent="0.4">
      <c r="A1295" s="1045"/>
      <c r="B1295" s="1044"/>
      <c r="C1295" s="1043"/>
      <c r="D1295" s="1042"/>
      <c r="E1295" s="1042"/>
    </row>
    <row r="1296" spans="1:5" s="926" customFormat="1" ht="15.75" customHeight="1" x14ac:dyDescent="0.4">
      <c r="A1296" s="960"/>
      <c r="B1296" s="919"/>
      <c r="C1296" s="1005"/>
      <c r="D1296" s="916"/>
      <c r="E1296" s="916"/>
    </row>
    <row r="1297" spans="1:5" s="926" customFormat="1" ht="15.75" customHeight="1" x14ac:dyDescent="0.4">
      <c r="A1297" s="960"/>
      <c r="B1297" s="919"/>
      <c r="C1297" s="1005"/>
      <c r="D1297" s="916"/>
      <c r="E1297" s="916"/>
    </row>
    <row r="1298" spans="1:5" s="926" customFormat="1" ht="15.75" customHeight="1" x14ac:dyDescent="0.4">
      <c r="A1298" s="937" t="s">
        <v>1187</v>
      </c>
      <c r="B1298" s="919"/>
      <c r="C1298" s="1005"/>
      <c r="D1298" s="916"/>
      <c r="E1298" s="916"/>
    </row>
    <row r="1299" spans="1:5" s="926" customFormat="1" ht="15.75" customHeight="1" x14ac:dyDescent="0.4">
      <c r="A1299" s="960" t="s">
        <v>1076</v>
      </c>
      <c r="B1299" s="919"/>
      <c r="C1299" s="983"/>
      <c r="D1299" s="955"/>
      <c r="E1299" s="916"/>
    </row>
    <row r="1300" spans="1:5" s="926" customFormat="1" ht="15.75" customHeight="1" x14ac:dyDescent="0.4">
      <c r="A1300" s="960" t="s">
        <v>1075</v>
      </c>
      <c r="B1300" s="919">
        <v>0</v>
      </c>
      <c r="C1300" s="1041">
        <v>118694</v>
      </c>
      <c r="D1300" s="1040">
        <v>118694</v>
      </c>
      <c r="E1300" s="1039">
        <v>0</v>
      </c>
    </row>
    <row r="1301" spans="1:5" s="926" customFormat="1" ht="15.75" customHeight="1" x14ac:dyDescent="0.4">
      <c r="A1301" s="960" t="s">
        <v>1074</v>
      </c>
      <c r="B1301" s="916"/>
      <c r="C1301" s="983">
        <v>0</v>
      </c>
      <c r="D1301" s="955">
        <v>0</v>
      </c>
      <c r="E1301" s="916">
        <v>0</v>
      </c>
    </row>
    <row r="1302" spans="1:5" s="926" customFormat="1" ht="15.75" customHeight="1" x14ac:dyDescent="0.4">
      <c r="A1302" s="960" t="s">
        <v>1073</v>
      </c>
      <c r="B1302" s="916">
        <v>540.98</v>
      </c>
      <c r="C1302" s="983">
        <v>42136</v>
      </c>
      <c r="D1302" s="955">
        <v>41543</v>
      </c>
      <c r="E1302" s="916">
        <v>-593</v>
      </c>
    </row>
    <row r="1303" spans="1:5" s="926" customFormat="1" ht="15.75" customHeight="1" x14ac:dyDescent="0.4">
      <c r="A1303" s="937" t="s">
        <v>89</v>
      </c>
      <c r="B1303" s="920">
        <v>540.98</v>
      </c>
      <c r="C1303" s="1038">
        <v>160830</v>
      </c>
      <c r="D1303" s="1037">
        <v>160237</v>
      </c>
      <c r="E1303" s="1036">
        <v>-593</v>
      </c>
    </row>
    <row r="1304" spans="1:5" s="926" customFormat="1" ht="15.75" customHeight="1" x14ac:dyDescent="0.4">
      <c r="A1304" s="960" t="s">
        <v>36</v>
      </c>
      <c r="B1304" s="919"/>
      <c r="C1304" s="1005" t="s">
        <v>36</v>
      </c>
      <c r="D1304" s="959" t="s">
        <v>36</v>
      </c>
      <c r="E1304" s="916"/>
    </row>
    <row r="1305" spans="1:5" s="926" customFormat="1" ht="15.75" customHeight="1" x14ac:dyDescent="0.4">
      <c r="A1305" s="960" t="s">
        <v>1072</v>
      </c>
      <c r="B1305" s="916">
        <v>0</v>
      </c>
      <c r="C1305" s="1005">
        <v>600</v>
      </c>
      <c r="D1305" s="959">
        <v>600</v>
      </c>
      <c r="E1305" s="916">
        <v>0</v>
      </c>
    </row>
    <row r="1306" spans="1:5" s="926" customFormat="1" ht="15.75" customHeight="1" x14ac:dyDescent="0.4">
      <c r="A1306" s="960" t="s">
        <v>1071</v>
      </c>
      <c r="B1306" s="916">
        <v>0</v>
      </c>
      <c r="C1306" s="1005">
        <v>70000</v>
      </c>
      <c r="D1306" s="959">
        <v>70000</v>
      </c>
      <c r="E1306" s="916">
        <v>0</v>
      </c>
    </row>
    <row r="1307" spans="1:5" s="926" customFormat="1" ht="15.75" customHeight="1" x14ac:dyDescent="0.4">
      <c r="A1307" s="960" t="s">
        <v>1070</v>
      </c>
      <c r="B1307" s="916">
        <v>0</v>
      </c>
      <c r="C1307" s="1005">
        <v>4000</v>
      </c>
      <c r="D1307" s="959">
        <v>4000</v>
      </c>
      <c r="E1307" s="916">
        <v>0</v>
      </c>
    </row>
    <row r="1308" spans="1:5" s="926" customFormat="1" ht="15.75" customHeight="1" x14ac:dyDescent="0.4">
      <c r="A1308" s="960" t="s">
        <v>1069</v>
      </c>
      <c r="B1308" s="916">
        <v>0</v>
      </c>
      <c r="C1308" s="1005">
        <v>0</v>
      </c>
      <c r="D1308" s="959">
        <v>0</v>
      </c>
      <c r="E1308" s="916">
        <v>0</v>
      </c>
    </row>
    <row r="1309" spans="1:5" s="926" customFormat="1" ht="15.75" customHeight="1" x14ac:dyDescent="0.4">
      <c r="A1309" s="960" t="s">
        <v>1068</v>
      </c>
      <c r="B1309" s="916">
        <v>156287.03</v>
      </c>
      <c r="C1309" s="1005">
        <v>0</v>
      </c>
      <c r="D1309" s="959">
        <v>0</v>
      </c>
      <c r="E1309" s="916">
        <v>0</v>
      </c>
    </row>
    <row r="1310" spans="1:5" s="926" customFormat="1" ht="15.75" customHeight="1" x14ac:dyDescent="0.4">
      <c r="A1310" s="960" t="s">
        <v>1067</v>
      </c>
      <c r="B1310" s="916">
        <v>0</v>
      </c>
      <c r="C1310" s="1005">
        <v>0</v>
      </c>
      <c r="D1310" s="1035">
        <v>0</v>
      </c>
      <c r="E1310" s="916">
        <v>0</v>
      </c>
    </row>
    <row r="1311" spans="1:5" s="926" customFormat="1" ht="15.75" customHeight="1" x14ac:dyDescent="0.4">
      <c r="A1311" s="960" t="s">
        <v>1066</v>
      </c>
      <c r="B1311" s="916">
        <v>0</v>
      </c>
      <c r="C1311" s="1034">
        <v>0</v>
      </c>
      <c r="D1311" s="959">
        <v>0</v>
      </c>
      <c r="E1311" s="916">
        <v>0</v>
      </c>
    </row>
    <row r="1312" spans="1:5" s="926" customFormat="1" ht="15.75" customHeight="1" thickBot="1" x14ac:dyDescent="0.45">
      <c r="A1312" s="982" t="s">
        <v>1065</v>
      </c>
      <c r="B1312" s="1032">
        <v>156828.01</v>
      </c>
      <c r="C1312" s="1032">
        <v>235430</v>
      </c>
      <c r="D1312" s="1033">
        <v>234837</v>
      </c>
      <c r="E1312" s="1032">
        <v>-593</v>
      </c>
    </row>
    <row r="1313" spans="1:5" ht="15.9" thickTop="1" x14ac:dyDescent="0.4">
      <c r="A1313" s="1031"/>
      <c r="B1313" s="1030"/>
      <c r="C1313" s="1030"/>
      <c r="D1313" s="1029"/>
      <c r="E1313" s="1029"/>
    </row>
    <row r="1314" spans="1:5" x14ac:dyDescent="0.4">
      <c r="A1314" s="972"/>
      <c r="B1314" s="1028"/>
      <c r="C1314" s="1028"/>
      <c r="D1314" s="1027"/>
      <c r="E1314" s="1026"/>
    </row>
    <row r="1315" spans="1:5" s="926" customFormat="1" ht="15" customHeight="1" x14ac:dyDescent="0.4">
      <c r="A1315" s="973"/>
      <c r="B1315" s="1025"/>
      <c r="C1315" s="970"/>
      <c r="D1315" s="970"/>
      <c r="E1315" s="924"/>
    </row>
    <row r="1316" spans="1:5" s="926" customFormat="1" ht="16.3" x14ac:dyDescent="0.4">
      <c r="A1316" s="977" t="s">
        <v>1186</v>
      </c>
      <c r="B1316" s="1025"/>
      <c r="C1316" s="970"/>
      <c r="D1316" s="970"/>
      <c r="E1316" s="924"/>
    </row>
    <row r="1317" spans="1:5" s="926" customFormat="1" x14ac:dyDescent="0.4">
      <c r="A1317" s="937" t="s">
        <v>1185</v>
      </c>
      <c r="B1317" s="1024" t="s">
        <v>36</v>
      </c>
      <c r="C1317" s="966"/>
      <c r="D1317" s="966"/>
      <c r="E1317" s="923"/>
    </row>
    <row r="1318" spans="1:5" s="926" customFormat="1" x14ac:dyDescent="0.4">
      <c r="A1318" s="960" t="s">
        <v>1076</v>
      </c>
      <c r="B1318" s="1023"/>
      <c r="C1318" s="966"/>
      <c r="D1318" s="966"/>
      <c r="E1318" s="923"/>
    </row>
    <row r="1319" spans="1:5" s="926" customFormat="1" x14ac:dyDescent="0.4">
      <c r="A1319" s="960" t="s">
        <v>1075</v>
      </c>
      <c r="B1319" s="956">
        <v>0</v>
      </c>
      <c r="C1319" s="956">
        <v>0</v>
      </c>
      <c r="D1319" s="956">
        <v>0</v>
      </c>
      <c r="E1319" s="919">
        <v>0</v>
      </c>
    </row>
    <row r="1320" spans="1:5" s="926" customFormat="1" x14ac:dyDescent="0.4">
      <c r="A1320" s="960" t="s">
        <v>1074</v>
      </c>
      <c r="B1320" s="955">
        <v>0</v>
      </c>
      <c r="C1320" s="955">
        <v>0</v>
      </c>
      <c r="D1320" s="955">
        <v>0</v>
      </c>
      <c r="E1320" s="916"/>
    </row>
    <row r="1321" spans="1:5" s="926" customFormat="1" x14ac:dyDescent="0.4">
      <c r="A1321" s="960" t="s">
        <v>1073</v>
      </c>
      <c r="B1321" s="955">
        <v>0</v>
      </c>
      <c r="C1321" s="955">
        <v>0</v>
      </c>
      <c r="D1321" s="955">
        <v>0</v>
      </c>
      <c r="E1321" s="948">
        <v>0</v>
      </c>
    </row>
    <row r="1322" spans="1:5" s="926" customFormat="1" x14ac:dyDescent="0.4">
      <c r="A1322" s="937" t="s">
        <v>89</v>
      </c>
      <c r="B1322" s="964">
        <v>0</v>
      </c>
      <c r="C1322" s="964">
        <v>0</v>
      </c>
      <c r="D1322" s="957">
        <v>0</v>
      </c>
      <c r="E1322" s="963">
        <v>0</v>
      </c>
    </row>
    <row r="1323" spans="1:5" s="926" customFormat="1" x14ac:dyDescent="0.4">
      <c r="A1323" s="960" t="s">
        <v>36</v>
      </c>
      <c r="B1323" s="956"/>
      <c r="C1323" s="955"/>
      <c r="D1323" s="955"/>
      <c r="E1323" s="959"/>
    </row>
    <row r="1324" spans="1:5" s="926" customFormat="1" x14ac:dyDescent="0.4">
      <c r="A1324" s="960" t="s">
        <v>1072</v>
      </c>
      <c r="B1324" s="955">
        <v>0</v>
      </c>
      <c r="C1324" s="955">
        <v>500</v>
      </c>
      <c r="D1324" s="955">
        <v>500</v>
      </c>
      <c r="E1324" s="959">
        <v>0</v>
      </c>
    </row>
    <row r="1325" spans="1:5" s="926" customFormat="1" x14ac:dyDescent="0.4">
      <c r="A1325" s="960" t="s">
        <v>1071</v>
      </c>
      <c r="B1325" s="955">
        <v>1581.48</v>
      </c>
      <c r="C1325" s="955">
        <v>2000</v>
      </c>
      <c r="D1325" s="955">
        <v>2000</v>
      </c>
      <c r="E1325" s="959">
        <v>0</v>
      </c>
    </row>
    <row r="1326" spans="1:5" s="926" customFormat="1" x14ac:dyDescent="0.4">
      <c r="A1326" s="960" t="s">
        <v>1070</v>
      </c>
      <c r="B1326" s="955">
        <v>286.24</v>
      </c>
      <c r="C1326" s="955">
        <v>1000</v>
      </c>
      <c r="D1326" s="955">
        <v>1000</v>
      </c>
      <c r="E1326" s="959">
        <v>0</v>
      </c>
    </row>
    <row r="1327" spans="1:5" s="926" customFormat="1" x14ac:dyDescent="0.4">
      <c r="A1327" s="960" t="s">
        <v>1069</v>
      </c>
      <c r="B1327" s="955">
        <v>0</v>
      </c>
      <c r="C1327" s="955">
        <v>0</v>
      </c>
      <c r="D1327" s="955">
        <v>0</v>
      </c>
      <c r="E1327" s="959">
        <v>0</v>
      </c>
    </row>
    <row r="1328" spans="1:5" s="926" customFormat="1" x14ac:dyDescent="0.4">
      <c r="A1328" s="960" t="s">
        <v>1068</v>
      </c>
      <c r="B1328" s="955">
        <v>0</v>
      </c>
      <c r="C1328" s="955">
        <v>0</v>
      </c>
      <c r="D1328" s="955">
        <v>0</v>
      </c>
      <c r="E1328" s="959">
        <v>0</v>
      </c>
    </row>
    <row r="1329" spans="1:5" s="926" customFormat="1" x14ac:dyDescent="0.4">
      <c r="A1329" s="960" t="s">
        <v>1067</v>
      </c>
      <c r="B1329" s="955">
        <v>0</v>
      </c>
      <c r="C1329" s="955">
        <v>0</v>
      </c>
      <c r="D1329" s="955">
        <v>0</v>
      </c>
      <c r="E1329" s="959">
        <v>0</v>
      </c>
    </row>
    <row r="1330" spans="1:5" s="926" customFormat="1" x14ac:dyDescent="0.4">
      <c r="A1330" s="960" t="s">
        <v>1066</v>
      </c>
      <c r="B1330" s="955">
        <v>0</v>
      </c>
      <c r="C1330" s="955">
        <v>0</v>
      </c>
      <c r="D1330" s="955">
        <v>0</v>
      </c>
      <c r="E1330" s="959">
        <v>0</v>
      </c>
    </row>
    <row r="1331" spans="1:5" s="999" customFormat="1" ht="15" x14ac:dyDescent="0.35">
      <c r="A1331" s="946" t="s">
        <v>1065</v>
      </c>
      <c r="B1331" s="957">
        <v>1867.72</v>
      </c>
      <c r="C1331" s="957">
        <v>3500</v>
      </c>
      <c r="D1331" s="957">
        <v>3500</v>
      </c>
      <c r="E1331" s="958">
        <v>0</v>
      </c>
    </row>
    <row r="1332" spans="1:5" s="926" customFormat="1" x14ac:dyDescent="0.4">
      <c r="A1332" s="946" t="s">
        <v>36</v>
      </c>
      <c r="B1332" s="964"/>
      <c r="C1332" s="1021"/>
      <c r="D1332" s="1021"/>
      <c r="E1332" s="1022"/>
    </row>
    <row r="1333" spans="1:5" s="926" customFormat="1" x14ac:dyDescent="0.4">
      <c r="A1333" s="1011"/>
      <c r="B1333" s="956"/>
      <c r="C1333" s="955"/>
      <c r="D1333" s="955"/>
      <c r="E1333" s="959"/>
    </row>
    <row r="1334" spans="1:5" s="926" customFormat="1" x14ac:dyDescent="0.4">
      <c r="A1334" s="949" t="s">
        <v>1184</v>
      </c>
      <c r="B1334" s="962"/>
      <c r="C1334" s="955"/>
      <c r="D1334" s="955"/>
      <c r="E1334" s="959" t="s">
        <v>36</v>
      </c>
    </row>
    <row r="1335" spans="1:5" s="926" customFormat="1" x14ac:dyDescent="0.4">
      <c r="A1335" s="960" t="s">
        <v>1076</v>
      </c>
      <c r="B1335" s="956"/>
      <c r="C1335" s="955"/>
      <c r="D1335" s="955"/>
      <c r="E1335" s="959"/>
    </row>
    <row r="1336" spans="1:5" s="926" customFormat="1" x14ac:dyDescent="0.4">
      <c r="A1336" s="960" t="s">
        <v>1075</v>
      </c>
      <c r="B1336" s="956">
        <v>410782.82</v>
      </c>
      <c r="C1336" s="956">
        <v>268570</v>
      </c>
      <c r="D1336" s="956">
        <v>268570</v>
      </c>
      <c r="E1336" s="961">
        <v>0</v>
      </c>
    </row>
    <row r="1337" spans="1:5" s="926" customFormat="1" x14ac:dyDescent="0.4">
      <c r="A1337" s="960" t="s">
        <v>1074</v>
      </c>
      <c r="B1337" s="955">
        <v>0</v>
      </c>
      <c r="C1337" s="955">
        <v>0</v>
      </c>
      <c r="D1337" s="955">
        <v>0</v>
      </c>
      <c r="E1337" s="959"/>
    </row>
    <row r="1338" spans="1:5" s="926" customFormat="1" x14ac:dyDescent="0.4">
      <c r="A1338" s="960" t="s">
        <v>1073</v>
      </c>
      <c r="B1338" s="955">
        <v>123351.74</v>
      </c>
      <c r="C1338" s="955">
        <v>95342</v>
      </c>
      <c r="D1338" s="955">
        <v>94000</v>
      </c>
      <c r="E1338" s="959">
        <v>-1342</v>
      </c>
    </row>
    <row r="1339" spans="1:5" s="926" customFormat="1" x14ac:dyDescent="0.4">
      <c r="A1339" s="937" t="s">
        <v>89</v>
      </c>
      <c r="B1339" s="964">
        <v>534134.56000000006</v>
      </c>
      <c r="C1339" s="957">
        <v>363912</v>
      </c>
      <c r="D1339" s="957">
        <v>362570</v>
      </c>
      <c r="E1339" s="963">
        <v>-1342</v>
      </c>
    </row>
    <row r="1340" spans="1:5" s="926" customFormat="1" x14ac:dyDescent="0.4">
      <c r="A1340" s="960" t="s">
        <v>36</v>
      </c>
      <c r="B1340" s="956"/>
      <c r="C1340" s="955"/>
      <c r="D1340" s="955"/>
      <c r="E1340" s="959"/>
    </row>
    <row r="1341" spans="1:5" s="926" customFormat="1" x14ac:dyDescent="0.4">
      <c r="A1341" s="960" t="s">
        <v>1072</v>
      </c>
      <c r="B1341" s="955">
        <v>0</v>
      </c>
      <c r="C1341" s="955">
        <v>1000</v>
      </c>
      <c r="D1341" s="955">
        <v>1000</v>
      </c>
      <c r="E1341" s="959">
        <v>0</v>
      </c>
    </row>
    <row r="1342" spans="1:5" s="926" customFormat="1" x14ac:dyDescent="0.4">
      <c r="A1342" s="960" t="s">
        <v>1071</v>
      </c>
      <c r="B1342" s="955">
        <v>7213.31</v>
      </c>
      <c r="C1342" s="955">
        <v>5000</v>
      </c>
      <c r="D1342" s="955">
        <v>5000</v>
      </c>
      <c r="E1342" s="959">
        <v>0</v>
      </c>
    </row>
    <row r="1343" spans="1:5" s="926" customFormat="1" x14ac:dyDescent="0.4">
      <c r="A1343" s="960" t="s">
        <v>1070</v>
      </c>
      <c r="B1343" s="955">
        <v>1999.64</v>
      </c>
      <c r="C1343" s="955">
        <v>2000</v>
      </c>
      <c r="D1343" s="955">
        <v>2000</v>
      </c>
      <c r="E1343" s="959">
        <v>0</v>
      </c>
    </row>
    <row r="1344" spans="1:5" s="926" customFormat="1" x14ac:dyDescent="0.4">
      <c r="A1344" s="960" t="s">
        <v>1069</v>
      </c>
      <c r="B1344" s="955">
        <v>0</v>
      </c>
      <c r="C1344" s="955">
        <v>0</v>
      </c>
      <c r="D1344" s="955">
        <v>0</v>
      </c>
      <c r="E1344" s="959">
        <v>0</v>
      </c>
    </row>
    <row r="1345" spans="1:5" s="926" customFormat="1" x14ac:dyDescent="0.4">
      <c r="A1345" s="960" t="s">
        <v>1068</v>
      </c>
      <c r="B1345" s="955">
        <v>0</v>
      </c>
      <c r="C1345" s="955">
        <v>0</v>
      </c>
      <c r="D1345" s="955">
        <v>0</v>
      </c>
      <c r="E1345" s="959">
        <v>0</v>
      </c>
    </row>
    <row r="1346" spans="1:5" s="926" customFormat="1" x14ac:dyDescent="0.4">
      <c r="A1346" s="960" t="s">
        <v>1067</v>
      </c>
      <c r="B1346" s="955">
        <v>0</v>
      </c>
      <c r="C1346" s="955">
        <v>0</v>
      </c>
      <c r="D1346" s="955">
        <v>0</v>
      </c>
      <c r="E1346" s="959">
        <v>0</v>
      </c>
    </row>
    <row r="1347" spans="1:5" s="926" customFormat="1" x14ac:dyDescent="0.4">
      <c r="A1347" s="960" t="s">
        <v>1066</v>
      </c>
      <c r="B1347" s="955">
        <v>0</v>
      </c>
      <c r="C1347" s="955">
        <v>0</v>
      </c>
      <c r="D1347" s="955">
        <v>0</v>
      </c>
      <c r="E1347" s="959">
        <v>0</v>
      </c>
    </row>
    <row r="1348" spans="1:5" s="926" customFormat="1" x14ac:dyDescent="0.4">
      <c r="A1348" s="946" t="s">
        <v>1065</v>
      </c>
      <c r="B1348" s="957">
        <v>543347.51000000013</v>
      </c>
      <c r="C1348" s="957">
        <v>371912</v>
      </c>
      <c r="D1348" s="957">
        <v>370570</v>
      </c>
      <c r="E1348" s="963">
        <v>-1342</v>
      </c>
    </row>
    <row r="1349" spans="1:5" s="926" customFormat="1" x14ac:dyDescent="0.4">
      <c r="A1349" s="946" t="s">
        <v>36</v>
      </c>
      <c r="B1349" s="964" t="s">
        <v>36</v>
      </c>
      <c r="C1349" s="1021"/>
      <c r="D1349" s="1021"/>
      <c r="E1349" s="1022"/>
    </row>
    <row r="1350" spans="1:5" s="926" customFormat="1" x14ac:dyDescent="0.4">
      <c r="A1350" s="1011"/>
      <c r="B1350" s="956" t="s">
        <v>36</v>
      </c>
      <c r="C1350" s="955"/>
      <c r="D1350" s="955"/>
      <c r="E1350" s="959"/>
    </row>
    <row r="1351" spans="1:5" s="926" customFormat="1" x14ac:dyDescent="0.4">
      <c r="A1351" s="937" t="s">
        <v>1183</v>
      </c>
      <c r="B1351" s="962"/>
      <c r="C1351" s="955"/>
      <c r="D1351" s="955"/>
      <c r="E1351" s="959" t="s">
        <v>36</v>
      </c>
    </row>
    <row r="1352" spans="1:5" s="926" customFormat="1" x14ac:dyDescent="0.4">
      <c r="A1352" s="960" t="s">
        <v>1076</v>
      </c>
      <c r="B1352" s="956"/>
      <c r="C1352" s="955"/>
      <c r="D1352" s="955"/>
      <c r="E1352" s="959"/>
    </row>
    <row r="1353" spans="1:5" s="926" customFormat="1" x14ac:dyDescent="0.4">
      <c r="A1353" s="960" t="s">
        <v>1075</v>
      </c>
      <c r="B1353" s="956">
        <v>0</v>
      </c>
      <c r="C1353" s="956">
        <v>0</v>
      </c>
      <c r="D1353" s="956">
        <v>0</v>
      </c>
      <c r="E1353" s="961">
        <v>0</v>
      </c>
    </row>
    <row r="1354" spans="1:5" s="926" customFormat="1" x14ac:dyDescent="0.4">
      <c r="A1354" s="960" t="s">
        <v>1074</v>
      </c>
      <c r="B1354" s="955">
        <v>0</v>
      </c>
      <c r="C1354" s="955">
        <v>0</v>
      </c>
      <c r="D1354" s="955">
        <v>0</v>
      </c>
      <c r="E1354" s="959"/>
    </row>
    <row r="1355" spans="1:5" s="926" customFormat="1" x14ac:dyDescent="0.4">
      <c r="A1355" s="960" t="s">
        <v>1073</v>
      </c>
      <c r="B1355" s="955">
        <v>0</v>
      </c>
      <c r="C1355" s="955">
        <v>0</v>
      </c>
      <c r="D1355" s="955">
        <v>0</v>
      </c>
      <c r="E1355" s="959">
        <v>0</v>
      </c>
    </row>
    <row r="1356" spans="1:5" s="926" customFormat="1" x14ac:dyDescent="0.4">
      <c r="A1356" s="937" t="s">
        <v>89</v>
      </c>
      <c r="B1356" s="964">
        <v>0</v>
      </c>
      <c r="C1356" s="957">
        <v>0</v>
      </c>
      <c r="D1356" s="957">
        <v>0</v>
      </c>
      <c r="E1356" s="958">
        <v>0</v>
      </c>
    </row>
    <row r="1357" spans="1:5" s="926" customFormat="1" x14ac:dyDescent="0.4">
      <c r="A1357" s="960" t="s">
        <v>36</v>
      </c>
      <c r="B1357" s="956"/>
      <c r="C1357" s="955"/>
      <c r="D1357" s="955"/>
      <c r="E1357" s="959"/>
    </row>
    <row r="1358" spans="1:5" s="926" customFormat="1" x14ac:dyDescent="0.4">
      <c r="A1358" s="960" t="s">
        <v>1072</v>
      </c>
      <c r="B1358" s="955">
        <v>0</v>
      </c>
      <c r="C1358" s="955">
        <v>500</v>
      </c>
      <c r="D1358" s="955">
        <v>500</v>
      </c>
      <c r="E1358" s="959">
        <v>0</v>
      </c>
    </row>
    <row r="1359" spans="1:5" s="926" customFormat="1" x14ac:dyDescent="0.4">
      <c r="A1359" s="960" t="s">
        <v>1071</v>
      </c>
      <c r="B1359" s="955">
        <v>3386.48</v>
      </c>
      <c r="C1359" s="955">
        <v>4500</v>
      </c>
      <c r="D1359" s="955">
        <v>4500</v>
      </c>
      <c r="E1359" s="959">
        <v>0</v>
      </c>
    </row>
    <row r="1360" spans="1:5" s="926" customFormat="1" x14ac:dyDescent="0.4">
      <c r="A1360" s="960" t="s">
        <v>1070</v>
      </c>
      <c r="B1360" s="955">
        <v>0</v>
      </c>
      <c r="C1360" s="955">
        <v>750</v>
      </c>
      <c r="D1360" s="955">
        <v>750</v>
      </c>
      <c r="E1360" s="959">
        <v>0</v>
      </c>
    </row>
    <row r="1361" spans="1:5" s="926" customFormat="1" x14ac:dyDescent="0.4">
      <c r="A1361" s="960" t="s">
        <v>1069</v>
      </c>
      <c r="B1361" s="955">
        <v>0</v>
      </c>
      <c r="C1361" s="955">
        <v>0</v>
      </c>
      <c r="D1361" s="955">
        <v>0</v>
      </c>
      <c r="E1361" s="959">
        <v>0</v>
      </c>
    </row>
    <row r="1362" spans="1:5" s="926" customFormat="1" x14ac:dyDescent="0.4">
      <c r="A1362" s="960" t="s">
        <v>1068</v>
      </c>
      <c r="B1362" s="955">
        <v>0</v>
      </c>
      <c r="C1362" s="955">
        <v>0</v>
      </c>
      <c r="D1362" s="955">
        <v>0</v>
      </c>
      <c r="E1362" s="959">
        <v>0</v>
      </c>
    </row>
    <row r="1363" spans="1:5" s="926" customFormat="1" x14ac:dyDescent="0.4">
      <c r="A1363" s="960" t="s">
        <v>1067</v>
      </c>
      <c r="B1363" s="955">
        <v>0</v>
      </c>
      <c r="C1363" s="955">
        <v>0</v>
      </c>
      <c r="D1363" s="955">
        <v>0</v>
      </c>
      <c r="E1363" s="959">
        <v>0</v>
      </c>
    </row>
    <row r="1364" spans="1:5" s="926" customFormat="1" x14ac:dyDescent="0.4">
      <c r="A1364" s="960" t="s">
        <v>1066</v>
      </c>
      <c r="B1364" s="955">
        <v>0</v>
      </c>
      <c r="C1364" s="955">
        <v>0</v>
      </c>
      <c r="D1364" s="955">
        <v>0</v>
      </c>
      <c r="E1364" s="959">
        <v>0</v>
      </c>
    </row>
    <row r="1365" spans="1:5" s="926" customFormat="1" x14ac:dyDescent="0.4">
      <c r="A1365" s="915" t="s">
        <v>1065</v>
      </c>
      <c r="B1365" s="976">
        <v>3386.48</v>
      </c>
      <c r="C1365" s="976">
        <v>5750</v>
      </c>
      <c r="D1365" s="976">
        <v>5750</v>
      </c>
      <c r="E1365" s="974">
        <v>0</v>
      </c>
    </row>
    <row r="1366" spans="1:5" s="926" customFormat="1" x14ac:dyDescent="0.4">
      <c r="A1366" s="972"/>
      <c r="B1366" s="971"/>
      <c r="C1366" s="970"/>
      <c r="D1366" s="970"/>
      <c r="E1366" s="969"/>
    </row>
    <row r="1367" spans="1:5" s="926" customFormat="1" x14ac:dyDescent="0.4">
      <c r="A1367" s="937" t="s">
        <v>1083</v>
      </c>
      <c r="B1367" s="956" t="s">
        <v>36</v>
      </c>
      <c r="C1367" s="966"/>
      <c r="D1367" s="966"/>
      <c r="E1367" s="965"/>
    </row>
    <row r="1368" spans="1:5" s="926" customFormat="1" x14ac:dyDescent="0.4">
      <c r="A1368" s="960" t="s">
        <v>1076</v>
      </c>
      <c r="B1368" s="956"/>
      <c r="C1368" s="966"/>
      <c r="D1368" s="966"/>
      <c r="E1368" s="965"/>
    </row>
    <row r="1369" spans="1:5" s="926" customFormat="1" x14ac:dyDescent="0.4">
      <c r="A1369" s="960" t="s">
        <v>1075</v>
      </c>
      <c r="B1369" s="956">
        <v>0</v>
      </c>
      <c r="C1369" s="956">
        <v>0</v>
      </c>
      <c r="D1369" s="956">
        <v>0</v>
      </c>
      <c r="E1369" s="961">
        <v>0</v>
      </c>
    </row>
    <row r="1370" spans="1:5" s="926" customFormat="1" x14ac:dyDescent="0.4">
      <c r="A1370" s="960" t="s">
        <v>1074</v>
      </c>
      <c r="B1370" s="955">
        <v>0</v>
      </c>
      <c r="C1370" s="955">
        <v>0</v>
      </c>
      <c r="D1370" s="955">
        <v>0</v>
      </c>
      <c r="E1370" s="959"/>
    </row>
    <row r="1371" spans="1:5" s="926" customFormat="1" x14ac:dyDescent="0.4">
      <c r="A1371" s="960" t="s">
        <v>1073</v>
      </c>
      <c r="B1371" s="955">
        <v>0</v>
      </c>
      <c r="C1371" s="955">
        <v>0</v>
      </c>
      <c r="D1371" s="955">
        <v>0</v>
      </c>
      <c r="E1371" s="959">
        <v>0</v>
      </c>
    </row>
    <row r="1372" spans="1:5" s="926" customFormat="1" x14ac:dyDescent="0.4">
      <c r="A1372" s="937" t="s">
        <v>89</v>
      </c>
      <c r="B1372" s="964">
        <v>0</v>
      </c>
      <c r="C1372" s="957">
        <v>0</v>
      </c>
      <c r="D1372" s="957">
        <v>0</v>
      </c>
      <c r="E1372" s="958">
        <v>0</v>
      </c>
    </row>
    <row r="1373" spans="1:5" s="926" customFormat="1" x14ac:dyDescent="0.4">
      <c r="A1373" s="960" t="s">
        <v>36</v>
      </c>
      <c r="B1373" s="956"/>
      <c r="C1373" s="955"/>
      <c r="D1373" s="955"/>
      <c r="E1373" s="959"/>
    </row>
    <row r="1374" spans="1:5" s="926" customFormat="1" x14ac:dyDescent="0.4">
      <c r="A1374" s="960" t="s">
        <v>1072</v>
      </c>
      <c r="B1374" s="955">
        <v>0</v>
      </c>
      <c r="C1374" s="955">
        <v>0</v>
      </c>
      <c r="D1374" s="955">
        <v>0</v>
      </c>
      <c r="E1374" s="959">
        <v>0</v>
      </c>
    </row>
    <row r="1375" spans="1:5" s="926" customFormat="1" x14ac:dyDescent="0.4">
      <c r="A1375" s="960" t="s">
        <v>1071</v>
      </c>
      <c r="B1375" s="955">
        <v>0</v>
      </c>
      <c r="C1375" s="955">
        <v>0</v>
      </c>
      <c r="D1375" s="955">
        <v>0</v>
      </c>
      <c r="E1375" s="959">
        <v>0</v>
      </c>
    </row>
    <row r="1376" spans="1:5" s="926" customFormat="1" x14ac:dyDescent="0.4">
      <c r="A1376" s="960" t="s">
        <v>1070</v>
      </c>
      <c r="B1376" s="955">
        <v>0</v>
      </c>
      <c r="C1376" s="955">
        <v>0</v>
      </c>
      <c r="D1376" s="955">
        <v>0</v>
      </c>
      <c r="E1376" s="959">
        <v>0</v>
      </c>
    </row>
    <row r="1377" spans="1:5" s="926" customFormat="1" x14ac:dyDescent="0.4">
      <c r="A1377" s="960" t="s">
        <v>1069</v>
      </c>
      <c r="B1377" s="955">
        <v>0</v>
      </c>
      <c r="C1377" s="955">
        <v>0</v>
      </c>
      <c r="D1377" s="955">
        <v>0</v>
      </c>
      <c r="E1377" s="959">
        <v>0</v>
      </c>
    </row>
    <row r="1378" spans="1:5" s="926" customFormat="1" x14ac:dyDescent="0.4">
      <c r="A1378" s="960" t="s">
        <v>1068</v>
      </c>
      <c r="B1378" s="955">
        <v>0</v>
      </c>
      <c r="C1378" s="955">
        <v>0</v>
      </c>
      <c r="D1378" s="955">
        <v>0</v>
      </c>
      <c r="E1378" s="959">
        <v>0</v>
      </c>
    </row>
    <row r="1379" spans="1:5" s="926" customFormat="1" x14ac:dyDescent="0.4">
      <c r="A1379" s="960" t="s">
        <v>1067</v>
      </c>
      <c r="B1379" s="955">
        <v>0</v>
      </c>
      <c r="C1379" s="955">
        <v>0</v>
      </c>
      <c r="D1379" s="955">
        <v>0</v>
      </c>
      <c r="E1379" s="959">
        <v>0</v>
      </c>
    </row>
    <row r="1380" spans="1:5" s="926" customFormat="1" x14ac:dyDescent="0.4">
      <c r="A1380" s="960" t="s">
        <v>1066</v>
      </c>
      <c r="B1380" s="955">
        <v>0</v>
      </c>
      <c r="C1380" s="955">
        <v>0</v>
      </c>
      <c r="D1380" s="955">
        <v>0</v>
      </c>
      <c r="E1380" s="959">
        <v>0</v>
      </c>
    </row>
    <row r="1381" spans="1:5" s="926" customFormat="1" x14ac:dyDescent="0.4">
      <c r="A1381" s="946" t="s">
        <v>1065</v>
      </c>
      <c r="B1381" s="957">
        <v>0</v>
      </c>
      <c r="C1381" s="957">
        <v>0</v>
      </c>
      <c r="D1381" s="957">
        <v>0</v>
      </c>
      <c r="E1381" s="958">
        <v>0</v>
      </c>
    </row>
    <row r="1382" spans="1:5" s="926" customFormat="1" x14ac:dyDescent="0.4">
      <c r="A1382" s="946"/>
      <c r="B1382" s="957"/>
      <c r="C1382" s="957"/>
      <c r="D1382" s="957"/>
      <c r="E1382" s="958"/>
    </row>
    <row r="1383" spans="1:5" s="926" customFormat="1" x14ac:dyDescent="0.4">
      <c r="A1383" s="937"/>
      <c r="B1383" s="962"/>
      <c r="C1383" s="962"/>
      <c r="D1383" s="962"/>
      <c r="E1383" s="1007"/>
    </row>
    <row r="1384" spans="1:5" s="926" customFormat="1" x14ac:dyDescent="0.4">
      <c r="A1384" s="937" t="s">
        <v>1088</v>
      </c>
      <c r="B1384" s="962"/>
      <c r="C1384" s="955"/>
      <c r="D1384" s="955"/>
      <c r="E1384" s="959" t="s">
        <v>36</v>
      </c>
    </row>
    <row r="1385" spans="1:5" s="926" customFormat="1" x14ac:dyDescent="0.4">
      <c r="A1385" s="960" t="s">
        <v>1076</v>
      </c>
      <c r="B1385" s="956"/>
      <c r="C1385" s="955"/>
      <c r="D1385" s="955"/>
      <c r="E1385" s="959"/>
    </row>
    <row r="1386" spans="1:5" s="926" customFormat="1" x14ac:dyDescent="0.4">
      <c r="A1386" s="960" t="s">
        <v>1075</v>
      </c>
      <c r="B1386" s="956">
        <v>0</v>
      </c>
      <c r="C1386" s="956">
        <v>0</v>
      </c>
      <c r="D1386" s="956">
        <v>0</v>
      </c>
      <c r="E1386" s="961">
        <v>0</v>
      </c>
    </row>
    <row r="1387" spans="1:5" s="926" customFormat="1" x14ac:dyDescent="0.4">
      <c r="A1387" s="960" t="s">
        <v>1074</v>
      </c>
      <c r="B1387" s="955">
        <v>0</v>
      </c>
      <c r="C1387" s="955">
        <v>0</v>
      </c>
      <c r="D1387" s="955">
        <v>0</v>
      </c>
      <c r="E1387" s="959"/>
    </row>
    <row r="1388" spans="1:5" s="926" customFormat="1" x14ac:dyDescent="0.4">
      <c r="A1388" s="960" t="s">
        <v>1073</v>
      </c>
      <c r="B1388" s="955">
        <v>1598.44</v>
      </c>
      <c r="C1388" s="955">
        <v>4303</v>
      </c>
      <c r="D1388" s="955">
        <v>4303</v>
      </c>
      <c r="E1388" s="959">
        <v>0</v>
      </c>
    </row>
    <row r="1389" spans="1:5" s="926" customFormat="1" x14ac:dyDescent="0.4">
      <c r="A1389" s="937" t="s">
        <v>89</v>
      </c>
      <c r="B1389" s="964">
        <v>1598.44</v>
      </c>
      <c r="C1389" s="957">
        <v>4303</v>
      </c>
      <c r="D1389" s="957">
        <v>4303</v>
      </c>
      <c r="E1389" s="958">
        <v>0</v>
      </c>
    </row>
    <row r="1390" spans="1:5" s="926" customFormat="1" x14ac:dyDescent="0.4">
      <c r="A1390" s="960" t="s">
        <v>36</v>
      </c>
      <c r="B1390" s="956"/>
      <c r="C1390" s="955"/>
      <c r="D1390" s="955"/>
      <c r="E1390" s="959"/>
    </row>
    <row r="1391" spans="1:5" s="926" customFormat="1" x14ac:dyDescent="0.4">
      <c r="A1391" s="960" t="s">
        <v>1072</v>
      </c>
      <c r="B1391" s="955">
        <v>0</v>
      </c>
      <c r="C1391" s="955">
        <v>0</v>
      </c>
      <c r="D1391" s="955">
        <v>0</v>
      </c>
      <c r="E1391" s="959">
        <v>0</v>
      </c>
    </row>
    <row r="1392" spans="1:5" s="926" customFormat="1" x14ac:dyDescent="0.4">
      <c r="A1392" s="960" t="s">
        <v>1071</v>
      </c>
      <c r="B1392" s="955">
        <v>0</v>
      </c>
      <c r="C1392" s="955">
        <v>0</v>
      </c>
      <c r="D1392" s="955">
        <v>0</v>
      </c>
      <c r="E1392" s="959">
        <v>0</v>
      </c>
    </row>
    <row r="1393" spans="1:5" s="926" customFormat="1" x14ac:dyDescent="0.4">
      <c r="A1393" s="960" t="s">
        <v>1070</v>
      </c>
      <c r="B1393" s="955">
        <v>0</v>
      </c>
      <c r="C1393" s="955">
        <v>0</v>
      </c>
      <c r="D1393" s="955">
        <v>0</v>
      </c>
      <c r="E1393" s="959">
        <v>0</v>
      </c>
    </row>
    <row r="1394" spans="1:5" s="926" customFormat="1" x14ac:dyDescent="0.4">
      <c r="A1394" s="960" t="s">
        <v>1069</v>
      </c>
      <c r="B1394" s="955">
        <v>0</v>
      </c>
      <c r="C1394" s="955">
        <v>0</v>
      </c>
      <c r="D1394" s="955">
        <v>0</v>
      </c>
      <c r="E1394" s="959">
        <v>0</v>
      </c>
    </row>
    <row r="1395" spans="1:5" s="926" customFormat="1" x14ac:dyDescent="0.4">
      <c r="A1395" s="960" t="s">
        <v>1068</v>
      </c>
      <c r="B1395" s="955">
        <v>0</v>
      </c>
      <c r="C1395" s="955">
        <v>0</v>
      </c>
      <c r="D1395" s="955">
        <v>0</v>
      </c>
      <c r="E1395" s="959">
        <v>0</v>
      </c>
    </row>
    <row r="1396" spans="1:5" s="926" customFormat="1" x14ac:dyDescent="0.4">
      <c r="A1396" s="960" t="s">
        <v>1067</v>
      </c>
      <c r="B1396" s="955">
        <v>0</v>
      </c>
      <c r="C1396" s="955">
        <v>0</v>
      </c>
      <c r="D1396" s="955">
        <v>0</v>
      </c>
      <c r="E1396" s="959">
        <v>0</v>
      </c>
    </row>
    <row r="1397" spans="1:5" s="926" customFormat="1" x14ac:dyDescent="0.4">
      <c r="A1397" s="960" t="s">
        <v>1066</v>
      </c>
      <c r="B1397" s="955">
        <v>0</v>
      </c>
      <c r="C1397" s="955">
        <v>0</v>
      </c>
      <c r="D1397" s="955">
        <v>0</v>
      </c>
      <c r="E1397" s="959">
        <v>0</v>
      </c>
    </row>
    <row r="1398" spans="1:5" s="926" customFormat="1" x14ac:dyDescent="0.4">
      <c r="A1398" s="915" t="s">
        <v>1065</v>
      </c>
      <c r="B1398" s="976">
        <v>1598.44</v>
      </c>
      <c r="C1398" s="976">
        <v>4303</v>
      </c>
      <c r="D1398" s="976">
        <v>4303</v>
      </c>
      <c r="E1398" s="974">
        <v>0</v>
      </c>
    </row>
    <row r="1399" spans="1:5" s="926" customFormat="1" x14ac:dyDescent="0.4">
      <c r="A1399" s="946" t="s">
        <v>36</v>
      </c>
      <c r="B1399" s="964"/>
      <c r="C1399" s="1021"/>
      <c r="D1399" s="1021"/>
      <c r="E1399" s="1022"/>
    </row>
    <row r="1400" spans="1:5" s="926" customFormat="1" x14ac:dyDescent="0.4">
      <c r="A1400" s="937"/>
      <c r="B1400" s="956"/>
      <c r="C1400" s="955"/>
      <c r="D1400" s="955"/>
      <c r="E1400" s="959"/>
    </row>
    <row r="1401" spans="1:5" s="926" customFormat="1" x14ac:dyDescent="0.4">
      <c r="A1401" s="937" t="s">
        <v>1140</v>
      </c>
      <c r="B1401" s="962"/>
      <c r="C1401" s="955"/>
      <c r="D1401" s="955"/>
      <c r="E1401" s="959" t="s">
        <v>36</v>
      </c>
    </row>
    <row r="1402" spans="1:5" s="926" customFormat="1" x14ac:dyDescent="0.4">
      <c r="A1402" s="960" t="s">
        <v>1076</v>
      </c>
      <c r="B1402" s="956"/>
      <c r="C1402" s="955"/>
      <c r="D1402" s="955"/>
      <c r="E1402" s="959"/>
    </row>
    <row r="1403" spans="1:5" s="926" customFormat="1" x14ac:dyDescent="0.4">
      <c r="A1403" s="960" t="s">
        <v>1075</v>
      </c>
      <c r="B1403" s="956">
        <v>0</v>
      </c>
      <c r="C1403" s="956">
        <v>0</v>
      </c>
      <c r="D1403" s="956">
        <v>0</v>
      </c>
      <c r="E1403" s="961">
        <v>0</v>
      </c>
    </row>
    <row r="1404" spans="1:5" s="926" customFormat="1" x14ac:dyDescent="0.4">
      <c r="A1404" s="960" t="s">
        <v>1074</v>
      </c>
      <c r="B1404" s="955">
        <v>0</v>
      </c>
      <c r="C1404" s="955">
        <v>0</v>
      </c>
      <c r="D1404" s="955">
        <v>0</v>
      </c>
      <c r="E1404" s="959"/>
    </row>
    <row r="1405" spans="1:5" s="926" customFormat="1" x14ac:dyDescent="0.4">
      <c r="A1405" s="960" t="s">
        <v>1073</v>
      </c>
      <c r="B1405" s="955">
        <v>0</v>
      </c>
      <c r="C1405" s="955">
        <v>0</v>
      </c>
      <c r="D1405" s="955">
        <v>0</v>
      </c>
      <c r="E1405" s="959">
        <v>0</v>
      </c>
    </row>
    <row r="1406" spans="1:5" s="926" customFormat="1" x14ac:dyDescent="0.4">
      <c r="A1406" s="937" t="s">
        <v>89</v>
      </c>
      <c r="B1406" s="964">
        <v>0</v>
      </c>
      <c r="C1406" s="957">
        <v>0</v>
      </c>
      <c r="D1406" s="957">
        <v>0</v>
      </c>
      <c r="E1406" s="963">
        <v>0</v>
      </c>
    </row>
    <row r="1407" spans="1:5" s="926" customFormat="1" x14ac:dyDescent="0.4">
      <c r="A1407" s="960" t="s">
        <v>36</v>
      </c>
      <c r="B1407" s="956"/>
      <c r="C1407" s="955"/>
      <c r="D1407" s="955"/>
      <c r="E1407" s="959"/>
    </row>
    <row r="1408" spans="1:5" s="926" customFormat="1" x14ac:dyDescent="0.4">
      <c r="A1408" s="960" t="s">
        <v>1072</v>
      </c>
      <c r="B1408" s="955">
        <v>0</v>
      </c>
      <c r="C1408" s="955">
        <v>0</v>
      </c>
      <c r="D1408" s="955">
        <v>0</v>
      </c>
      <c r="E1408" s="959">
        <v>0</v>
      </c>
    </row>
    <row r="1409" spans="1:5" s="926" customFormat="1" x14ac:dyDescent="0.4">
      <c r="A1409" s="960" t="s">
        <v>1071</v>
      </c>
      <c r="B1409" s="955">
        <v>0</v>
      </c>
      <c r="C1409" s="955">
        <v>0</v>
      </c>
      <c r="D1409" s="955">
        <v>0</v>
      </c>
      <c r="E1409" s="959">
        <v>0</v>
      </c>
    </row>
    <row r="1410" spans="1:5" s="926" customFormat="1" x14ac:dyDescent="0.4">
      <c r="A1410" s="960" t="s">
        <v>1070</v>
      </c>
      <c r="B1410" s="955">
        <v>0</v>
      </c>
      <c r="C1410" s="955">
        <v>0</v>
      </c>
      <c r="D1410" s="955">
        <v>0</v>
      </c>
      <c r="E1410" s="959">
        <v>0</v>
      </c>
    </row>
    <row r="1411" spans="1:5" s="926" customFormat="1" x14ac:dyDescent="0.4">
      <c r="A1411" s="960" t="s">
        <v>1069</v>
      </c>
      <c r="B1411" s="955">
        <v>0</v>
      </c>
      <c r="C1411" s="955">
        <v>0</v>
      </c>
      <c r="D1411" s="955">
        <v>0</v>
      </c>
      <c r="E1411" s="959">
        <v>0</v>
      </c>
    </row>
    <row r="1412" spans="1:5" s="926" customFormat="1" x14ac:dyDescent="0.4">
      <c r="A1412" s="960" t="s">
        <v>1068</v>
      </c>
      <c r="B1412" s="955">
        <v>0</v>
      </c>
      <c r="C1412" s="955">
        <v>0</v>
      </c>
      <c r="D1412" s="955">
        <v>0</v>
      </c>
      <c r="E1412" s="959">
        <v>0</v>
      </c>
    </row>
    <row r="1413" spans="1:5" s="926" customFormat="1" x14ac:dyDescent="0.4">
      <c r="A1413" s="960" t="s">
        <v>1067</v>
      </c>
      <c r="B1413" s="955">
        <v>0</v>
      </c>
      <c r="C1413" s="955">
        <v>0</v>
      </c>
      <c r="D1413" s="955">
        <v>0</v>
      </c>
      <c r="E1413" s="959">
        <v>0</v>
      </c>
    </row>
    <row r="1414" spans="1:5" s="926" customFormat="1" x14ac:dyDescent="0.4">
      <c r="A1414" s="960" t="s">
        <v>1066</v>
      </c>
      <c r="B1414" s="955">
        <v>0</v>
      </c>
      <c r="C1414" s="955">
        <v>0</v>
      </c>
      <c r="D1414" s="955">
        <v>0</v>
      </c>
      <c r="E1414" s="959">
        <v>0</v>
      </c>
    </row>
    <row r="1415" spans="1:5" s="926" customFormat="1" ht="15.9" thickBot="1" x14ac:dyDescent="0.45">
      <c r="A1415" s="982" t="s">
        <v>1065</v>
      </c>
      <c r="B1415" s="976">
        <v>0</v>
      </c>
      <c r="C1415" s="976">
        <v>0</v>
      </c>
      <c r="D1415" s="976">
        <v>0</v>
      </c>
      <c r="E1415" s="1001">
        <v>0</v>
      </c>
    </row>
    <row r="1416" spans="1:5" ht="16.399999999999999" customHeight="1" thickTop="1" x14ac:dyDescent="0.4">
      <c r="A1416" s="981"/>
      <c r="B1416" s="980"/>
      <c r="C1416" s="979"/>
      <c r="D1416" s="979"/>
      <c r="E1416" s="935"/>
    </row>
    <row r="1417" spans="1:5" x14ac:dyDescent="0.4">
      <c r="A1417" s="973"/>
      <c r="B1417" s="971"/>
      <c r="C1417" s="970"/>
      <c r="D1417" s="970"/>
      <c r="E1417" s="924"/>
    </row>
    <row r="1418" spans="1:5" ht="16.3" x14ac:dyDescent="0.4">
      <c r="A1418" s="977" t="s">
        <v>1182</v>
      </c>
      <c r="B1418" s="971"/>
      <c r="C1418" s="970"/>
      <c r="D1418" s="970"/>
      <c r="E1418" s="924"/>
    </row>
    <row r="1419" spans="1:5" s="926" customFormat="1" x14ac:dyDescent="0.4">
      <c r="A1419" s="937" t="s">
        <v>1181</v>
      </c>
      <c r="B1419" s="956"/>
      <c r="C1419" s="966"/>
      <c r="D1419" s="966"/>
      <c r="E1419" s="923"/>
    </row>
    <row r="1420" spans="1:5" s="926" customFormat="1" x14ac:dyDescent="0.4">
      <c r="A1420" s="960" t="s">
        <v>1076</v>
      </c>
      <c r="B1420" s="956"/>
      <c r="C1420" s="966"/>
      <c r="D1420" s="966"/>
      <c r="E1420" s="923"/>
    </row>
    <row r="1421" spans="1:5" s="926" customFormat="1" x14ac:dyDescent="0.4">
      <c r="A1421" s="960" t="s">
        <v>1075</v>
      </c>
      <c r="B1421" s="956">
        <v>0</v>
      </c>
      <c r="C1421" s="956">
        <v>0</v>
      </c>
      <c r="D1421" s="956">
        <v>0</v>
      </c>
      <c r="E1421" s="919">
        <v>0</v>
      </c>
    </row>
    <row r="1422" spans="1:5" s="926" customFormat="1" x14ac:dyDescent="0.4">
      <c r="A1422" s="960" t="s">
        <v>1074</v>
      </c>
      <c r="B1422" s="955">
        <v>0</v>
      </c>
      <c r="C1422" s="955">
        <v>0</v>
      </c>
      <c r="D1422" s="955">
        <v>0</v>
      </c>
      <c r="E1422" s="916">
        <v>0</v>
      </c>
    </row>
    <row r="1423" spans="1:5" s="926" customFormat="1" x14ac:dyDescent="0.4">
      <c r="A1423" s="960" t="s">
        <v>1073</v>
      </c>
      <c r="B1423" s="955">
        <v>0</v>
      </c>
      <c r="C1423" s="955">
        <v>0</v>
      </c>
      <c r="D1423" s="955">
        <v>0</v>
      </c>
      <c r="E1423" s="916">
        <v>0</v>
      </c>
    </row>
    <row r="1424" spans="1:5" s="926" customFormat="1" x14ac:dyDescent="0.4">
      <c r="A1424" s="937" t="s">
        <v>89</v>
      </c>
      <c r="B1424" s="964">
        <v>0</v>
      </c>
      <c r="C1424" s="957">
        <v>0</v>
      </c>
      <c r="D1424" s="957">
        <v>0</v>
      </c>
      <c r="E1424" s="928">
        <v>0</v>
      </c>
    </row>
    <row r="1425" spans="1:5" s="926" customFormat="1" x14ac:dyDescent="0.4">
      <c r="A1425" s="960" t="s">
        <v>36</v>
      </c>
      <c r="B1425" s="956"/>
      <c r="C1425" s="955"/>
      <c r="D1425" s="955"/>
      <c r="E1425" s="916"/>
    </row>
    <row r="1426" spans="1:5" s="926" customFormat="1" x14ac:dyDescent="0.4">
      <c r="A1426" s="960" t="s">
        <v>1072</v>
      </c>
      <c r="B1426" s="955">
        <v>0</v>
      </c>
      <c r="C1426" s="955">
        <v>0</v>
      </c>
      <c r="D1426" s="955">
        <v>0</v>
      </c>
      <c r="E1426" s="916">
        <v>0</v>
      </c>
    </row>
    <row r="1427" spans="1:5" s="926" customFormat="1" x14ac:dyDescent="0.4">
      <c r="A1427" s="960" t="s">
        <v>1071</v>
      </c>
      <c r="B1427" s="955">
        <v>0</v>
      </c>
      <c r="C1427" s="955">
        <v>500</v>
      </c>
      <c r="D1427" s="955">
        <v>500</v>
      </c>
      <c r="E1427" s="916">
        <v>0</v>
      </c>
    </row>
    <row r="1428" spans="1:5" s="926" customFormat="1" x14ac:dyDescent="0.4">
      <c r="A1428" s="960" t="s">
        <v>1070</v>
      </c>
      <c r="B1428" s="955">
        <v>0</v>
      </c>
      <c r="C1428" s="955">
        <v>0</v>
      </c>
      <c r="D1428" s="955">
        <v>0</v>
      </c>
      <c r="E1428" s="916">
        <v>0</v>
      </c>
    </row>
    <row r="1429" spans="1:5" s="926" customFormat="1" x14ac:dyDescent="0.4">
      <c r="A1429" s="960" t="s">
        <v>1069</v>
      </c>
      <c r="B1429" s="955">
        <v>0</v>
      </c>
      <c r="C1429" s="955">
        <v>0</v>
      </c>
      <c r="D1429" s="955">
        <v>0</v>
      </c>
      <c r="E1429" s="916">
        <v>0</v>
      </c>
    </row>
    <row r="1430" spans="1:5" s="926" customFormat="1" x14ac:dyDescent="0.4">
      <c r="A1430" s="960" t="s">
        <v>1068</v>
      </c>
      <c r="B1430" s="955">
        <v>0</v>
      </c>
      <c r="C1430" s="955">
        <v>0</v>
      </c>
      <c r="D1430" s="955">
        <v>0</v>
      </c>
      <c r="E1430" s="916">
        <v>0</v>
      </c>
    </row>
    <row r="1431" spans="1:5" s="926" customFormat="1" x14ac:dyDescent="0.4">
      <c r="A1431" s="960" t="s">
        <v>1067</v>
      </c>
      <c r="B1431" s="955">
        <v>0</v>
      </c>
      <c r="C1431" s="955">
        <v>0</v>
      </c>
      <c r="D1431" s="955">
        <v>0</v>
      </c>
      <c r="E1431" s="916">
        <v>0</v>
      </c>
    </row>
    <row r="1432" spans="1:5" s="926" customFormat="1" x14ac:dyDescent="0.4">
      <c r="A1432" s="960" t="s">
        <v>1066</v>
      </c>
      <c r="B1432" s="955">
        <v>0</v>
      </c>
      <c r="C1432" s="955">
        <v>0</v>
      </c>
      <c r="D1432" s="955">
        <v>0</v>
      </c>
      <c r="E1432" s="916">
        <v>0</v>
      </c>
    </row>
    <row r="1433" spans="1:5" s="999" customFormat="1" ht="15" x14ac:dyDescent="0.35">
      <c r="A1433" s="946" t="s">
        <v>1065</v>
      </c>
      <c r="B1433" s="957">
        <v>0</v>
      </c>
      <c r="C1433" s="957">
        <v>500</v>
      </c>
      <c r="D1433" s="957">
        <v>500</v>
      </c>
      <c r="E1433" s="920">
        <v>0</v>
      </c>
    </row>
    <row r="1434" spans="1:5" s="926" customFormat="1" x14ac:dyDescent="0.4">
      <c r="A1434" s="946" t="s">
        <v>142</v>
      </c>
      <c r="B1434" s="964" t="s">
        <v>36</v>
      </c>
      <c r="C1434" s="1021" t="s">
        <v>36</v>
      </c>
      <c r="D1434" s="1021" t="s">
        <v>36</v>
      </c>
      <c r="E1434" s="947" t="s">
        <v>36</v>
      </c>
    </row>
    <row r="1435" spans="1:5" s="926" customFormat="1" x14ac:dyDescent="0.4">
      <c r="A1435" s="937"/>
      <c r="B1435" s="956"/>
      <c r="C1435" s="955"/>
      <c r="D1435" s="955"/>
      <c r="E1435" s="916"/>
    </row>
    <row r="1436" spans="1:5" s="926" customFormat="1" x14ac:dyDescent="0.4">
      <c r="A1436" s="937" t="s">
        <v>1180</v>
      </c>
      <c r="B1436" s="956"/>
      <c r="C1436" s="955"/>
      <c r="D1436" s="955"/>
      <c r="E1436" s="916"/>
    </row>
    <row r="1437" spans="1:5" s="926" customFormat="1" x14ac:dyDescent="0.4">
      <c r="A1437" s="960" t="s">
        <v>1076</v>
      </c>
      <c r="B1437" s="956"/>
      <c r="C1437" s="955"/>
      <c r="D1437" s="955"/>
      <c r="E1437" s="916"/>
    </row>
    <row r="1438" spans="1:5" s="926" customFormat="1" x14ac:dyDescent="0.4">
      <c r="A1438" s="960" t="s">
        <v>1075</v>
      </c>
      <c r="B1438" s="956">
        <v>42821.73</v>
      </c>
      <c r="C1438" s="956">
        <v>101848</v>
      </c>
      <c r="D1438" s="956">
        <v>101848</v>
      </c>
      <c r="E1438" s="919">
        <v>0</v>
      </c>
    </row>
    <row r="1439" spans="1:5" s="926" customFormat="1" x14ac:dyDescent="0.4">
      <c r="A1439" s="960" t="s">
        <v>1074</v>
      </c>
      <c r="B1439" s="955">
        <v>0</v>
      </c>
      <c r="C1439" s="955">
        <v>0</v>
      </c>
      <c r="D1439" s="955">
        <v>0</v>
      </c>
      <c r="E1439" s="916">
        <v>0</v>
      </c>
    </row>
    <row r="1440" spans="1:5" s="926" customFormat="1" x14ac:dyDescent="0.4">
      <c r="A1440" s="960" t="s">
        <v>1073</v>
      </c>
      <c r="B1440" s="955">
        <v>15497.28</v>
      </c>
      <c r="C1440" s="955">
        <v>36156</v>
      </c>
      <c r="D1440" s="955">
        <v>35647</v>
      </c>
      <c r="E1440" s="916">
        <v>-509</v>
      </c>
    </row>
    <row r="1441" spans="1:5" s="999" customFormat="1" x14ac:dyDescent="0.4">
      <c r="A1441" s="937" t="s">
        <v>89</v>
      </c>
      <c r="B1441" s="964">
        <v>58319.01</v>
      </c>
      <c r="C1441" s="957">
        <v>138004</v>
      </c>
      <c r="D1441" s="957">
        <v>137495</v>
      </c>
      <c r="E1441" s="920">
        <v>-509</v>
      </c>
    </row>
    <row r="1442" spans="1:5" s="926" customFormat="1" x14ac:dyDescent="0.4">
      <c r="A1442" s="960" t="s">
        <v>36</v>
      </c>
      <c r="B1442" s="956"/>
      <c r="C1442" s="955"/>
      <c r="D1442" s="955"/>
      <c r="E1442" s="916" t="s">
        <v>36</v>
      </c>
    </row>
    <row r="1443" spans="1:5" s="926" customFormat="1" x14ac:dyDescent="0.4">
      <c r="A1443" s="960" t="s">
        <v>1072</v>
      </c>
      <c r="B1443" s="955">
        <v>0</v>
      </c>
      <c r="C1443" s="955">
        <v>0</v>
      </c>
      <c r="D1443" s="955">
        <v>0</v>
      </c>
      <c r="E1443" s="916">
        <v>0</v>
      </c>
    </row>
    <row r="1444" spans="1:5" s="926" customFormat="1" x14ac:dyDescent="0.4">
      <c r="A1444" s="960" t="s">
        <v>1071</v>
      </c>
      <c r="B1444" s="955">
        <v>0</v>
      </c>
      <c r="C1444" s="955">
        <v>0</v>
      </c>
      <c r="D1444" s="955">
        <v>0</v>
      </c>
      <c r="E1444" s="916">
        <v>0</v>
      </c>
    </row>
    <row r="1445" spans="1:5" s="926" customFormat="1" x14ac:dyDescent="0.4">
      <c r="A1445" s="960" t="s">
        <v>1070</v>
      </c>
      <c r="B1445" s="955">
        <v>0</v>
      </c>
      <c r="C1445" s="955">
        <v>0</v>
      </c>
      <c r="D1445" s="955">
        <v>0</v>
      </c>
      <c r="E1445" s="916">
        <v>0</v>
      </c>
    </row>
    <row r="1446" spans="1:5" s="926" customFormat="1" x14ac:dyDescent="0.4">
      <c r="A1446" s="960" t="s">
        <v>1069</v>
      </c>
      <c r="B1446" s="955">
        <v>0</v>
      </c>
      <c r="C1446" s="955">
        <v>0</v>
      </c>
      <c r="D1446" s="955">
        <v>0</v>
      </c>
      <c r="E1446" s="916">
        <v>0</v>
      </c>
    </row>
    <row r="1447" spans="1:5" s="926" customFormat="1" x14ac:dyDescent="0.4">
      <c r="A1447" s="960" t="s">
        <v>1068</v>
      </c>
      <c r="B1447" s="955">
        <v>0</v>
      </c>
      <c r="C1447" s="955">
        <v>0</v>
      </c>
      <c r="D1447" s="955">
        <v>0</v>
      </c>
      <c r="E1447" s="916">
        <v>0</v>
      </c>
    </row>
    <row r="1448" spans="1:5" s="926" customFormat="1" x14ac:dyDescent="0.4">
      <c r="A1448" s="960" t="s">
        <v>1067</v>
      </c>
      <c r="B1448" s="955">
        <v>0</v>
      </c>
      <c r="C1448" s="955">
        <v>0</v>
      </c>
      <c r="D1448" s="955">
        <v>0</v>
      </c>
      <c r="E1448" s="916">
        <v>0</v>
      </c>
    </row>
    <row r="1449" spans="1:5" s="926" customFormat="1" x14ac:dyDescent="0.4">
      <c r="A1449" s="960" t="s">
        <v>1066</v>
      </c>
      <c r="B1449" s="955">
        <v>0</v>
      </c>
      <c r="C1449" s="955">
        <v>0</v>
      </c>
      <c r="D1449" s="955">
        <v>0</v>
      </c>
      <c r="E1449" s="916">
        <v>0</v>
      </c>
    </row>
    <row r="1450" spans="1:5" s="999" customFormat="1" ht="15" x14ac:dyDescent="0.35">
      <c r="A1450" s="915" t="s">
        <v>1065</v>
      </c>
      <c r="B1450" s="976">
        <v>58319.01</v>
      </c>
      <c r="C1450" s="976">
        <v>138004</v>
      </c>
      <c r="D1450" s="976">
        <v>137495</v>
      </c>
      <c r="E1450" s="914">
        <v>-509</v>
      </c>
    </row>
    <row r="1451" spans="1:5" s="999" customFormat="1" ht="15" x14ac:dyDescent="0.35">
      <c r="A1451" s="937"/>
      <c r="B1451" s="962"/>
      <c r="C1451" s="962"/>
      <c r="D1451" s="962"/>
      <c r="E1451" s="927"/>
    </row>
    <row r="1452" spans="1:5" s="926" customFormat="1" x14ac:dyDescent="0.4">
      <c r="A1452" s="973"/>
      <c r="B1452" s="971"/>
      <c r="C1452" s="970"/>
      <c r="D1452" s="970"/>
      <c r="E1452" s="924"/>
    </row>
    <row r="1453" spans="1:5" s="926" customFormat="1" x14ac:dyDescent="0.4">
      <c r="A1453" s="937" t="s">
        <v>1179</v>
      </c>
      <c r="B1453" s="956"/>
      <c r="C1453" s="956"/>
      <c r="D1453" s="956"/>
      <c r="E1453" s="919"/>
    </row>
    <row r="1454" spans="1:5" s="926" customFormat="1" x14ac:dyDescent="0.4">
      <c r="A1454" s="960" t="s">
        <v>1076</v>
      </c>
      <c r="B1454" s="956"/>
      <c r="C1454" s="956"/>
      <c r="D1454" s="956"/>
      <c r="E1454" s="919"/>
    </row>
    <row r="1455" spans="1:5" s="926" customFormat="1" x14ac:dyDescent="0.4">
      <c r="A1455" s="960" t="s">
        <v>1075</v>
      </c>
      <c r="B1455" s="956">
        <v>399026.83</v>
      </c>
      <c r="C1455" s="956">
        <v>370605</v>
      </c>
      <c r="D1455" s="956">
        <v>422548</v>
      </c>
      <c r="E1455" s="919">
        <v>51943</v>
      </c>
    </row>
    <row r="1456" spans="1:5" s="926" customFormat="1" x14ac:dyDescent="0.4">
      <c r="A1456" s="960" t="s">
        <v>1074</v>
      </c>
      <c r="B1456" s="955">
        <v>0</v>
      </c>
      <c r="C1456" s="955">
        <v>0</v>
      </c>
      <c r="D1456" s="955">
        <v>0</v>
      </c>
      <c r="E1456" s="916">
        <v>0</v>
      </c>
    </row>
    <row r="1457" spans="1:5" s="926" customFormat="1" x14ac:dyDescent="0.4">
      <c r="A1457" s="960" t="s">
        <v>1073</v>
      </c>
      <c r="B1457" s="955">
        <v>131333.76999999999</v>
      </c>
      <c r="C1457" s="955">
        <v>131565</v>
      </c>
      <c r="D1457" s="955">
        <v>147892</v>
      </c>
      <c r="E1457" s="916">
        <v>16327</v>
      </c>
    </row>
    <row r="1458" spans="1:5" s="926" customFormat="1" x14ac:dyDescent="0.4">
      <c r="A1458" s="937" t="s">
        <v>89</v>
      </c>
      <c r="B1458" s="964">
        <v>530360.6</v>
      </c>
      <c r="C1458" s="957">
        <v>502170</v>
      </c>
      <c r="D1458" s="957">
        <v>570440</v>
      </c>
      <c r="E1458" s="920">
        <v>68270</v>
      </c>
    </row>
    <row r="1459" spans="1:5" s="926" customFormat="1" x14ac:dyDescent="0.4">
      <c r="A1459" s="960" t="s">
        <v>36</v>
      </c>
      <c r="B1459" s="956"/>
      <c r="C1459" s="956"/>
      <c r="D1459" s="956"/>
      <c r="E1459" s="919" t="s">
        <v>36</v>
      </c>
    </row>
    <row r="1460" spans="1:5" s="926" customFormat="1" x14ac:dyDescent="0.4">
      <c r="A1460" s="960" t="s">
        <v>1072</v>
      </c>
      <c r="B1460" s="955">
        <v>0</v>
      </c>
      <c r="C1460" s="955">
        <v>1500</v>
      </c>
      <c r="D1460" s="955">
        <v>1500</v>
      </c>
      <c r="E1460" s="916">
        <v>0</v>
      </c>
    </row>
    <row r="1461" spans="1:5" s="926" customFormat="1" x14ac:dyDescent="0.4">
      <c r="A1461" s="960" t="s">
        <v>1071</v>
      </c>
      <c r="B1461" s="955">
        <v>1755.26</v>
      </c>
      <c r="C1461" s="955">
        <v>6000</v>
      </c>
      <c r="D1461" s="955">
        <v>6000</v>
      </c>
      <c r="E1461" s="916">
        <v>0</v>
      </c>
    </row>
    <row r="1462" spans="1:5" s="926" customFormat="1" x14ac:dyDescent="0.4">
      <c r="A1462" s="960" t="s">
        <v>1070</v>
      </c>
      <c r="B1462" s="955">
        <v>0</v>
      </c>
      <c r="C1462" s="955">
        <v>2500</v>
      </c>
      <c r="D1462" s="955">
        <v>2500</v>
      </c>
      <c r="E1462" s="916">
        <v>0</v>
      </c>
    </row>
    <row r="1463" spans="1:5" s="926" customFormat="1" x14ac:dyDescent="0.4">
      <c r="A1463" s="960" t="s">
        <v>1069</v>
      </c>
      <c r="B1463" s="955">
        <v>0</v>
      </c>
      <c r="C1463" s="955">
        <v>0</v>
      </c>
      <c r="D1463" s="955">
        <v>0</v>
      </c>
      <c r="E1463" s="916">
        <v>0</v>
      </c>
    </row>
    <row r="1464" spans="1:5" s="926" customFormat="1" x14ac:dyDescent="0.4">
      <c r="A1464" s="960" t="s">
        <v>1068</v>
      </c>
      <c r="B1464" s="955">
        <v>0</v>
      </c>
      <c r="C1464" s="955">
        <v>0</v>
      </c>
      <c r="D1464" s="955">
        <v>0</v>
      </c>
      <c r="E1464" s="916">
        <v>0</v>
      </c>
    </row>
    <row r="1465" spans="1:5" s="926" customFormat="1" x14ac:dyDescent="0.4">
      <c r="A1465" s="960" t="s">
        <v>1067</v>
      </c>
      <c r="B1465" s="955">
        <v>0</v>
      </c>
      <c r="C1465" s="955">
        <v>0</v>
      </c>
      <c r="D1465" s="955">
        <v>0</v>
      </c>
      <c r="E1465" s="916">
        <v>0</v>
      </c>
    </row>
    <row r="1466" spans="1:5" s="926" customFormat="1" x14ac:dyDescent="0.4">
      <c r="A1466" s="960" t="s">
        <v>1066</v>
      </c>
      <c r="B1466" s="955">
        <v>0</v>
      </c>
      <c r="C1466" s="955">
        <v>0</v>
      </c>
      <c r="D1466" s="955">
        <v>0</v>
      </c>
      <c r="E1466" s="916">
        <v>0</v>
      </c>
    </row>
    <row r="1467" spans="1:5" s="999" customFormat="1" ht="15" x14ac:dyDescent="0.35">
      <c r="A1467" s="946" t="s">
        <v>1065</v>
      </c>
      <c r="B1467" s="957">
        <v>532115.86</v>
      </c>
      <c r="C1467" s="957">
        <v>512170</v>
      </c>
      <c r="D1467" s="957">
        <v>580440</v>
      </c>
      <c r="E1467" s="920">
        <v>68270</v>
      </c>
    </row>
    <row r="1468" spans="1:5" s="926" customFormat="1" x14ac:dyDescent="0.4">
      <c r="A1468" s="1020"/>
      <c r="B1468" s="964"/>
      <c r="C1468" s="964"/>
      <c r="D1468" s="964"/>
      <c r="E1468" s="928"/>
    </row>
    <row r="1469" spans="1:5" s="926" customFormat="1" x14ac:dyDescent="0.4">
      <c r="A1469" s="960"/>
      <c r="B1469" s="956"/>
      <c r="C1469" s="956"/>
      <c r="D1469" s="956"/>
      <c r="E1469" s="919"/>
    </row>
    <row r="1470" spans="1:5" s="926" customFormat="1" x14ac:dyDescent="0.4">
      <c r="A1470" s="960"/>
      <c r="B1470" s="956"/>
      <c r="C1470" s="956"/>
      <c r="D1470" s="956"/>
      <c r="E1470" s="919"/>
    </row>
    <row r="1471" spans="1:5" s="926" customFormat="1" x14ac:dyDescent="0.4">
      <c r="A1471" s="937" t="s">
        <v>1088</v>
      </c>
      <c r="B1471" s="956"/>
      <c r="C1471" s="956"/>
      <c r="D1471" s="956"/>
      <c r="E1471" s="919"/>
    </row>
    <row r="1472" spans="1:5" s="926" customFormat="1" x14ac:dyDescent="0.4">
      <c r="A1472" s="960" t="s">
        <v>1076</v>
      </c>
      <c r="B1472" s="956"/>
      <c r="C1472" s="956"/>
      <c r="D1472" s="956"/>
      <c r="E1472" s="919"/>
    </row>
    <row r="1473" spans="1:5" s="926" customFormat="1" x14ac:dyDescent="0.4">
      <c r="A1473" s="960" t="s">
        <v>1075</v>
      </c>
      <c r="B1473" s="956">
        <v>0</v>
      </c>
      <c r="C1473" s="956">
        <v>0</v>
      </c>
      <c r="D1473" s="956">
        <v>0</v>
      </c>
      <c r="E1473" s="919">
        <v>0</v>
      </c>
    </row>
    <row r="1474" spans="1:5" s="926" customFormat="1" x14ac:dyDescent="0.4">
      <c r="A1474" s="960" t="s">
        <v>1074</v>
      </c>
      <c r="B1474" s="955">
        <v>0</v>
      </c>
      <c r="C1474" s="955">
        <v>0</v>
      </c>
      <c r="D1474" s="955">
        <v>0</v>
      </c>
      <c r="E1474" s="916">
        <v>0</v>
      </c>
    </row>
    <row r="1475" spans="1:5" s="926" customFormat="1" x14ac:dyDescent="0.4">
      <c r="A1475" s="960" t="s">
        <v>1073</v>
      </c>
      <c r="B1475" s="955">
        <v>37232.36</v>
      </c>
      <c r="C1475" s="955">
        <v>39828</v>
      </c>
      <c r="D1475" s="955">
        <v>39828</v>
      </c>
      <c r="E1475" s="916">
        <v>0</v>
      </c>
    </row>
    <row r="1476" spans="1:5" s="999" customFormat="1" x14ac:dyDescent="0.4">
      <c r="A1476" s="937" t="s">
        <v>89</v>
      </c>
      <c r="B1476" s="964">
        <v>37232.36</v>
      </c>
      <c r="C1476" s="957">
        <v>39828</v>
      </c>
      <c r="D1476" s="957">
        <v>39828</v>
      </c>
      <c r="E1476" s="920">
        <v>0</v>
      </c>
    </row>
    <row r="1477" spans="1:5" s="926" customFormat="1" x14ac:dyDescent="0.4">
      <c r="A1477" s="960" t="s">
        <v>36</v>
      </c>
      <c r="B1477" s="956"/>
      <c r="C1477" s="956"/>
      <c r="D1477" s="956"/>
      <c r="E1477" s="919"/>
    </row>
    <row r="1478" spans="1:5" s="926" customFormat="1" x14ac:dyDescent="0.4">
      <c r="A1478" s="960" t="s">
        <v>1072</v>
      </c>
      <c r="B1478" s="955">
        <v>0</v>
      </c>
      <c r="C1478" s="955">
        <v>0</v>
      </c>
      <c r="D1478" s="955">
        <v>0</v>
      </c>
      <c r="E1478" s="916">
        <v>0</v>
      </c>
    </row>
    <row r="1479" spans="1:5" s="926" customFormat="1" x14ac:dyDescent="0.4">
      <c r="A1479" s="960" t="s">
        <v>1071</v>
      </c>
      <c r="B1479" s="955">
        <v>0</v>
      </c>
      <c r="C1479" s="955">
        <v>0</v>
      </c>
      <c r="D1479" s="955">
        <v>0</v>
      </c>
      <c r="E1479" s="916">
        <v>0</v>
      </c>
    </row>
    <row r="1480" spans="1:5" s="926" customFormat="1" x14ac:dyDescent="0.4">
      <c r="A1480" s="960" t="s">
        <v>1070</v>
      </c>
      <c r="B1480" s="955">
        <v>0</v>
      </c>
      <c r="C1480" s="955">
        <v>0</v>
      </c>
      <c r="D1480" s="955">
        <v>0</v>
      </c>
      <c r="E1480" s="916">
        <v>0</v>
      </c>
    </row>
    <row r="1481" spans="1:5" s="926" customFormat="1" x14ac:dyDescent="0.4">
      <c r="A1481" s="960" t="s">
        <v>1069</v>
      </c>
      <c r="B1481" s="955">
        <v>0</v>
      </c>
      <c r="C1481" s="955">
        <v>0</v>
      </c>
      <c r="D1481" s="955">
        <v>0</v>
      </c>
      <c r="E1481" s="916">
        <v>0</v>
      </c>
    </row>
    <row r="1482" spans="1:5" s="926" customFormat="1" x14ac:dyDescent="0.4">
      <c r="A1482" s="960" t="s">
        <v>1068</v>
      </c>
      <c r="B1482" s="955">
        <v>0</v>
      </c>
      <c r="C1482" s="955">
        <v>0</v>
      </c>
      <c r="D1482" s="955">
        <v>0</v>
      </c>
      <c r="E1482" s="916">
        <v>0</v>
      </c>
    </row>
    <row r="1483" spans="1:5" s="926" customFormat="1" x14ac:dyDescent="0.4">
      <c r="A1483" s="960" t="s">
        <v>1067</v>
      </c>
      <c r="B1483" s="955">
        <v>0</v>
      </c>
      <c r="C1483" s="955">
        <v>0</v>
      </c>
      <c r="D1483" s="955">
        <v>0</v>
      </c>
      <c r="E1483" s="916">
        <v>0</v>
      </c>
    </row>
    <row r="1484" spans="1:5" s="926" customFormat="1" x14ac:dyDescent="0.4">
      <c r="A1484" s="960" t="s">
        <v>1066</v>
      </c>
      <c r="B1484" s="955">
        <v>0</v>
      </c>
      <c r="C1484" s="955">
        <v>0</v>
      </c>
      <c r="D1484" s="955">
        <v>0</v>
      </c>
      <c r="E1484" s="916">
        <v>0</v>
      </c>
    </row>
    <row r="1485" spans="1:5" s="926" customFormat="1" x14ac:dyDescent="0.4">
      <c r="A1485" s="915" t="s">
        <v>1065</v>
      </c>
      <c r="B1485" s="976">
        <v>37232.36</v>
      </c>
      <c r="C1485" s="976">
        <v>39828</v>
      </c>
      <c r="D1485" s="976">
        <v>39828</v>
      </c>
      <c r="E1485" s="914">
        <v>0</v>
      </c>
    </row>
    <row r="1486" spans="1:5" s="913" customFormat="1" x14ac:dyDescent="0.4">
      <c r="A1486" s="973"/>
      <c r="B1486" s="971"/>
      <c r="C1486" s="970"/>
      <c r="D1486" s="970"/>
      <c r="E1486" s="924"/>
    </row>
    <row r="1487" spans="1:5" s="913" customFormat="1" x14ac:dyDescent="0.4">
      <c r="A1487" s="973"/>
      <c r="B1487" s="971"/>
      <c r="C1487" s="970"/>
      <c r="D1487" s="970"/>
      <c r="E1487" s="924"/>
    </row>
    <row r="1488" spans="1:5" s="913" customFormat="1" x14ac:dyDescent="0.4">
      <c r="A1488" s="937" t="s">
        <v>1178</v>
      </c>
      <c r="B1488" s="971"/>
      <c r="C1488" s="970"/>
      <c r="D1488" s="970"/>
      <c r="E1488" s="924"/>
    </row>
    <row r="1489" spans="1:5" s="913" customFormat="1" x14ac:dyDescent="0.4">
      <c r="A1489" s="960" t="s">
        <v>1076</v>
      </c>
      <c r="B1489" s="956"/>
      <c r="C1489" s="966"/>
      <c r="D1489" s="966"/>
      <c r="E1489" s="923"/>
    </row>
    <row r="1490" spans="1:5" s="913" customFormat="1" x14ac:dyDescent="0.4">
      <c r="A1490" s="960" t="s">
        <v>1075</v>
      </c>
      <c r="B1490" s="956">
        <v>0</v>
      </c>
      <c r="C1490" s="956">
        <v>0</v>
      </c>
      <c r="D1490" s="956">
        <v>0</v>
      </c>
      <c r="E1490" s="919">
        <v>0</v>
      </c>
    </row>
    <row r="1491" spans="1:5" s="913" customFormat="1" x14ac:dyDescent="0.4">
      <c r="A1491" s="960" t="s">
        <v>1074</v>
      </c>
      <c r="B1491" s="955">
        <v>0</v>
      </c>
      <c r="C1491" s="955">
        <v>0</v>
      </c>
      <c r="D1491" s="955">
        <v>0</v>
      </c>
      <c r="E1491" s="916">
        <v>0</v>
      </c>
    </row>
    <row r="1492" spans="1:5" s="913" customFormat="1" x14ac:dyDescent="0.4">
      <c r="A1492" s="960" t="s">
        <v>1073</v>
      </c>
      <c r="B1492" s="955">
        <v>0</v>
      </c>
      <c r="C1492" s="955">
        <v>0</v>
      </c>
      <c r="D1492" s="955">
        <v>0</v>
      </c>
      <c r="E1492" s="916">
        <v>0</v>
      </c>
    </row>
    <row r="1493" spans="1:5" s="913" customFormat="1" x14ac:dyDescent="0.4">
      <c r="A1493" s="937" t="s">
        <v>89</v>
      </c>
      <c r="B1493" s="964">
        <v>0</v>
      </c>
      <c r="C1493" s="964">
        <v>0</v>
      </c>
      <c r="D1493" s="957">
        <v>0</v>
      </c>
      <c r="E1493" s="920">
        <v>0</v>
      </c>
    </row>
    <row r="1494" spans="1:5" s="913" customFormat="1" x14ac:dyDescent="0.4">
      <c r="A1494" s="960" t="s">
        <v>36</v>
      </c>
      <c r="B1494" s="956"/>
      <c r="C1494" s="956"/>
      <c r="D1494" s="956"/>
      <c r="E1494" s="919"/>
    </row>
    <row r="1495" spans="1:5" s="913" customFormat="1" x14ac:dyDescent="0.4">
      <c r="A1495" s="960" t="s">
        <v>1072</v>
      </c>
      <c r="B1495" s="955">
        <v>0</v>
      </c>
      <c r="C1495" s="955">
        <v>0</v>
      </c>
      <c r="D1495" s="955">
        <v>0</v>
      </c>
      <c r="E1495" s="916">
        <v>0</v>
      </c>
    </row>
    <row r="1496" spans="1:5" s="913" customFormat="1" x14ac:dyDescent="0.4">
      <c r="A1496" s="960" t="s">
        <v>1071</v>
      </c>
      <c r="B1496" s="955">
        <v>0</v>
      </c>
      <c r="C1496" s="955">
        <v>0</v>
      </c>
      <c r="D1496" s="955">
        <v>0</v>
      </c>
      <c r="E1496" s="916">
        <v>0</v>
      </c>
    </row>
    <row r="1497" spans="1:5" s="913" customFormat="1" x14ac:dyDescent="0.4">
      <c r="A1497" s="960" t="s">
        <v>1070</v>
      </c>
      <c r="B1497" s="955">
        <v>0</v>
      </c>
      <c r="C1497" s="955">
        <v>0</v>
      </c>
      <c r="D1497" s="955">
        <v>0</v>
      </c>
      <c r="E1497" s="916">
        <v>0</v>
      </c>
    </row>
    <row r="1498" spans="1:5" s="913" customFormat="1" x14ac:dyDescent="0.4">
      <c r="A1498" s="960" t="s">
        <v>1069</v>
      </c>
      <c r="B1498" s="955">
        <v>0</v>
      </c>
      <c r="C1498" s="955">
        <v>0</v>
      </c>
      <c r="D1498" s="955">
        <v>0</v>
      </c>
      <c r="E1498" s="916">
        <v>0</v>
      </c>
    </row>
    <row r="1499" spans="1:5" s="913" customFormat="1" x14ac:dyDescent="0.4">
      <c r="A1499" s="960" t="s">
        <v>1068</v>
      </c>
      <c r="B1499" s="955">
        <v>0</v>
      </c>
      <c r="C1499" s="955">
        <v>0</v>
      </c>
      <c r="D1499" s="955">
        <v>0</v>
      </c>
      <c r="E1499" s="916">
        <v>0</v>
      </c>
    </row>
    <row r="1500" spans="1:5" s="926" customFormat="1" x14ac:dyDescent="0.4">
      <c r="A1500" s="960" t="s">
        <v>1067</v>
      </c>
      <c r="B1500" s="955">
        <v>0</v>
      </c>
      <c r="C1500" s="955">
        <v>0</v>
      </c>
      <c r="D1500" s="955">
        <v>0</v>
      </c>
      <c r="E1500" s="916">
        <v>0</v>
      </c>
    </row>
    <row r="1501" spans="1:5" s="926" customFormat="1" x14ac:dyDescent="0.4">
      <c r="A1501" s="960" t="s">
        <v>1066</v>
      </c>
      <c r="B1501" s="955">
        <v>0</v>
      </c>
      <c r="C1501" s="955">
        <v>0</v>
      </c>
      <c r="D1501" s="955">
        <v>0</v>
      </c>
      <c r="E1501" s="916">
        <v>0</v>
      </c>
    </row>
    <row r="1502" spans="1:5" s="926" customFormat="1" x14ac:dyDescent="0.4">
      <c r="A1502" s="946" t="s">
        <v>1065</v>
      </c>
      <c r="B1502" s="957">
        <v>0</v>
      </c>
      <c r="C1502" s="957">
        <v>0</v>
      </c>
      <c r="D1502" s="957">
        <v>0</v>
      </c>
      <c r="E1502" s="920">
        <v>0</v>
      </c>
    </row>
    <row r="1503" spans="1:5" s="926" customFormat="1" x14ac:dyDescent="0.4">
      <c r="A1503" s="946"/>
      <c r="B1503" s="957"/>
      <c r="C1503" s="957"/>
      <c r="D1503" s="957"/>
      <c r="E1503" s="920"/>
    </row>
    <row r="1504" spans="1:5" s="926" customFormat="1" x14ac:dyDescent="0.4">
      <c r="A1504" s="960"/>
      <c r="B1504" s="956"/>
      <c r="C1504" s="956"/>
      <c r="D1504" s="956"/>
      <c r="E1504" s="919"/>
    </row>
    <row r="1505" spans="1:5" s="926" customFormat="1" x14ac:dyDescent="0.4">
      <c r="A1505" s="937" t="s">
        <v>1140</v>
      </c>
      <c r="B1505" s="956"/>
      <c r="C1505" s="956"/>
      <c r="D1505" s="956"/>
      <c r="E1505" s="919"/>
    </row>
    <row r="1506" spans="1:5" s="926" customFormat="1" x14ac:dyDescent="0.4">
      <c r="A1506" s="960" t="s">
        <v>1076</v>
      </c>
      <c r="B1506" s="956"/>
      <c r="C1506" s="956"/>
      <c r="D1506" s="956"/>
      <c r="E1506" s="919"/>
    </row>
    <row r="1507" spans="1:5" s="926" customFormat="1" x14ac:dyDescent="0.4">
      <c r="A1507" s="960" t="s">
        <v>1075</v>
      </c>
      <c r="B1507" s="956">
        <v>0</v>
      </c>
      <c r="C1507" s="956"/>
      <c r="D1507" s="956"/>
      <c r="E1507" s="919">
        <v>0</v>
      </c>
    </row>
    <row r="1508" spans="1:5" s="926" customFormat="1" x14ac:dyDescent="0.4">
      <c r="A1508" s="960" t="s">
        <v>1074</v>
      </c>
      <c r="B1508" s="955">
        <v>0</v>
      </c>
      <c r="C1508" s="955"/>
      <c r="D1508" s="955"/>
      <c r="E1508" s="916">
        <v>0</v>
      </c>
    </row>
    <row r="1509" spans="1:5" s="926" customFormat="1" x14ac:dyDescent="0.4">
      <c r="A1509" s="960" t="s">
        <v>1073</v>
      </c>
      <c r="B1509" s="955">
        <v>0</v>
      </c>
      <c r="C1509" s="955"/>
      <c r="D1509" s="955"/>
      <c r="E1509" s="916">
        <v>0</v>
      </c>
    </row>
    <row r="1510" spans="1:5" s="926" customFormat="1" x14ac:dyDescent="0.4">
      <c r="A1510" s="937" t="s">
        <v>89</v>
      </c>
      <c r="B1510" s="964">
        <v>0</v>
      </c>
      <c r="C1510" s="957">
        <v>0</v>
      </c>
      <c r="D1510" s="957">
        <v>0</v>
      </c>
      <c r="E1510" s="920">
        <v>0</v>
      </c>
    </row>
    <row r="1511" spans="1:5" s="926" customFormat="1" x14ac:dyDescent="0.4">
      <c r="A1511" s="960" t="s">
        <v>36</v>
      </c>
      <c r="B1511" s="956"/>
      <c r="C1511" s="956"/>
      <c r="D1511" s="956"/>
      <c r="E1511" s="919"/>
    </row>
    <row r="1512" spans="1:5" s="926" customFormat="1" x14ac:dyDescent="0.4">
      <c r="A1512" s="960" t="s">
        <v>1072</v>
      </c>
      <c r="B1512" s="955">
        <v>0</v>
      </c>
      <c r="C1512" s="955"/>
      <c r="D1512" s="955"/>
      <c r="E1512" s="916">
        <v>0</v>
      </c>
    </row>
    <row r="1513" spans="1:5" s="926" customFormat="1" x14ac:dyDescent="0.4">
      <c r="A1513" s="960" t="s">
        <v>1071</v>
      </c>
      <c r="B1513" s="955">
        <v>0</v>
      </c>
      <c r="C1513" s="955"/>
      <c r="D1513" s="955"/>
      <c r="E1513" s="916">
        <v>0</v>
      </c>
    </row>
    <row r="1514" spans="1:5" s="926" customFormat="1" x14ac:dyDescent="0.4">
      <c r="A1514" s="960" t="s">
        <v>1070</v>
      </c>
      <c r="B1514" s="955">
        <v>0</v>
      </c>
      <c r="C1514" s="955"/>
      <c r="D1514" s="955"/>
      <c r="E1514" s="916">
        <v>0</v>
      </c>
    </row>
    <row r="1515" spans="1:5" s="926" customFormat="1" x14ac:dyDescent="0.4">
      <c r="A1515" s="960" t="s">
        <v>1069</v>
      </c>
      <c r="B1515" s="955">
        <v>0</v>
      </c>
      <c r="C1515" s="955"/>
      <c r="D1515" s="955"/>
      <c r="E1515" s="916">
        <v>0</v>
      </c>
    </row>
    <row r="1516" spans="1:5" s="926" customFormat="1" x14ac:dyDescent="0.4">
      <c r="A1516" s="960" t="s">
        <v>1068</v>
      </c>
      <c r="B1516" s="955">
        <v>0</v>
      </c>
      <c r="C1516" s="955"/>
      <c r="D1516" s="955"/>
      <c r="E1516" s="916">
        <v>0</v>
      </c>
    </row>
    <row r="1517" spans="1:5" s="926" customFormat="1" x14ac:dyDescent="0.4">
      <c r="A1517" s="960" t="s">
        <v>1067</v>
      </c>
      <c r="B1517" s="955">
        <v>0</v>
      </c>
      <c r="C1517" s="955"/>
      <c r="D1517" s="955"/>
      <c r="E1517" s="916">
        <v>0</v>
      </c>
    </row>
    <row r="1518" spans="1:5" s="926" customFormat="1" x14ac:dyDescent="0.4">
      <c r="A1518" s="960" t="s">
        <v>1066</v>
      </c>
      <c r="B1518" s="955">
        <v>0</v>
      </c>
      <c r="C1518" s="955">
        <v>0</v>
      </c>
      <c r="D1518" s="955">
        <v>0</v>
      </c>
      <c r="E1518" s="916">
        <v>0</v>
      </c>
    </row>
    <row r="1519" spans="1:5" s="926" customFormat="1" ht="15.9" thickBot="1" x14ac:dyDescent="0.45">
      <c r="A1519" s="915" t="s">
        <v>1065</v>
      </c>
      <c r="B1519" s="976">
        <v>0</v>
      </c>
      <c r="C1519" s="976">
        <v>0</v>
      </c>
      <c r="D1519" s="976">
        <v>0</v>
      </c>
      <c r="E1519" s="1019">
        <v>0</v>
      </c>
    </row>
    <row r="1520" spans="1:5" ht="16.399999999999999" customHeight="1" thickTop="1" x14ac:dyDescent="0.4">
      <c r="A1520" s="981"/>
      <c r="B1520" s="1018"/>
      <c r="C1520" s="1017"/>
      <c r="D1520" s="979"/>
      <c r="E1520" s="978"/>
    </row>
    <row r="1521" spans="1:5" x14ac:dyDescent="0.4">
      <c r="A1521" s="973"/>
      <c r="B1521" s="1016"/>
      <c r="C1521" s="998"/>
      <c r="D1521" s="970"/>
      <c r="E1521" s="969"/>
    </row>
    <row r="1522" spans="1:5" ht="16.3" x14ac:dyDescent="0.4">
      <c r="A1522" s="977" t="s">
        <v>1177</v>
      </c>
      <c r="B1522" s="1016"/>
      <c r="C1522" s="998"/>
      <c r="D1522" s="970"/>
      <c r="E1522" s="969"/>
    </row>
    <row r="1523" spans="1:5" s="926" customFormat="1" x14ac:dyDescent="0.4">
      <c r="A1523" s="937" t="s">
        <v>1176</v>
      </c>
      <c r="B1523" s="1015"/>
      <c r="C1523" s="944"/>
      <c r="D1523" s="966"/>
      <c r="E1523" s="965"/>
    </row>
    <row r="1524" spans="1:5" s="926" customFormat="1" x14ac:dyDescent="0.4">
      <c r="A1524" s="960" t="s">
        <v>1076</v>
      </c>
      <c r="B1524" s="919"/>
      <c r="C1524" s="944"/>
      <c r="D1524" s="966"/>
      <c r="E1524" s="965"/>
    </row>
    <row r="1525" spans="1:5" s="926" customFormat="1" x14ac:dyDescent="0.4">
      <c r="A1525" s="960" t="s">
        <v>1075</v>
      </c>
      <c r="B1525" s="919">
        <v>0</v>
      </c>
      <c r="C1525" s="984">
        <v>0</v>
      </c>
      <c r="D1525" s="956">
        <v>0</v>
      </c>
      <c r="E1525" s="961">
        <v>0</v>
      </c>
    </row>
    <row r="1526" spans="1:5" s="926" customFormat="1" x14ac:dyDescent="0.4">
      <c r="A1526" s="960" t="s">
        <v>1074</v>
      </c>
      <c r="B1526" s="916">
        <v>0</v>
      </c>
      <c r="C1526" s="983">
        <v>2777</v>
      </c>
      <c r="D1526" s="955">
        <v>2777</v>
      </c>
      <c r="E1526" s="959"/>
    </row>
    <row r="1527" spans="1:5" s="926" customFormat="1" x14ac:dyDescent="0.4">
      <c r="A1527" s="960" t="s">
        <v>1073</v>
      </c>
      <c r="B1527" s="916">
        <v>0</v>
      </c>
      <c r="C1527" s="983">
        <v>0</v>
      </c>
      <c r="D1527" s="955">
        <v>0</v>
      </c>
      <c r="E1527" s="959">
        <v>0</v>
      </c>
    </row>
    <row r="1528" spans="1:5" s="999" customFormat="1" x14ac:dyDescent="0.4">
      <c r="A1528" s="937" t="s">
        <v>89</v>
      </c>
      <c r="B1528" s="928">
        <v>0</v>
      </c>
      <c r="C1528" s="985">
        <v>2777</v>
      </c>
      <c r="D1528" s="957">
        <v>2777</v>
      </c>
      <c r="E1528" s="958">
        <v>0</v>
      </c>
    </row>
    <row r="1529" spans="1:5" s="926" customFormat="1" x14ac:dyDescent="0.4">
      <c r="A1529" s="960" t="s">
        <v>36</v>
      </c>
      <c r="B1529" s="919"/>
      <c r="C1529" s="984"/>
      <c r="D1529" s="956"/>
      <c r="E1529" s="961"/>
    </row>
    <row r="1530" spans="1:5" s="926" customFormat="1" x14ac:dyDescent="0.4">
      <c r="A1530" s="960" t="s">
        <v>1072</v>
      </c>
      <c r="B1530" s="916">
        <v>3073.57</v>
      </c>
      <c r="C1530" s="983">
        <v>1500</v>
      </c>
      <c r="D1530" s="955">
        <v>1500</v>
      </c>
      <c r="E1530" s="959">
        <v>0</v>
      </c>
    </row>
    <row r="1531" spans="1:5" s="926" customFormat="1" x14ac:dyDescent="0.4">
      <c r="A1531" s="960" t="s">
        <v>1071</v>
      </c>
      <c r="B1531" s="916">
        <v>35.42</v>
      </c>
      <c r="C1531" s="983">
        <v>1000</v>
      </c>
      <c r="D1531" s="955">
        <v>1000</v>
      </c>
      <c r="E1531" s="959">
        <v>0</v>
      </c>
    </row>
    <row r="1532" spans="1:5" s="926" customFormat="1" x14ac:dyDescent="0.4">
      <c r="A1532" s="960" t="s">
        <v>1070</v>
      </c>
      <c r="B1532" s="916">
        <v>0</v>
      </c>
      <c r="C1532" s="983">
        <v>2700</v>
      </c>
      <c r="D1532" s="955">
        <v>2700</v>
      </c>
      <c r="E1532" s="959">
        <v>0</v>
      </c>
    </row>
    <row r="1533" spans="1:5" s="926" customFormat="1" x14ac:dyDescent="0.4">
      <c r="A1533" s="960" t="s">
        <v>1069</v>
      </c>
      <c r="B1533" s="916">
        <v>0</v>
      </c>
      <c r="C1533" s="983">
        <v>0</v>
      </c>
      <c r="D1533" s="955">
        <v>0</v>
      </c>
      <c r="E1533" s="959">
        <v>0</v>
      </c>
    </row>
    <row r="1534" spans="1:5" s="926" customFormat="1" x14ac:dyDescent="0.4">
      <c r="A1534" s="960" t="s">
        <v>1068</v>
      </c>
      <c r="B1534" s="916">
        <v>0</v>
      </c>
      <c r="C1534" s="983">
        <v>0</v>
      </c>
      <c r="D1534" s="955">
        <v>0</v>
      </c>
      <c r="E1534" s="959">
        <v>0</v>
      </c>
    </row>
    <row r="1535" spans="1:5" s="926" customFormat="1" x14ac:dyDescent="0.4">
      <c r="A1535" s="960" t="s">
        <v>1067</v>
      </c>
      <c r="B1535" s="916">
        <v>0</v>
      </c>
      <c r="C1535" s="983">
        <v>0</v>
      </c>
      <c r="D1535" s="955">
        <v>0</v>
      </c>
      <c r="E1535" s="959">
        <v>0</v>
      </c>
    </row>
    <row r="1536" spans="1:5" s="926" customFormat="1" x14ac:dyDescent="0.4">
      <c r="A1536" s="960" t="s">
        <v>1066</v>
      </c>
      <c r="B1536" s="916">
        <v>0</v>
      </c>
      <c r="C1536" s="983">
        <v>0</v>
      </c>
      <c r="D1536" s="955">
        <v>0</v>
      </c>
      <c r="E1536" s="959">
        <v>0</v>
      </c>
    </row>
    <row r="1537" spans="1:5" s="999" customFormat="1" ht="15" x14ac:dyDescent="0.35">
      <c r="A1537" s="946" t="s">
        <v>1065</v>
      </c>
      <c r="B1537" s="920">
        <v>3108.9900000000002</v>
      </c>
      <c r="C1537" s="920">
        <v>7977</v>
      </c>
      <c r="D1537" s="957">
        <v>7977</v>
      </c>
      <c r="E1537" s="958">
        <v>0</v>
      </c>
    </row>
    <row r="1538" spans="1:5" s="926" customFormat="1" x14ac:dyDescent="0.4">
      <c r="A1538" s="946" t="s">
        <v>36</v>
      </c>
      <c r="B1538" s="928"/>
      <c r="C1538" s="997"/>
      <c r="D1538" s="964"/>
      <c r="E1538" s="963"/>
    </row>
    <row r="1539" spans="1:5" s="926" customFormat="1" x14ac:dyDescent="0.4">
      <c r="A1539" s="937"/>
      <c r="B1539" s="919"/>
      <c r="C1539" s="984"/>
      <c r="D1539" s="956"/>
      <c r="E1539" s="961"/>
    </row>
    <row r="1540" spans="1:5" s="926" customFormat="1" x14ac:dyDescent="0.4">
      <c r="A1540" s="937" t="s">
        <v>1175</v>
      </c>
      <c r="B1540" s="927"/>
      <c r="C1540" s="984"/>
      <c r="D1540" s="956"/>
      <c r="E1540" s="961" t="s">
        <v>36</v>
      </c>
    </row>
    <row r="1541" spans="1:5" s="926" customFormat="1" x14ac:dyDescent="0.4">
      <c r="A1541" s="960" t="s">
        <v>1076</v>
      </c>
      <c r="B1541" s="919"/>
      <c r="C1541" s="984"/>
      <c r="D1541" s="956"/>
      <c r="E1541" s="961"/>
    </row>
    <row r="1542" spans="1:5" s="926" customFormat="1" x14ac:dyDescent="0.4">
      <c r="A1542" s="960" t="s">
        <v>1075</v>
      </c>
      <c r="B1542" s="919">
        <v>50000</v>
      </c>
      <c r="C1542" s="984">
        <v>122432</v>
      </c>
      <c r="D1542" s="956">
        <v>122432</v>
      </c>
      <c r="E1542" s="961">
        <v>0</v>
      </c>
    </row>
    <row r="1543" spans="1:5" s="926" customFormat="1" x14ac:dyDescent="0.4">
      <c r="A1543" s="960" t="s">
        <v>1074</v>
      </c>
      <c r="B1543" s="916">
        <v>0</v>
      </c>
      <c r="C1543" s="983">
        <v>0</v>
      </c>
      <c r="D1543" s="955">
        <v>0</v>
      </c>
      <c r="E1543" s="959"/>
    </row>
    <row r="1544" spans="1:5" s="926" customFormat="1" x14ac:dyDescent="0.4">
      <c r="A1544" s="960" t="s">
        <v>1073</v>
      </c>
      <c r="B1544" s="916">
        <v>17223.28</v>
      </c>
      <c r="C1544" s="983">
        <v>43463</v>
      </c>
      <c r="D1544" s="955">
        <v>42851</v>
      </c>
      <c r="E1544" s="959">
        <v>-612</v>
      </c>
    </row>
    <row r="1545" spans="1:5" s="999" customFormat="1" x14ac:dyDescent="0.4">
      <c r="A1545" s="937" t="s">
        <v>89</v>
      </c>
      <c r="B1545" s="928">
        <v>67223.28</v>
      </c>
      <c r="C1545" s="985">
        <v>165895</v>
      </c>
      <c r="D1545" s="957">
        <v>165283</v>
      </c>
      <c r="E1545" s="958">
        <v>-612</v>
      </c>
    </row>
    <row r="1546" spans="1:5" s="926" customFormat="1" x14ac:dyDescent="0.4">
      <c r="A1546" s="960" t="s">
        <v>36</v>
      </c>
      <c r="B1546" s="919"/>
      <c r="C1546" s="984"/>
      <c r="D1546" s="956"/>
      <c r="E1546" s="961"/>
    </row>
    <row r="1547" spans="1:5" s="926" customFormat="1" x14ac:dyDescent="0.4">
      <c r="A1547" s="960" t="s">
        <v>1072</v>
      </c>
      <c r="B1547" s="916">
        <v>0</v>
      </c>
      <c r="C1547" s="983">
        <v>0</v>
      </c>
      <c r="D1547" s="955">
        <v>0</v>
      </c>
      <c r="E1547" s="959">
        <v>0</v>
      </c>
    </row>
    <row r="1548" spans="1:5" s="926" customFormat="1" x14ac:dyDescent="0.4">
      <c r="A1548" s="960" t="s">
        <v>1071</v>
      </c>
      <c r="B1548" s="916">
        <v>13969.96</v>
      </c>
      <c r="C1548" s="983">
        <v>70000</v>
      </c>
      <c r="D1548" s="955">
        <v>70000</v>
      </c>
      <c r="E1548" s="959">
        <v>0</v>
      </c>
    </row>
    <row r="1549" spans="1:5" s="926" customFormat="1" x14ac:dyDescent="0.4">
      <c r="A1549" s="960" t="s">
        <v>1070</v>
      </c>
      <c r="B1549" s="916">
        <v>0</v>
      </c>
      <c r="C1549" s="983">
        <v>3000</v>
      </c>
      <c r="D1549" s="955">
        <v>3000</v>
      </c>
      <c r="E1549" s="959">
        <v>0</v>
      </c>
    </row>
    <row r="1550" spans="1:5" s="926" customFormat="1" x14ac:dyDescent="0.4">
      <c r="A1550" s="960" t="s">
        <v>1069</v>
      </c>
      <c r="B1550" s="916">
        <v>0</v>
      </c>
      <c r="C1550" s="983">
        <v>0</v>
      </c>
      <c r="D1550" s="955">
        <v>0</v>
      </c>
      <c r="E1550" s="959">
        <v>0</v>
      </c>
    </row>
    <row r="1551" spans="1:5" s="926" customFormat="1" x14ac:dyDescent="0.4">
      <c r="A1551" s="960" t="s">
        <v>1068</v>
      </c>
      <c r="B1551" s="916">
        <v>0</v>
      </c>
      <c r="C1551" s="983">
        <v>0</v>
      </c>
      <c r="D1551" s="955">
        <v>0</v>
      </c>
      <c r="E1551" s="959">
        <v>0</v>
      </c>
    </row>
    <row r="1552" spans="1:5" s="926" customFormat="1" x14ac:dyDescent="0.4">
      <c r="A1552" s="960" t="s">
        <v>1067</v>
      </c>
      <c r="B1552" s="916">
        <v>0</v>
      </c>
      <c r="C1552" s="983">
        <v>0</v>
      </c>
      <c r="D1552" s="955">
        <v>0</v>
      </c>
      <c r="E1552" s="959">
        <v>0</v>
      </c>
    </row>
    <row r="1553" spans="1:5" s="926" customFormat="1" x14ac:dyDescent="0.4">
      <c r="A1553" s="960" t="s">
        <v>1066</v>
      </c>
      <c r="B1553" s="916">
        <v>0</v>
      </c>
      <c r="C1553" s="983">
        <v>0</v>
      </c>
      <c r="D1553" s="955">
        <v>0</v>
      </c>
      <c r="E1553" s="959">
        <v>0</v>
      </c>
    </row>
    <row r="1554" spans="1:5" s="926" customFormat="1" x14ac:dyDescent="0.4">
      <c r="A1554" s="946" t="s">
        <v>1065</v>
      </c>
      <c r="B1554" s="1012">
        <v>81193.239999999991</v>
      </c>
      <c r="C1554" s="1012">
        <v>238895</v>
      </c>
      <c r="D1554" s="957">
        <v>238283</v>
      </c>
      <c r="E1554" s="958">
        <v>-612</v>
      </c>
    </row>
    <row r="1555" spans="1:5" s="926" customFormat="1" x14ac:dyDescent="0.4">
      <c r="A1555" s="946" t="s">
        <v>36</v>
      </c>
      <c r="B1555" s="928"/>
      <c r="C1555" s="997"/>
      <c r="D1555" s="964"/>
      <c r="E1555" s="963"/>
    </row>
    <row r="1556" spans="1:5" s="926" customFormat="1" x14ac:dyDescent="0.4">
      <c r="A1556" s="1011"/>
      <c r="B1556" s="919"/>
      <c r="C1556" s="984"/>
      <c r="D1556" s="956"/>
      <c r="E1556" s="961"/>
    </row>
    <row r="1557" spans="1:5" s="926" customFormat="1" x14ac:dyDescent="0.4">
      <c r="A1557" s="1014" t="s">
        <v>1174</v>
      </c>
      <c r="B1557" s="927"/>
      <c r="C1557" s="984"/>
      <c r="D1557" s="956"/>
      <c r="E1557" s="961" t="s">
        <v>36</v>
      </c>
    </row>
    <row r="1558" spans="1:5" s="926" customFormat="1" x14ac:dyDescent="0.4">
      <c r="A1558" s="960" t="s">
        <v>1076</v>
      </c>
      <c r="B1558" s="919"/>
      <c r="C1558" s="984"/>
      <c r="D1558" s="956"/>
      <c r="E1558" s="961"/>
    </row>
    <row r="1559" spans="1:5" s="926" customFormat="1" x14ac:dyDescent="0.4">
      <c r="A1559" s="960" t="s">
        <v>1075</v>
      </c>
      <c r="B1559" s="919">
        <v>284553.07</v>
      </c>
      <c r="C1559" s="984">
        <v>301253</v>
      </c>
      <c r="D1559" s="956">
        <v>186987</v>
      </c>
      <c r="E1559" s="961">
        <v>-114266</v>
      </c>
    </row>
    <row r="1560" spans="1:5" s="926" customFormat="1" x14ac:dyDescent="0.4">
      <c r="A1560" s="960" t="s">
        <v>1074</v>
      </c>
      <c r="B1560" s="916">
        <v>0</v>
      </c>
      <c r="C1560" s="983">
        <v>0</v>
      </c>
      <c r="D1560" s="955">
        <v>0</v>
      </c>
      <c r="E1560" s="959"/>
    </row>
    <row r="1561" spans="1:5" s="926" customFormat="1" x14ac:dyDescent="0.4">
      <c r="A1561" s="960" t="s">
        <v>1073</v>
      </c>
      <c r="B1561" s="916">
        <v>96329.52</v>
      </c>
      <c r="C1561" s="983">
        <v>106945</v>
      </c>
      <c r="D1561" s="955">
        <v>65445</v>
      </c>
      <c r="E1561" s="959">
        <v>-41500</v>
      </c>
    </row>
    <row r="1562" spans="1:5" s="999" customFormat="1" x14ac:dyDescent="0.4">
      <c r="A1562" s="937" t="s">
        <v>89</v>
      </c>
      <c r="B1562" s="928">
        <v>380882.59</v>
      </c>
      <c r="C1562" s="985">
        <v>408198</v>
      </c>
      <c r="D1562" s="957">
        <v>252432</v>
      </c>
      <c r="E1562" s="958">
        <v>-155766</v>
      </c>
    </row>
    <row r="1563" spans="1:5" s="926" customFormat="1" x14ac:dyDescent="0.4">
      <c r="A1563" s="960" t="s">
        <v>36</v>
      </c>
      <c r="B1563" s="919"/>
      <c r="C1563" s="984"/>
      <c r="D1563" s="956"/>
      <c r="E1563" s="961"/>
    </row>
    <row r="1564" spans="1:5" s="926" customFormat="1" x14ac:dyDescent="0.4">
      <c r="A1564" s="960" t="s">
        <v>1072</v>
      </c>
      <c r="B1564" s="916">
        <v>0</v>
      </c>
      <c r="C1564" s="983">
        <v>0</v>
      </c>
      <c r="D1564" s="955">
        <v>0</v>
      </c>
      <c r="E1564" s="959">
        <v>0</v>
      </c>
    </row>
    <row r="1565" spans="1:5" s="926" customFormat="1" x14ac:dyDescent="0.4">
      <c r="A1565" s="960" t="s">
        <v>1071</v>
      </c>
      <c r="B1565" s="916">
        <v>0</v>
      </c>
      <c r="C1565" s="983">
        <v>0</v>
      </c>
      <c r="D1565" s="955">
        <v>0</v>
      </c>
      <c r="E1565" s="959">
        <v>0</v>
      </c>
    </row>
    <row r="1566" spans="1:5" s="926" customFormat="1" x14ac:dyDescent="0.4">
      <c r="A1566" s="960" t="s">
        <v>1070</v>
      </c>
      <c r="B1566" s="916">
        <v>0</v>
      </c>
      <c r="C1566" s="983">
        <v>0</v>
      </c>
      <c r="D1566" s="955">
        <v>0</v>
      </c>
      <c r="E1566" s="959">
        <v>0</v>
      </c>
    </row>
    <row r="1567" spans="1:5" s="926" customFormat="1" x14ac:dyDescent="0.4">
      <c r="A1567" s="960" t="s">
        <v>1069</v>
      </c>
      <c r="B1567" s="916">
        <v>0</v>
      </c>
      <c r="C1567" s="983">
        <v>0</v>
      </c>
      <c r="D1567" s="955">
        <v>0</v>
      </c>
      <c r="E1567" s="959">
        <v>0</v>
      </c>
    </row>
    <row r="1568" spans="1:5" s="926" customFormat="1" x14ac:dyDescent="0.4">
      <c r="A1568" s="960" t="s">
        <v>1068</v>
      </c>
      <c r="B1568" s="916">
        <v>0</v>
      </c>
      <c r="C1568" s="983">
        <v>0</v>
      </c>
      <c r="D1568" s="955">
        <v>0</v>
      </c>
      <c r="E1568" s="959">
        <v>0</v>
      </c>
    </row>
    <row r="1569" spans="1:5" s="926" customFormat="1" x14ac:dyDescent="0.4">
      <c r="A1569" s="960" t="s">
        <v>1067</v>
      </c>
      <c r="B1569" s="916">
        <v>0</v>
      </c>
      <c r="C1569" s="983">
        <v>0</v>
      </c>
      <c r="D1569" s="955">
        <v>0</v>
      </c>
      <c r="E1569" s="959">
        <v>0</v>
      </c>
    </row>
    <row r="1570" spans="1:5" s="926" customFormat="1" x14ac:dyDescent="0.4">
      <c r="A1570" s="960" t="s">
        <v>1066</v>
      </c>
      <c r="B1570" s="916">
        <v>0</v>
      </c>
      <c r="C1570" s="983">
        <v>0</v>
      </c>
      <c r="D1570" s="955">
        <v>0</v>
      </c>
      <c r="E1570" s="959">
        <v>0</v>
      </c>
    </row>
    <row r="1571" spans="1:5" s="999" customFormat="1" ht="15" x14ac:dyDescent="0.35">
      <c r="A1571" s="982" t="s">
        <v>1065</v>
      </c>
      <c r="B1571" s="1012">
        <v>380882.59</v>
      </c>
      <c r="C1571" s="954">
        <v>408198</v>
      </c>
      <c r="D1571" s="976">
        <v>252432</v>
      </c>
      <c r="E1571" s="974">
        <v>-155766</v>
      </c>
    </row>
    <row r="1572" spans="1:5" s="926" customFormat="1" x14ac:dyDescent="0.4">
      <c r="A1572" s="972"/>
      <c r="B1572" s="939"/>
      <c r="C1572" s="998"/>
      <c r="D1572" s="970"/>
      <c r="E1572" s="969"/>
    </row>
    <row r="1573" spans="1:5" s="926" customFormat="1" x14ac:dyDescent="0.4">
      <c r="A1573" s="972"/>
      <c r="B1573" s="938"/>
      <c r="C1573" s="998"/>
      <c r="D1573" s="970"/>
      <c r="E1573" s="969"/>
    </row>
    <row r="1574" spans="1:5" s="926" customFormat="1" x14ac:dyDescent="0.4">
      <c r="A1574" s="972"/>
      <c r="B1574" s="938"/>
      <c r="C1574" s="998"/>
      <c r="D1574" s="970"/>
      <c r="E1574" s="969"/>
    </row>
    <row r="1575" spans="1:5" s="926" customFormat="1" x14ac:dyDescent="0.4">
      <c r="A1575" s="972"/>
      <c r="B1575" s="938"/>
      <c r="C1575" s="998"/>
      <c r="D1575" s="970"/>
      <c r="E1575" s="969"/>
    </row>
    <row r="1576" spans="1:5" s="926" customFormat="1" x14ac:dyDescent="0.4">
      <c r="A1576" s="937" t="s">
        <v>1173</v>
      </c>
      <c r="B1576" s="943"/>
      <c r="C1576" s="1013"/>
      <c r="D1576" s="966"/>
      <c r="E1576" s="965"/>
    </row>
    <row r="1577" spans="1:5" s="926" customFormat="1" x14ac:dyDescent="0.4">
      <c r="A1577" s="960" t="s">
        <v>1076</v>
      </c>
      <c r="B1577" s="919"/>
      <c r="C1577" s="944"/>
      <c r="D1577" s="966"/>
      <c r="E1577" s="965"/>
    </row>
    <row r="1578" spans="1:5" s="926" customFormat="1" x14ac:dyDescent="0.4">
      <c r="A1578" s="960" t="s">
        <v>1075</v>
      </c>
      <c r="B1578" s="919">
        <v>0</v>
      </c>
      <c r="C1578" s="984">
        <v>0</v>
      </c>
      <c r="D1578" s="956">
        <v>0</v>
      </c>
      <c r="E1578" s="961">
        <v>0</v>
      </c>
    </row>
    <row r="1579" spans="1:5" s="926" customFormat="1" x14ac:dyDescent="0.4">
      <c r="A1579" s="960" t="s">
        <v>1074</v>
      </c>
      <c r="B1579" s="916">
        <v>0</v>
      </c>
      <c r="C1579" s="983">
        <v>0</v>
      </c>
      <c r="D1579" s="955">
        <v>0</v>
      </c>
      <c r="E1579" s="959"/>
    </row>
    <row r="1580" spans="1:5" s="926" customFormat="1" x14ac:dyDescent="0.4">
      <c r="A1580" s="960" t="s">
        <v>1073</v>
      </c>
      <c r="B1580" s="916">
        <v>0</v>
      </c>
      <c r="C1580" s="983">
        <v>0</v>
      </c>
      <c r="D1580" s="955">
        <v>0</v>
      </c>
      <c r="E1580" s="959">
        <v>0</v>
      </c>
    </row>
    <row r="1581" spans="1:5" s="999" customFormat="1" x14ac:dyDescent="0.4">
      <c r="A1581" s="937" t="s">
        <v>89</v>
      </c>
      <c r="B1581" s="928">
        <v>0</v>
      </c>
      <c r="C1581" s="985">
        <v>0</v>
      </c>
      <c r="D1581" s="957">
        <v>0</v>
      </c>
      <c r="E1581" s="958">
        <v>0</v>
      </c>
    </row>
    <row r="1582" spans="1:5" s="926" customFormat="1" x14ac:dyDescent="0.4">
      <c r="A1582" s="960" t="s">
        <v>36</v>
      </c>
      <c r="B1582" s="919"/>
      <c r="C1582" s="984"/>
      <c r="D1582" s="956"/>
      <c r="E1582" s="961"/>
    </row>
    <row r="1583" spans="1:5" s="926" customFormat="1" x14ac:dyDescent="0.4">
      <c r="A1583" s="960" t="s">
        <v>1072</v>
      </c>
      <c r="B1583" s="916">
        <v>13175.16</v>
      </c>
      <c r="C1583" s="983">
        <v>10000</v>
      </c>
      <c r="D1583" s="955">
        <v>10000</v>
      </c>
      <c r="E1583" s="959">
        <v>0</v>
      </c>
    </row>
    <row r="1584" spans="1:5" s="926" customFormat="1" x14ac:dyDescent="0.4">
      <c r="A1584" s="960" t="s">
        <v>1071</v>
      </c>
      <c r="B1584" s="916">
        <v>23842</v>
      </c>
      <c r="C1584" s="983">
        <v>54500</v>
      </c>
      <c r="D1584" s="955">
        <v>54500</v>
      </c>
      <c r="E1584" s="959">
        <v>0</v>
      </c>
    </row>
    <row r="1585" spans="1:5" s="926" customFormat="1" x14ac:dyDescent="0.4">
      <c r="A1585" s="960" t="s">
        <v>1070</v>
      </c>
      <c r="B1585" s="916">
        <v>0</v>
      </c>
      <c r="C1585" s="983">
        <v>10000</v>
      </c>
      <c r="D1585" s="955">
        <v>10000</v>
      </c>
      <c r="E1585" s="959">
        <v>0</v>
      </c>
    </row>
    <row r="1586" spans="1:5" s="926" customFormat="1" x14ac:dyDescent="0.4">
      <c r="A1586" s="960" t="s">
        <v>1069</v>
      </c>
      <c r="B1586" s="916">
        <v>16650</v>
      </c>
      <c r="C1586" s="983">
        <v>30000</v>
      </c>
      <c r="D1586" s="955">
        <v>30000</v>
      </c>
      <c r="E1586" s="959">
        <v>0</v>
      </c>
    </row>
    <row r="1587" spans="1:5" s="926" customFormat="1" x14ac:dyDescent="0.4">
      <c r="A1587" s="960" t="s">
        <v>1068</v>
      </c>
      <c r="B1587" s="916">
        <v>0</v>
      </c>
      <c r="C1587" s="983">
        <v>0</v>
      </c>
      <c r="D1587" s="955">
        <v>0</v>
      </c>
      <c r="E1587" s="959">
        <v>0</v>
      </c>
    </row>
    <row r="1588" spans="1:5" s="926" customFormat="1" x14ac:dyDescent="0.4">
      <c r="A1588" s="960" t="s">
        <v>1067</v>
      </c>
      <c r="B1588" s="916">
        <v>0</v>
      </c>
      <c r="C1588" s="983">
        <v>0</v>
      </c>
      <c r="D1588" s="955">
        <v>0</v>
      </c>
      <c r="E1588" s="959">
        <v>0</v>
      </c>
    </row>
    <row r="1589" spans="1:5" s="926" customFormat="1" x14ac:dyDescent="0.4">
      <c r="A1589" s="960" t="s">
        <v>1066</v>
      </c>
      <c r="B1589" s="916">
        <v>0</v>
      </c>
      <c r="C1589" s="983">
        <v>0</v>
      </c>
      <c r="D1589" s="955">
        <v>0</v>
      </c>
      <c r="E1589" s="959">
        <v>0</v>
      </c>
    </row>
    <row r="1590" spans="1:5" s="999" customFormat="1" ht="15" x14ac:dyDescent="0.35">
      <c r="A1590" s="946" t="s">
        <v>1065</v>
      </c>
      <c r="B1590" s="1012">
        <v>53667.16</v>
      </c>
      <c r="C1590" s="957">
        <v>104500</v>
      </c>
      <c r="D1590" s="957">
        <v>104500</v>
      </c>
      <c r="E1590" s="958">
        <v>0</v>
      </c>
    </row>
    <row r="1591" spans="1:5" s="926" customFormat="1" x14ac:dyDescent="0.4">
      <c r="A1591" s="946" t="s">
        <v>36</v>
      </c>
      <c r="B1591" s="928"/>
      <c r="C1591" s="997"/>
      <c r="D1591" s="964"/>
      <c r="E1591" s="963"/>
    </row>
    <row r="1592" spans="1:5" s="926" customFormat="1" x14ac:dyDescent="0.4">
      <c r="A1592" s="1011"/>
      <c r="B1592" s="919"/>
      <c r="C1592" s="984"/>
      <c r="D1592" s="956"/>
      <c r="E1592" s="961"/>
    </row>
    <row r="1593" spans="1:5" s="926" customFormat="1" x14ac:dyDescent="0.4">
      <c r="A1593" s="1010" t="s">
        <v>1172</v>
      </c>
      <c r="B1593" s="927"/>
      <c r="C1593" s="1009"/>
      <c r="D1593" s="956"/>
      <c r="E1593" s="961" t="s">
        <v>36</v>
      </c>
    </row>
    <row r="1594" spans="1:5" s="926" customFormat="1" x14ac:dyDescent="0.4">
      <c r="A1594" s="960" t="s">
        <v>1076</v>
      </c>
      <c r="B1594" s="919"/>
      <c r="C1594" s="984"/>
      <c r="D1594" s="956"/>
      <c r="E1594" s="961"/>
    </row>
    <row r="1595" spans="1:5" s="926" customFormat="1" x14ac:dyDescent="0.4">
      <c r="A1595" s="960" t="s">
        <v>1075</v>
      </c>
      <c r="B1595" s="919">
        <v>136967.29999999999</v>
      </c>
      <c r="C1595" s="984">
        <v>217460.86</v>
      </c>
      <c r="D1595" s="956">
        <v>219157</v>
      </c>
      <c r="E1595" s="961">
        <v>1696.140000000014</v>
      </c>
    </row>
    <row r="1596" spans="1:5" s="926" customFormat="1" x14ac:dyDescent="0.4">
      <c r="A1596" s="960" t="s">
        <v>1074</v>
      </c>
      <c r="B1596" s="916">
        <v>0</v>
      </c>
      <c r="C1596" s="983">
        <v>0</v>
      </c>
      <c r="D1596" s="955">
        <v>0</v>
      </c>
      <c r="E1596" s="959">
        <v>0</v>
      </c>
    </row>
    <row r="1597" spans="1:5" s="926" customFormat="1" x14ac:dyDescent="0.4">
      <c r="A1597" s="960" t="s">
        <v>1073</v>
      </c>
      <c r="B1597" s="916">
        <v>34747.870000000003</v>
      </c>
      <c r="C1597" s="983">
        <v>77199</v>
      </c>
      <c r="D1597" s="955">
        <v>76705</v>
      </c>
      <c r="E1597" s="959">
        <v>-494</v>
      </c>
    </row>
    <row r="1598" spans="1:5" s="999" customFormat="1" x14ac:dyDescent="0.4">
      <c r="A1598" s="937" t="s">
        <v>89</v>
      </c>
      <c r="B1598" s="928">
        <v>171715.16999999998</v>
      </c>
      <c r="C1598" s="985">
        <v>294659.86</v>
      </c>
      <c r="D1598" s="957">
        <v>295862</v>
      </c>
      <c r="E1598" s="958">
        <v>1202.140000000014</v>
      </c>
    </row>
    <row r="1599" spans="1:5" s="926" customFormat="1" x14ac:dyDescent="0.4">
      <c r="A1599" s="960" t="s">
        <v>36</v>
      </c>
      <c r="B1599" s="919"/>
      <c r="C1599" s="984"/>
      <c r="D1599" s="956"/>
      <c r="E1599" s="961"/>
    </row>
    <row r="1600" spans="1:5" s="926" customFormat="1" x14ac:dyDescent="0.4">
      <c r="A1600" s="960" t="s">
        <v>1072</v>
      </c>
      <c r="B1600" s="916">
        <v>0</v>
      </c>
      <c r="C1600" s="983">
        <v>0</v>
      </c>
      <c r="D1600" s="955">
        <v>0</v>
      </c>
      <c r="E1600" s="959">
        <v>0</v>
      </c>
    </row>
    <row r="1601" spans="1:5" s="926" customFormat="1" x14ac:dyDescent="0.4">
      <c r="A1601" s="960" t="s">
        <v>1071</v>
      </c>
      <c r="B1601" s="916">
        <v>2761.12</v>
      </c>
      <c r="C1601" s="983">
        <v>7000</v>
      </c>
      <c r="D1601" s="955">
        <v>7000</v>
      </c>
      <c r="E1601" s="959">
        <v>0</v>
      </c>
    </row>
    <row r="1602" spans="1:5" s="926" customFormat="1" x14ac:dyDescent="0.4">
      <c r="A1602" s="960" t="s">
        <v>1070</v>
      </c>
      <c r="B1602" s="916">
        <v>461.08</v>
      </c>
      <c r="C1602" s="983">
        <v>1000</v>
      </c>
      <c r="D1602" s="955">
        <v>1000</v>
      </c>
      <c r="E1602" s="959">
        <v>0</v>
      </c>
    </row>
    <row r="1603" spans="1:5" s="926" customFormat="1" x14ac:dyDescent="0.4">
      <c r="A1603" s="960" t="s">
        <v>1069</v>
      </c>
      <c r="B1603" s="916">
        <v>0</v>
      </c>
      <c r="C1603" s="983">
        <v>0</v>
      </c>
      <c r="D1603" s="955">
        <v>0</v>
      </c>
      <c r="E1603" s="959">
        <v>0</v>
      </c>
    </row>
    <row r="1604" spans="1:5" s="926" customFormat="1" x14ac:dyDescent="0.4">
      <c r="A1604" s="960" t="s">
        <v>1068</v>
      </c>
      <c r="B1604" s="916">
        <v>0</v>
      </c>
      <c r="C1604" s="983">
        <v>0</v>
      </c>
      <c r="D1604" s="955">
        <v>0</v>
      </c>
      <c r="E1604" s="959">
        <v>0</v>
      </c>
    </row>
    <row r="1605" spans="1:5" s="926" customFormat="1" x14ac:dyDescent="0.4">
      <c r="A1605" s="960" t="s">
        <v>1067</v>
      </c>
      <c r="B1605" s="916">
        <v>0</v>
      </c>
      <c r="C1605" s="983">
        <v>0</v>
      </c>
      <c r="D1605" s="955">
        <v>0</v>
      </c>
      <c r="E1605" s="959">
        <v>0</v>
      </c>
    </row>
    <row r="1606" spans="1:5" s="926" customFormat="1" x14ac:dyDescent="0.4">
      <c r="A1606" s="960" t="s">
        <v>1066</v>
      </c>
      <c r="B1606" s="916">
        <v>0</v>
      </c>
      <c r="C1606" s="983">
        <v>0</v>
      </c>
      <c r="D1606" s="955">
        <v>0</v>
      </c>
      <c r="E1606" s="959">
        <v>0</v>
      </c>
    </row>
    <row r="1607" spans="1:5" s="926" customFormat="1" x14ac:dyDescent="0.4">
      <c r="A1607" s="946" t="s">
        <v>1065</v>
      </c>
      <c r="B1607" s="957">
        <v>174937.36999999997</v>
      </c>
      <c r="C1607" s="957">
        <v>302659.86</v>
      </c>
      <c r="D1607" s="957">
        <v>303862</v>
      </c>
      <c r="E1607" s="958">
        <v>1202.140000000014</v>
      </c>
    </row>
    <row r="1608" spans="1:5" s="926" customFormat="1" x14ac:dyDescent="0.4">
      <c r="A1608" s="946" t="s">
        <v>36</v>
      </c>
      <c r="B1608" s="928"/>
      <c r="C1608" s="997"/>
      <c r="D1608" s="964"/>
      <c r="E1608" s="963"/>
    </row>
    <row r="1609" spans="1:5" s="926" customFormat="1" x14ac:dyDescent="0.4">
      <c r="A1609" s="937"/>
      <c r="B1609" s="919"/>
      <c r="C1609" s="984"/>
      <c r="D1609" s="956"/>
      <c r="E1609" s="961"/>
    </row>
    <row r="1610" spans="1:5" s="926" customFormat="1" x14ac:dyDescent="0.4">
      <c r="A1610" s="937" t="s">
        <v>1171</v>
      </c>
      <c r="B1610" s="927"/>
      <c r="C1610" s="984"/>
      <c r="D1610" s="956"/>
      <c r="E1610" s="961" t="s">
        <v>36</v>
      </c>
    </row>
    <row r="1611" spans="1:5" s="926" customFormat="1" x14ac:dyDescent="0.4">
      <c r="A1611" s="960" t="s">
        <v>1076</v>
      </c>
      <c r="B1611" s="919"/>
      <c r="C1611" s="984"/>
      <c r="D1611" s="956"/>
      <c r="E1611" s="961"/>
    </row>
    <row r="1612" spans="1:5" s="926" customFormat="1" x14ac:dyDescent="0.4">
      <c r="A1612" s="960" t="s">
        <v>1075</v>
      </c>
      <c r="B1612" s="919">
        <v>0</v>
      </c>
      <c r="C1612" s="984">
        <v>0</v>
      </c>
      <c r="D1612" s="956">
        <v>0</v>
      </c>
      <c r="E1612" s="961">
        <v>0</v>
      </c>
    </row>
    <row r="1613" spans="1:5" s="926" customFormat="1" x14ac:dyDescent="0.4">
      <c r="A1613" s="960" t="s">
        <v>1074</v>
      </c>
      <c r="B1613" s="916">
        <v>0</v>
      </c>
      <c r="C1613" s="983">
        <v>0</v>
      </c>
      <c r="D1613" s="955">
        <v>0</v>
      </c>
      <c r="E1613" s="959">
        <v>0</v>
      </c>
    </row>
    <row r="1614" spans="1:5" s="926" customFormat="1" x14ac:dyDescent="0.4">
      <c r="A1614" s="960" t="s">
        <v>1073</v>
      </c>
      <c r="B1614" s="916">
        <v>0</v>
      </c>
      <c r="C1614" s="983">
        <v>0</v>
      </c>
      <c r="D1614" s="955">
        <v>0</v>
      </c>
      <c r="E1614" s="959">
        <v>0</v>
      </c>
    </row>
    <row r="1615" spans="1:5" s="999" customFormat="1" x14ac:dyDescent="0.4">
      <c r="A1615" s="937" t="s">
        <v>89</v>
      </c>
      <c r="B1615" s="928">
        <v>0</v>
      </c>
      <c r="C1615" s="985">
        <v>0</v>
      </c>
      <c r="D1615" s="957">
        <v>0</v>
      </c>
      <c r="E1615" s="958">
        <v>0</v>
      </c>
    </row>
    <row r="1616" spans="1:5" s="926" customFormat="1" x14ac:dyDescent="0.4">
      <c r="A1616" s="960" t="s">
        <v>36</v>
      </c>
      <c r="B1616" s="919"/>
      <c r="C1616" s="984"/>
      <c r="D1616" s="956"/>
      <c r="E1616" s="961"/>
    </row>
    <row r="1617" spans="1:5" s="926" customFormat="1" x14ac:dyDescent="0.4">
      <c r="A1617" s="960" t="s">
        <v>1072</v>
      </c>
      <c r="B1617" s="916">
        <v>0</v>
      </c>
      <c r="C1617" s="983">
        <v>0</v>
      </c>
      <c r="D1617" s="955">
        <v>0</v>
      </c>
      <c r="E1617" s="959">
        <v>0</v>
      </c>
    </row>
    <row r="1618" spans="1:5" s="926" customFormat="1" x14ac:dyDescent="0.4">
      <c r="A1618" s="960" t="s">
        <v>1071</v>
      </c>
      <c r="B1618" s="916">
        <v>0</v>
      </c>
      <c r="C1618" s="983">
        <v>0</v>
      </c>
      <c r="D1618" s="955">
        <v>0</v>
      </c>
      <c r="E1618" s="959">
        <v>0</v>
      </c>
    </row>
    <row r="1619" spans="1:5" s="926" customFormat="1" x14ac:dyDescent="0.4">
      <c r="A1619" s="960" t="s">
        <v>1070</v>
      </c>
      <c r="B1619" s="916">
        <v>1479.71</v>
      </c>
      <c r="C1619" s="983">
        <v>1500</v>
      </c>
      <c r="D1619" s="955">
        <v>1500</v>
      </c>
      <c r="E1619" s="959">
        <v>0</v>
      </c>
    </row>
    <row r="1620" spans="1:5" s="926" customFormat="1" x14ac:dyDescent="0.4">
      <c r="A1620" s="960" t="s">
        <v>1069</v>
      </c>
      <c r="B1620" s="916">
        <v>0</v>
      </c>
      <c r="C1620" s="983">
        <v>0</v>
      </c>
      <c r="D1620" s="955">
        <v>0</v>
      </c>
      <c r="E1620" s="959">
        <v>0</v>
      </c>
    </row>
    <row r="1621" spans="1:5" s="926" customFormat="1" x14ac:dyDescent="0.4">
      <c r="A1621" s="960" t="s">
        <v>1068</v>
      </c>
      <c r="B1621" s="916">
        <v>0</v>
      </c>
      <c r="C1621" s="983">
        <v>0</v>
      </c>
      <c r="D1621" s="955">
        <v>0</v>
      </c>
      <c r="E1621" s="959">
        <v>0</v>
      </c>
    </row>
    <row r="1622" spans="1:5" s="926" customFormat="1" x14ac:dyDescent="0.4">
      <c r="A1622" s="960" t="s">
        <v>1067</v>
      </c>
      <c r="B1622" s="916">
        <v>0</v>
      </c>
      <c r="C1622" s="983">
        <v>0</v>
      </c>
      <c r="D1622" s="955">
        <v>0</v>
      </c>
      <c r="E1622" s="959">
        <v>0</v>
      </c>
    </row>
    <row r="1623" spans="1:5" s="926" customFormat="1" x14ac:dyDescent="0.4">
      <c r="A1623" s="960" t="s">
        <v>1066</v>
      </c>
      <c r="B1623" s="916">
        <v>0</v>
      </c>
      <c r="C1623" s="983">
        <v>0</v>
      </c>
      <c r="D1623" s="955">
        <v>0</v>
      </c>
      <c r="E1623" s="959">
        <v>0</v>
      </c>
    </row>
    <row r="1624" spans="1:5" s="999" customFormat="1" ht="15" x14ac:dyDescent="0.35">
      <c r="A1624" s="982" t="s">
        <v>1065</v>
      </c>
      <c r="B1624" s="976">
        <v>1479.71</v>
      </c>
      <c r="C1624" s="976">
        <v>1500</v>
      </c>
      <c r="D1624" s="976">
        <v>1500</v>
      </c>
      <c r="E1624" s="974">
        <v>0</v>
      </c>
    </row>
    <row r="1625" spans="1:5" s="926" customFormat="1" x14ac:dyDescent="0.4">
      <c r="A1625" s="972"/>
      <c r="B1625" s="939"/>
      <c r="C1625" s="998"/>
      <c r="D1625" s="970"/>
      <c r="E1625" s="969"/>
    </row>
    <row r="1626" spans="1:5" s="926" customFormat="1" x14ac:dyDescent="0.4">
      <c r="A1626" s="972"/>
      <c r="B1626" s="938"/>
      <c r="C1626" s="998"/>
      <c r="D1626" s="970"/>
      <c r="E1626" s="969"/>
    </row>
    <row r="1627" spans="1:5" s="926" customFormat="1" x14ac:dyDescent="0.4">
      <c r="A1627" s="972"/>
      <c r="B1627" s="938"/>
      <c r="C1627" s="998"/>
      <c r="D1627" s="970"/>
      <c r="E1627" s="969"/>
    </row>
    <row r="1628" spans="1:5" s="926" customFormat="1" x14ac:dyDescent="0.4">
      <c r="A1628" s="972"/>
      <c r="B1628" s="938"/>
      <c r="C1628" s="998"/>
      <c r="D1628" s="970"/>
      <c r="E1628" s="969"/>
    </row>
    <row r="1629" spans="1:5" s="926" customFormat="1" x14ac:dyDescent="0.4">
      <c r="A1629" s="1008" t="s">
        <v>1170</v>
      </c>
      <c r="B1629" s="927"/>
      <c r="C1629" s="967"/>
      <c r="D1629" s="966"/>
      <c r="E1629" s="965"/>
    </row>
    <row r="1630" spans="1:5" s="926" customFormat="1" x14ac:dyDescent="0.4">
      <c r="A1630" s="960" t="s">
        <v>1076</v>
      </c>
      <c r="B1630" s="919"/>
      <c r="C1630" s="944"/>
      <c r="D1630" s="966"/>
      <c r="E1630" s="965"/>
    </row>
    <row r="1631" spans="1:5" s="926" customFormat="1" x14ac:dyDescent="0.4">
      <c r="A1631" s="960" t="s">
        <v>1075</v>
      </c>
      <c r="B1631" s="919">
        <v>93052</v>
      </c>
      <c r="C1631" s="984">
        <v>93052</v>
      </c>
      <c r="D1631" s="956">
        <v>93052</v>
      </c>
      <c r="E1631" s="961">
        <v>0</v>
      </c>
    </row>
    <row r="1632" spans="1:5" s="926" customFormat="1" x14ac:dyDescent="0.4">
      <c r="A1632" s="960" t="s">
        <v>1074</v>
      </c>
      <c r="B1632" s="916">
        <v>0</v>
      </c>
      <c r="C1632" s="983">
        <v>0</v>
      </c>
      <c r="D1632" s="955">
        <v>0</v>
      </c>
      <c r="E1632" s="959">
        <v>0</v>
      </c>
    </row>
    <row r="1633" spans="1:5" s="926" customFormat="1" x14ac:dyDescent="0.4">
      <c r="A1633" s="960" t="s">
        <v>1073</v>
      </c>
      <c r="B1633" s="916">
        <v>35965.81</v>
      </c>
      <c r="C1633" s="983">
        <v>33033</v>
      </c>
      <c r="D1633" s="955">
        <v>32568</v>
      </c>
      <c r="E1633" s="959">
        <v>-465</v>
      </c>
    </row>
    <row r="1634" spans="1:5" s="999" customFormat="1" x14ac:dyDescent="0.4">
      <c r="A1634" s="937" t="s">
        <v>89</v>
      </c>
      <c r="B1634" s="928">
        <v>129017.81</v>
      </c>
      <c r="C1634" s="985">
        <v>126085</v>
      </c>
      <c r="D1634" s="957">
        <v>125620</v>
      </c>
      <c r="E1634" s="958">
        <v>-465</v>
      </c>
    </row>
    <row r="1635" spans="1:5" s="926" customFormat="1" x14ac:dyDescent="0.4">
      <c r="A1635" s="960" t="s">
        <v>36</v>
      </c>
      <c r="B1635" s="919"/>
      <c r="C1635" s="984"/>
      <c r="D1635" s="956"/>
      <c r="E1635" s="961"/>
    </row>
    <row r="1636" spans="1:5" s="926" customFormat="1" x14ac:dyDescent="0.4">
      <c r="A1636" s="960" t="s">
        <v>1072</v>
      </c>
      <c r="B1636" s="916">
        <v>0</v>
      </c>
      <c r="C1636" s="983">
        <v>0</v>
      </c>
      <c r="D1636" s="955">
        <v>0</v>
      </c>
      <c r="E1636" s="959">
        <v>0</v>
      </c>
    </row>
    <row r="1637" spans="1:5" s="926" customFormat="1" x14ac:dyDescent="0.4">
      <c r="A1637" s="960" t="s">
        <v>1071</v>
      </c>
      <c r="B1637" s="916">
        <v>0</v>
      </c>
      <c r="C1637" s="983">
        <v>0</v>
      </c>
      <c r="D1637" s="955">
        <v>0</v>
      </c>
      <c r="E1637" s="959">
        <v>0</v>
      </c>
    </row>
    <row r="1638" spans="1:5" s="926" customFormat="1" x14ac:dyDescent="0.4">
      <c r="A1638" s="960" t="s">
        <v>1070</v>
      </c>
      <c r="B1638" s="916">
        <v>0</v>
      </c>
      <c r="C1638" s="983">
        <v>500</v>
      </c>
      <c r="D1638" s="955">
        <v>500</v>
      </c>
      <c r="E1638" s="959">
        <v>0</v>
      </c>
    </row>
    <row r="1639" spans="1:5" s="926" customFormat="1" x14ac:dyDescent="0.4">
      <c r="A1639" s="960" t="s">
        <v>1069</v>
      </c>
      <c r="B1639" s="916">
        <v>0</v>
      </c>
      <c r="C1639" s="983">
        <v>0</v>
      </c>
      <c r="D1639" s="955">
        <v>0</v>
      </c>
      <c r="E1639" s="959">
        <v>0</v>
      </c>
    </row>
    <row r="1640" spans="1:5" s="926" customFormat="1" x14ac:dyDescent="0.4">
      <c r="A1640" s="960" t="s">
        <v>1068</v>
      </c>
      <c r="B1640" s="916">
        <v>0</v>
      </c>
      <c r="C1640" s="983">
        <v>0</v>
      </c>
      <c r="D1640" s="955">
        <v>0</v>
      </c>
      <c r="E1640" s="959">
        <v>0</v>
      </c>
    </row>
    <row r="1641" spans="1:5" s="926" customFormat="1" x14ac:dyDescent="0.4">
      <c r="A1641" s="960" t="s">
        <v>1067</v>
      </c>
      <c r="B1641" s="916">
        <v>0</v>
      </c>
      <c r="C1641" s="983">
        <v>0</v>
      </c>
      <c r="D1641" s="955">
        <v>0</v>
      </c>
      <c r="E1641" s="959">
        <v>0</v>
      </c>
    </row>
    <row r="1642" spans="1:5" s="926" customFormat="1" x14ac:dyDescent="0.4">
      <c r="A1642" s="960" t="s">
        <v>1066</v>
      </c>
      <c r="B1642" s="916">
        <v>0</v>
      </c>
      <c r="C1642" s="983">
        <v>0</v>
      </c>
      <c r="D1642" s="955">
        <v>0</v>
      </c>
      <c r="E1642" s="959">
        <v>0</v>
      </c>
    </row>
    <row r="1643" spans="1:5" s="999" customFormat="1" ht="15" x14ac:dyDescent="0.35">
      <c r="A1643" s="946" t="s">
        <v>1065</v>
      </c>
      <c r="B1643" s="957">
        <v>129017.81</v>
      </c>
      <c r="C1643" s="957">
        <v>126585</v>
      </c>
      <c r="D1643" s="957">
        <v>126120</v>
      </c>
      <c r="E1643" s="958">
        <v>-465</v>
      </c>
    </row>
    <row r="1644" spans="1:5" s="926" customFormat="1" x14ac:dyDescent="0.4">
      <c r="A1644" s="946" t="s">
        <v>36</v>
      </c>
      <c r="B1644" s="928"/>
      <c r="C1644" s="997"/>
      <c r="D1644" s="964"/>
      <c r="E1644" s="963"/>
    </row>
    <row r="1645" spans="1:5" s="926" customFormat="1" x14ac:dyDescent="0.4">
      <c r="A1645" s="937"/>
      <c r="B1645" s="919"/>
      <c r="C1645" s="984"/>
      <c r="D1645" s="956"/>
      <c r="E1645" s="961"/>
    </row>
    <row r="1646" spans="1:5" s="926" customFormat="1" x14ac:dyDescent="0.4">
      <c r="A1646" s="937" t="s">
        <v>1169</v>
      </c>
      <c r="B1646" s="927"/>
      <c r="C1646" s="984"/>
      <c r="D1646" s="956"/>
      <c r="E1646" s="961" t="s">
        <v>36</v>
      </c>
    </row>
    <row r="1647" spans="1:5" s="926" customFormat="1" x14ac:dyDescent="0.4">
      <c r="A1647" s="960" t="s">
        <v>1076</v>
      </c>
      <c r="B1647" s="919"/>
      <c r="C1647" s="984"/>
      <c r="D1647" s="956"/>
      <c r="E1647" s="961"/>
    </row>
    <row r="1648" spans="1:5" s="926" customFormat="1" x14ac:dyDescent="0.4">
      <c r="A1648" s="960" t="s">
        <v>1075</v>
      </c>
      <c r="B1648" s="919">
        <v>38853.370000000003</v>
      </c>
      <c r="C1648" s="984">
        <v>38650</v>
      </c>
      <c r="D1648" s="956">
        <v>40196</v>
      </c>
      <c r="E1648" s="961">
        <v>1546</v>
      </c>
    </row>
    <row r="1649" spans="1:5" s="926" customFormat="1" x14ac:dyDescent="0.4">
      <c r="A1649" s="960" t="s">
        <v>1074</v>
      </c>
      <c r="B1649" s="916">
        <v>0</v>
      </c>
      <c r="C1649" s="983">
        <v>0</v>
      </c>
      <c r="D1649" s="955">
        <v>0</v>
      </c>
      <c r="E1649" s="959">
        <v>0</v>
      </c>
    </row>
    <row r="1650" spans="1:5" s="926" customFormat="1" x14ac:dyDescent="0.4">
      <c r="A1650" s="960" t="s">
        <v>1073</v>
      </c>
      <c r="B1650" s="916">
        <v>20118.580000000002</v>
      </c>
      <c r="C1650" s="983">
        <v>13721</v>
      </c>
      <c r="D1650" s="955">
        <v>14069</v>
      </c>
      <c r="E1650" s="959">
        <v>348</v>
      </c>
    </row>
    <row r="1651" spans="1:5" s="999" customFormat="1" x14ac:dyDescent="0.4">
      <c r="A1651" s="937" t="s">
        <v>89</v>
      </c>
      <c r="B1651" s="928">
        <v>58971.950000000004</v>
      </c>
      <c r="C1651" s="985">
        <v>52371</v>
      </c>
      <c r="D1651" s="957">
        <v>54265</v>
      </c>
      <c r="E1651" s="958">
        <v>1894</v>
      </c>
    </row>
    <row r="1652" spans="1:5" s="926" customFormat="1" x14ac:dyDescent="0.4">
      <c r="A1652" s="960" t="s">
        <v>36</v>
      </c>
      <c r="B1652" s="919"/>
      <c r="C1652" s="984"/>
      <c r="D1652" s="956"/>
      <c r="E1652" s="961"/>
    </row>
    <row r="1653" spans="1:5" s="926" customFormat="1" x14ac:dyDescent="0.4">
      <c r="A1653" s="960" t="s">
        <v>1072</v>
      </c>
      <c r="B1653" s="916">
        <v>0</v>
      </c>
      <c r="C1653" s="983">
        <v>0</v>
      </c>
      <c r="D1653" s="955">
        <v>0</v>
      </c>
      <c r="E1653" s="959">
        <v>0</v>
      </c>
    </row>
    <row r="1654" spans="1:5" s="926" customFormat="1" x14ac:dyDescent="0.4">
      <c r="A1654" s="960" t="s">
        <v>1071</v>
      </c>
      <c r="B1654" s="916">
        <v>0</v>
      </c>
      <c r="C1654" s="983">
        <v>0</v>
      </c>
      <c r="D1654" s="955">
        <v>0</v>
      </c>
      <c r="E1654" s="959">
        <v>0</v>
      </c>
    </row>
    <row r="1655" spans="1:5" s="926" customFormat="1" x14ac:dyDescent="0.4">
      <c r="A1655" s="960" t="s">
        <v>1070</v>
      </c>
      <c r="B1655" s="916">
        <v>2485</v>
      </c>
      <c r="C1655" s="983">
        <v>2500</v>
      </c>
      <c r="D1655" s="955">
        <v>2500</v>
      </c>
      <c r="E1655" s="959">
        <v>0</v>
      </c>
    </row>
    <row r="1656" spans="1:5" s="926" customFormat="1" x14ac:dyDescent="0.4">
      <c r="A1656" s="960" t="s">
        <v>1069</v>
      </c>
      <c r="B1656" s="916">
        <v>0</v>
      </c>
      <c r="C1656" s="983">
        <v>0</v>
      </c>
      <c r="D1656" s="955">
        <v>0</v>
      </c>
      <c r="E1656" s="959">
        <v>0</v>
      </c>
    </row>
    <row r="1657" spans="1:5" s="926" customFormat="1" x14ac:dyDescent="0.4">
      <c r="A1657" s="960" t="s">
        <v>1068</v>
      </c>
      <c r="B1657" s="916">
        <v>0</v>
      </c>
      <c r="C1657" s="983">
        <v>0</v>
      </c>
      <c r="D1657" s="955">
        <v>0</v>
      </c>
      <c r="E1657" s="959">
        <v>0</v>
      </c>
    </row>
    <row r="1658" spans="1:5" s="926" customFormat="1" x14ac:dyDescent="0.4">
      <c r="A1658" s="960" t="s">
        <v>1067</v>
      </c>
      <c r="B1658" s="916">
        <v>0</v>
      </c>
      <c r="C1658" s="983">
        <v>0</v>
      </c>
      <c r="D1658" s="955">
        <v>0</v>
      </c>
      <c r="E1658" s="959">
        <v>0</v>
      </c>
    </row>
    <row r="1659" spans="1:5" s="926" customFormat="1" x14ac:dyDescent="0.4">
      <c r="A1659" s="960" t="s">
        <v>1066</v>
      </c>
      <c r="B1659" s="916">
        <v>0</v>
      </c>
      <c r="C1659" s="983">
        <v>0</v>
      </c>
      <c r="D1659" s="955">
        <v>0</v>
      </c>
      <c r="E1659" s="959">
        <v>0</v>
      </c>
    </row>
    <row r="1660" spans="1:5" s="926" customFormat="1" x14ac:dyDescent="0.4">
      <c r="A1660" s="946" t="s">
        <v>1065</v>
      </c>
      <c r="B1660" s="957">
        <v>61456.950000000004</v>
      </c>
      <c r="C1660" s="957">
        <v>54871</v>
      </c>
      <c r="D1660" s="957">
        <v>56765</v>
      </c>
      <c r="E1660" s="963">
        <v>1894</v>
      </c>
    </row>
    <row r="1661" spans="1:5" s="926" customFormat="1" x14ac:dyDescent="0.4">
      <c r="A1661" s="946" t="s">
        <v>36</v>
      </c>
      <c r="B1661" s="928"/>
      <c r="C1661" s="997"/>
      <c r="D1661" s="964"/>
      <c r="E1661" s="963"/>
    </row>
    <row r="1662" spans="1:5" s="926" customFormat="1" x14ac:dyDescent="0.4">
      <c r="A1662" s="937"/>
      <c r="B1662" s="919"/>
      <c r="C1662" s="984"/>
      <c r="D1662" s="956"/>
      <c r="E1662" s="961"/>
    </row>
    <row r="1663" spans="1:5" s="926" customFormat="1" x14ac:dyDescent="0.4">
      <c r="A1663" s="937" t="s">
        <v>1168</v>
      </c>
      <c r="B1663" s="927"/>
      <c r="C1663" s="984"/>
      <c r="D1663" s="956"/>
      <c r="E1663" s="961" t="s">
        <v>36</v>
      </c>
    </row>
    <row r="1664" spans="1:5" s="926" customFormat="1" x14ac:dyDescent="0.4">
      <c r="A1664" s="960" t="s">
        <v>1076</v>
      </c>
      <c r="B1664" s="919"/>
      <c r="C1664" s="984"/>
      <c r="D1664" s="956"/>
      <c r="E1664" s="961"/>
    </row>
    <row r="1665" spans="1:5" s="926" customFormat="1" x14ac:dyDescent="0.4">
      <c r="A1665" s="960" t="s">
        <v>1075</v>
      </c>
      <c r="B1665" s="919">
        <v>0</v>
      </c>
      <c r="C1665" s="984">
        <v>0</v>
      </c>
      <c r="D1665" s="956">
        <v>0</v>
      </c>
      <c r="E1665" s="961">
        <v>0</v>
      </c>
    </row>
    <row r="1666" spans="1:5" s="926" customFormat="1" x14ac:dyDescent="0.4">
      <c r="A1666" s="960" t="s">
        <v>1074</v>
      </c>
      <c r="B1666" s="916">
        <v>0</v>
      </c>
      <c r="C1666" s="983">
        <v>0</v>
      </c>
      <c r="D1666" s="955">
        <v>0</v>
      </c>
      <c r="E1666" s="959">
        <v>0</v>
      </c>
    </row>
    <row r="1667" spans="1:5" s="926" customFormat="1" x14ac:dyDescent="0.4">
      <c r="A1667" s="960" t="s">
        <v>1073</v>
      </c>
      <c r="B1667" s="916">
        <v>0</v>
      </c>
      <c r="C1667" s="983">
        <v>0</v>
      </c>
      <c r="D1667" s="955">
        <v>0</v>
      </c>
      <c r="E1667" s="959">
        <v>0</v>
      </c>
    </row>
    <row r="1668" spans="1:5" s="926" customFormat="1" x14ac:dyDescent="0.4">
      <c r="A1668" s="937" t="s">
        <v>89</v>
      </c>
      <c r="B1668" s="928">
        <v>0</v>
      </c>
      <c r="C1668" s="985">
        <v>0</v>
      </c>
      <c r="D1668" s="957">
        <v>0</v>
      </c>
      <c r="E1668" s="963">
        <v>0</v>
      </c>
    </row>
    <row r="1669" spans="1:5" s="926" customFormat="1" x14ac:dyDescent="0.4">
      <c r="A1669" s="960" t="s">
        <v>36</v>
      </c>
      <c r="B1669" s="919"/>
      <c r="C1669" s="984"/>
      <c r="D1669" s="956"/>
      <c r="E1669" s="961"/>
    </row>
    <row r="1670" spans="1:5" s="926" customFormat="1" x14ac:dyDescent="0.4">
      <c r="A1670" s="960" t="s">
        <v>1072</v>
      </c>
      <c r="B1670" s="916">
        <v>0</v>
      </c>
      <c r="C1670" s="983">
        <v>0</v>
      </c>
      <c r="D1670" s="955">
        <v>0</v>
      </c>
      <c r="E1670" s="959">
        <v>0</v>
      </c>
    </row>
    <row r="1671" spans="1:5" s="926" customFormat="1" x14ac:dyDescent="0.4">
      <c r="A1671" s="960" t="s">
        <v>1071</v>
      </c>
      <c r="B1671" s="916">
        <v>0</v>
      </c>
      <c r="C1671" s="983">
        <v>500</v>
      </c>
      <c r="D1671" s="955">
        <v>500</v>
      </c>
      <c r="E1671" s="959">
        <v>0</v>
      </c>
    </row>
    <row r="1672" spans="1:5" s="926" customFormat="1" x14ac:dyDescent="0.4">
      <c r="A1672" s="960" t="s">
        <v>1070</v>
      </c>
      <c r="B1672" s="916">
        <v>3000</v>
      </c>
      <c r="C1672" s="983">
        <v>4500</v>
      </c>
      <c r="D1672" s="955">
        <v>4500</v>
      </c>
      <c r="E1672" s="959">
        <v>0</v>
      </c>
    </row>
    <row r="1673" spans="1:5" s="926" customFormat="1" x14ac:dyDescent="0.4">
      <c r="A1673" s="960" t="s">
        <v>1069</v>
      </c>
      <c r="B1673" s="916">
        <v>0</v>
      </c>
      <c r="C1673" s="983">
        <v>0</v>
      </c>
      <c r="D1673" s="955">
        <v>0</v>
      </c>
      <c r="E1673" s="959">
        <v>0</v>
      </c>
    </row>
    <row r="1674" spans="1:5" s="926" customFormat="1" x14ac:dyDescent="0.4">
      <c r="A1674" s="960" t="s">
        <v>1068</v>
      </c>
      <c r="B1674" s="916">
        <v>0</v>
      </c>
      <c r="C1674" s="983">
        <v>0</v>
      </c>
      <c r="D1674" s="955">
        <v>0</v>
      </c>
      <c r="E1674" s="959">
        <v>0</v>
      </c>
    </row>
    <row r="1675" spans="1:5" s="926" customFormat="1" x14ac:dyDescent="0.4">
      <c r="A1675" s="960" t="s">
        <v>1067</v>
      </c>
      <c r="B1675" s="916">
        <v>0</v>
      </c>
      <c r="C1675" s="983">
        <v>0</v>
      </c>
      <c r="D1675" s="955">
        <v>0</v>
      </c>
      <c r="E1675" s="959">
        <v>0</v>
      </c>
    </row>
    <row r="1676" spans="1:5" s="926" customFormat="1" x14ac:dyDescent="0.4">
      <c r="A1676" s="960" t="s">
        <v>1066</v>
      </c>
      <c r="B1676" s="916">
        <v>0</v>
      </c>
      <c r="C1676" s="983">
        <v>0</v>
      </c>
      <c r="D1676" s="955">
        <v>0</v>
      </c>
      <c r="E1676" s="959">
        <v>0</v>
      </c>
    </row>
    <row r="1677" spans="1:5" s="999" customFormat="1" ht="15" x14ac:dyDescent="0.35">
      <c r="A1677" s="982" t="s">
        <v>1065</v>
      </c>
      <c r="B1677" s="914">
        <v>3000</v>
      </c>
      <c r="C1677" s="914">
        <v>5000</v>
      </c>
      <c r="D1677" s="914">
        <v>5000</v>
      </c>
      <c r="E1677" s="974">
        <v>0</v>
      </c>
    </row>
    <row r="1678" spans="1:5" s="926" customFormat="1" x14ac:dyDescent="0.4">
      <c r="A1678" s="972"/>
      <c r="B1678" s="939"/>
      <c r="C1678" s="998"/>
      <c r="D1678" s="970"/>
      <c r="E1678" s="969"/>
    </row>
    <row r="1679" spans="1:5" s="926" customFormat="1" x14ac:dyDescent="0.4">
      <c r="A1679" s="972"/>
      <c r="B1679" s="938"/>
      <c r="C1679" s="998"/>
      <c r="D1679" s="970"/>
      <c r="E1679" s="969"/>
    </row>
    <row r="1680" spans="1:5" s="926" customFormat="1" x14ac:dyDescent="0.4">
      <c r="A1680" s="972"/>
      <c r="B1680" s="938"/>
      <c r="C1680" s="998"/>
      <c r="D1680" s="970"/>
      <c r="E1680" s="969"/>
    </row>
    <row r="1681" spans="1:5" s="926" customFormat="1" x14ac:dyDescent="0.4">
      <c r="A1681" s="972"/>
      <c r="B1681" s="938"/>
      <c r="C1681" s="998"/>
      <c r="D1681" s="970"/>
      <c r="E1681" s="969"/>
    </row>
    <row r="1682" spans="1:5" s="926" customFormat="1" x14ac:dyDescent="0.4">
      <c r="A1682" s="937" t="s">
        <v>1167</v>
      </c>
      <c r="B1682" s="927"/>
      <c r="C1682" s="967"/>
      <c r="D1682" s="966"/>
      <c r="E1682" s="965"/>
    </row>
    <row r="1683" spans="1:5" s="926" customFormat="1" x14ac:dyDescent="0.4">
      <c r="A1683" s="960" t="s">
        <v>1076</v>
      </c>
      <c r="B1683" s="919"/>
      <c r="C1683" s="944"/>
      <c r="D1683" s="966"/>
      <c r="E1683" s="965"/>
    </row>
    <row r="1684" spans="1:5" s="926" customFormat="1" x14ac:dyDescent="0.4">
      <c r="A1684" s="960" t="s">
        <v>1075</v>
      </c>
      <c r="B1684" s="919">
        <v>0</v>
      </c>
      <c r="C1684" s="984">
        <v>0</v>
      </c>
      <c r="D1684" s="956">
        <v>0</v>
      </c>
      <c r="E1684" s="961">
        <v>0</v>
      </c>
    </row>
    <row r="1685" spans="1:5" s="926" customFormat="1" x14ac:dyDescent="0.4">
      <c r="A1685" s="960" t="s">
        <v>1074</v>
      </c>
      <c r="B1685" s="916">
        <v>0</v>
      </c>
      <c r="C1685" s="983">
        <v>0</v>
      </c>
      <c r="D1685" s="955">
        <v>0</v>
      </c>
      <c r="E1685" s="959">
        <v>0</v>
      </c>
    </row>
    <row r="1686" spans="1:5" s="926" customFormat="1" x14ac:dyDescent="0.4">
      <c r="A1686" s="960" t="s">
        <v>1073</v>
      </c>
      <c r="B1686" s="916">
        <v>0</v>
      </c>
      <c r="C1686" s="983">
        <v>0</v>
      </c>
      <c r="D1686" s="955">
        <v>0</v>
      </c>
      <c r="E1686" s="959">
        <v>0</v>
      </c>
    </row>
    <row r="1687" spans="1:5" s="926" customFormat="1" x14ac:dyDescent="0.4">
      <c r="A1687" s="937" t="s">
        <v>89</v>
      </c>
      <c r="B1687" s="928">
        <v>0</v>
      </c>
      <c r="C1687" s="985">
        <v>0</v>
      </c>
      <c r="D1687" s="957">
        <v>0</v>
      </c>
      <c r="E1687" s="963">
        <v>0</v>
      </c>
    </row>
    <row r="1688" spans="1:5" s="926" customFormat="1" x14ac:dyDescent="0.4">
      <c r="A1688" s="960" t="s">
        <v>36</v>
      </c>
      <c r="B1688" s="919"/>
      <c r="C1688" s="984"/>
      <c r="D1688" s="956"/>
      <c r="E1688" s="961"/>
    </row>
    <row r="1689" spans="1:5" s="926" customFormat="1" x14ac:dyDescent="0.4">
      <c r="A1689" s="960" t="s">
        <v>1072</v>
      </c>
      <c r="B1689" s="916">
        <v>0</v>
      </c>
      <c r="C1689" s="983">
        <v>0</v>
      </c>
      <c r="D1689" s="955">
        <v>0</v>
      </c>
      <c r="E1689" s="959">
        <v>0</v>
      </c>
    </row>
    <row r="1690" spans="1:5" s="926" customFormat="1" x14ac:dyDescent="0.4">
      <c r="A1690" s="960" t="s">
        <v>1071</v>
      </c>
      <c r="B1690" s="916">
        <v>160</v>
      </c>
      <c r="C1690" s="983">
        <v>2000</v>
      </c>
      <c r="D1690" s="955">
        <v>2000</v>
      </c>
      <c r="E1690" s="959">
        <v>0</v>
      </c>
    </row>
    <row r="1691" spans="1:5" s="926" customFormat="1" x14ac:dyDescent="0.4">
      <c r="A1691" s="960" t="s">
        <v>1070</v>
      </c>
      <c r="B1691" s="916">
        <v>4821.3999999999996</v>
      </c>
      <c r="C1691" s="983">
        <v>3000</v>
      </c>
      <c r="D1691" s="955">
        <v>3000</v>
      </c>
      <c r="E1691" s="959">
        <v>0</v>
      </c>
    </row>
    <row r="1692" spans="1:5" s="926" customFormat="1" x14ac:dyDescent="0.4">
      <c r="A1692" s="960" t="s">
        <v>1069</v>
      </c>
      <c r="B1692" s="916">
        <v>0</v>
      </c>
      <c r="C1692" s="983">
        <v>0</v>
      </c>
      <c r="D1692" s="955">
        <v>0</v>
      </c>
      <c r="E1692" s="959">
        <v>0</v>
      </c>
    </row>
    <row r="1693" spans="1:5" s="926" customFormat="1" x14ac:dyDescent="0.4">
      <c r="A1693" s="960" t="s">
        <v>1068</v>
      </c>
      <c r="B1693" s="916">
        <v>0</v>
      </c>
      <c r="C1693" s="983">
        <v>0</v>
      </c>
      <c r="D1693" s="955">
        <v>0</v>
      </c>
      <c r="E1693" s="959">
        <v>0</v>
      </c>
    </row>
    <row r="1694" spans="1:5" s="926" customFormat="1" x14ac:dyDescent="0.4">
      <c r="A1694" s="960" t="s">
        <v>1067</v>
      </c>
      <c r="B1694" s="916">
        <v>0</v>
      </c>
      <c r="C1694" s="983">
        <v>0</v>
      </c>
      <c r="D1694" s="955">
        <v>0</v>
      </c>
      <c r="E1694" s="959">
        <v>0</v>
      </c>
    </row>
    <row r="1695" spans="1:5" s="926" customFormat="1" x14ac:dyDescent="0.4">
      <c r="A1695" s="960" t="s">
        <v>1066</v>
      </c>
      <c r="B1695" s="916">
        <v>0</v>
      </c>
      <c r="C1695" s="983">
        <v>0</v>
      </c>
      <c r="D1695" s="955">
        <v>0</v>
      </c>
      <c r="E1695" s="959">
        <v>0</v>
      </c>
    </row>
    <row r="1696" spans="1:5" s="926" customFormat="1" x14ac:dyDescent="0.4">
      <c r="A1696" s="946" t="s">
        <v>1065</v>
      </c>
      <c r="B1696" s="957">
        <v>4981.3999999999996</v>
      </c>
      <c r="C1696" s="957">
        <v>5000</v>
      </c>
      <c r="D1696" s="957">
        <v>5000</v>
      </c>
      <c r="E1696" s="963">
        <v>0</v>
      </c>
    </row>
    <row r="1697" spans="1:5" s="926" customFormat="1" x14ac:dyDescent="0.4">
      <c r="A1697" s="946" t="s">
        <v>36</v>
      </c>
      <c r="B1697" s="928"/>
      <c r="C1697" s="997"/>
      <c r="D1697" s="964"/>
      <c r="E1697" s="963"/>
    </row>
    <row r="1698" spans="1:5" s="926" customFormat="1" x14ac:dyDescent="0.4">
      <c r="A1698" s="937"/>
      <c r="B1698" s="919"/>
      <c r="C1698" s="984"/>
      <c r="D1698" s="956"/>
      <c r="E1698" s="961"/>
    </row>
    <row r="1699" spans="1:5" s="926" customFormat="1" x14ac:dyDescent="0.4">
      <c r="A1699" s="937" t="s">
        <v>1166</v>
      </c>
      <c r="B1699" s="927"/>
      <c r="C1699" s="984"/>
      <c r="D1699" s="956"/>
      <c r="E1699" s="961" t="s">
        <v>36</v>
      </c>
    </row>
    <row r="1700" spans="1:5" s="926" customFormat="1" x14ac:dyDescent="0.4">
      <c r="A1700" s="960" t="s">
        <v>1076</v>
      </c>
      <c r="B1700" s="919"/>
      <c r="C1700" s="984"/>
      <c r="D1700" s="956"/>
      <c r="E1700" s="961"/>
    </row>
    <row r="1701" spans="1:5" s="926" customFormat="1" x14ac:dyDescent="0.4">
      <c r="A1701" s="960" t="s">
        <v>1075</v>
      </c>
      <c r="B1701" s="919">
        <v>0</v>
      </c>
      <c r="C1701" s="984">
        <v>0</v>
      </c>
      <c r="D1701" s="956">
        <v>0</v>
      </c>
      <c r="E1701" s="961">
        <v>0</v>
      </c>
    </row>
    <row r="1702" spans="1:5" s="926" customFormat="1" x14ac:dyDescent="0.4">
      <c r="A1702" s="960" t="s">
        <v>1074</v>
      </c>
      <c r="B1702" s="916">
        <v>0</v>
      </c>
      <c r="C1702" s="983">
        <v>0</v>
      </c>
      <c r="D1702" s="955">
        <v>0</v>
      </c>
      <c r="E1702" s="959">
        <v>0</v>
      </c>
    </row>
    <row r="1703" spans="1:5" s="926" customFormat="1" x14ac:dyDescent="0.4">
      <c r="A1703" s="960" t="s">
        <v>1073</v>
      </c>
      <c r="B1703" s="916">
        <v>0</v>
      </c>
      <c r="C1703" s="983">
        <v>0</v>
      </c>
      <c r="D1703" s="955">
        <v>0</v>
      </c>
      <c r="E1703" s="959">
        <v>0</v>
      </c>
    </row>
    <row r="1704" spans="1:5" s="926" customFormat="1" x14ac:dyDescent="0.4">
      <c r="A1704" s="937" t="s">
        <v>89</v>
      </c>
      <c r="B1704" s="928">
        <v>0</v>
      </c>
      <c r="C1704" s="985">
        <v>0</v>
      </c>
      <c r="D1704" s="957">
        <v>0</v>
      </c>
      <c r="E1704" s="963">
        <v>0</v>
      </c>
    </row>
    <row r="1705" spans="1:5" s="926" customFormat="1" x14ac:dyDescent="0.4">
      <c r="A1705" s="960" t="s">
        <v>36</v>
      </c>
      <c r="B1705" s="919"/>
      <c r="C1705" s="984"/>
      <c r="D1705" s="956"/>
      <c r="E1705" s="961"/>
    </row>
    <row r="1706" spans="1:5" s="926" customFormat="1" x14ac:dyDescent="0.4">
      <c r="A1706" s="960" t="s">
        <v>1072</v>
      </c>
      <c r="B1706" s="916">
        <v>0</v>
      </c>
      <c r="C1706" s="983">
        <v>0</v>
      </c>
      <c r="D1706" s="955">
        <v>0</v>
      </c>
      <c r="E1706" s="959">
        <v>0</v>
      </c>
    </row>
    <row r="1707" spans="1:5" s="926" customFormat="1" x14ac:dyDescent="0.4">
      <c r="A1707" s="960" t="s">
        <v>1071</v>
      </c>
      <c r="B1707" s="916">
        <v>0</v>
      </c>
      <c r="C1707" s="983">
        <v>3500</v>
      </c>
      <c r="D1707" s="955">
        <v>3500</v>
      </c>
      <c r="E1707" s="959">
        <v>0</v>
      </c>
    </row>
    <row r="1708" spans="1:5" s="926" customFormat="1" x14ac:dyDescent="0.4">
      <c r="A1708" s="960" t="s">
        <v>1070</v>
      </c>
      <c r="B1708" s="916">
        <v>5990.25</v>
      </c>
      <c r="C1708" s="983">
        <v>2500</v>
      </c>
      <c r="D1708" s="955">
        <v>2500</v>
      </c>
      <c r="E1708" s="959">
        <v>0</v>
      </c>
    </row>
    <row r="1709" spans="1:5" s="926" customFormat="1" x14ac:dyDescent="0.4">
      <c r="A1709" s="960" t="s">
        <v>1069</v>
      </c>
      <c r="B1709" s="916">
        <v>0</v>
      </c>
      <c r="C1709" s="983">
        <v>0</v>
      </c>
      <c r="D1709" s="955">
        <v>0</v>
      </c>
      <c r="E1709" s="959">
        <v>0</v>
      </c>
    </row>
    <row r="1710" spans="1:5" s="926" customFormat="1" x14ac:dyDescent="0.4">
      <c r="A1710" s="960" t="s">
        <v>1068</v>
      </c>
      <c r="B1710" s="916">
        <v>0</v>
      </c>
      <c r="C1710" s="983">
        <v>0</v>
      </c>
      <c r="D1710" s="955">
        <v>0</v>
      </c>
      <c r="E1710" s="959">
        <v>0</v>
      </c>
    </row>
    <row r="1711" spans="1:5" s="926" customFormat="1" x14ac:dyDescent="0.4">
      <c r="A1711" s="960" t="s">
        <v>1067</v>
      </c>
      <c r="B1711" s="916">
        <v>0</v>
      </c>
      <c r="C1711" s="983">
        <v>0</v>
      </c>
      <c r="D1711" s="955">
        <v>0</v>
      </c>
      <c r="E1711" s="959">
        <v>0</v>
      </c>
    </row>
    <row r="1712" spans="1:5" s="926" customFormat="1" x14ac:dyDescent="0.4">
      <c r="A1712" s="960" t="s">
        <v>1066</v>
      </c>
      <c r="B1712" s="916">
        <v>0</v>
      </c>
      <c r="C1712" s="983">
        <v>0</v>
      </c>
      <c r="D1712" s="955">
        <v>0</v>
      </c>
      <c r="E1712" s="959">
        <v>0</v>
      </c>
    </row>
    <row r="1713" spans="1:5" s="926" customFormat="1" x14ac:dyDescent="0.4">
      <c r="A1713" s="946" t="s">
        <v>1065</v>
      </c>
      <c r="B1713" s="957">
        <v>5990.25</v>
      </c>
      <c r="C1713" s="957">
        <v>6000</v>
      </c>
      <c r="D1713" s="957">
        <v>6000</v>
      </c>
      <c r="E1713" s="963">
        <v>0</v>
      </c>
    </row>
    <row r="1714" spans="1:5" s="926" customFormat="1" x14ac:dyDescent="0.4">
      <c r="A1714" s="946" t="s">
        <v>36</v>
      </c>
      <c r="B1714" s="928"/>
      <c r="C1714" s="997"/>
      <c r="D1714" s="964"/>
      <c r="E1714" s="963"/>
    </row>
    <row r="1715" spans="1:5" s="926" customFormat="1" x14ac:dyDescent="0.4">
      <c r="A1715" s="937"/>
      <c r="B1715" s="919"/>
      <c r="C1715" s="984"/>
      <c r="D1715" s="956"/>
      <c r="E1715" s="961"/>
    </row>
    <row r="1716" spans="1:5" s="926" customFormat="1" x14ac:dyDescent="0.4">
      <c r="A1716" s="937" t="s">
        <v>1165</v>
      </c>
      <c r="B1716" s="927"/>
      <c r="C1716" s="984"/>
      <c r="D1716" s="956"/>
      <c r="E1716" s="961" t="s">
        <v>36</v>
      </c>
    </row>
    <row r="1717" spans="1:5" s="926" customFormat="1" x14ac:dyDescent="0.4">
      <c r="A1717" s="960" t="s">
        <v>1076</v>
      </c>
      <c r="B1717" s="919"/>
      <c r="C1717" s="984"/>
      <c r="D1717" s="956"/>
      <c r="E1717" s="961"/>
    </row>
    <row r="1718" spans="1:5" s="926" customFormat="1" x14ac:dyDescent="0.4">
      <c r="A1718" s="960" t="s">
        <v>1075</v>
      </c>
      <c r="B1718" s="919">
        <v>482211.04</v>
      </c>
      <c r="C1718" s="984">
        <v>654680</v>
      </c>
      <c r="D1718" s="956">
        <v>628480</v>
      </c>
      <c r="E1718" s="961">
        <v>-26200</v>
      </c>
    </row>
    <row r="1719" spans="1:5" s="926" customFormat="1" x14ac:dyDescent="0.4">
      <c r="A1719" s="960" t="s">
        <v>1074</v>
      </c>
      <c r="B1719" s="916">
        <v>0</v>
      </c>
      <c r="C1719" s="983">
        <v>0</v>
      </c>
      <c r="D1719" s="955">
        <v>0</v>
      </c>
      <c r="E1719" s="959">
        <v>0</v>
      </c>
    </row>
    <row r="1720" spans="1:5" s="926" customFormat="1" x14ac:dyDescent="0.4">
      <c r="A1720" s="960" t="s">
        <v>1073</v>
      </c>
      <c r="B1720" s="916">
        <v>148795.91</v>
      </c>
      <c r="C1720" s="983">
        <v>232411</v>
      </c>
      <c r="D1720" s="955">
        <v>219968</v>
      </c>
      <c r="E1720" s="959">
        <v>-12443</v>
      </c>
    </row>
    <row r="1721" spans="1:5" s="926" customFormat="1" x14ac:dyDescent="0.4">
      <c r="A1721" s="937" t="s">
        <v>89</v>
      </c>
      <c r="B1721" s="928">
        <v>631006.94999999995</v>
      </c>
      <c r="C1721" s="985">
        <v>887091</v>
      </c>
      <c r="D1721" s="957">
        <v>848448</v>
      </c>
      <c r="E1721" s="963">
        <v>-38643</v>
      </c>
    </row>
    <row r="1722" spans="1:5" s="926" customFormat="1" x14ac:dyDescent="0.4">
      <c r="A1722" s="960" t="s">
        <v>36</v>
      </c>
      <c r="B1722" s="919"/>
      <c r="C1722" s="984"/>
      <c r="D1722" s="956"/>
      <c r="E1722" s="961"/>
    </row>
    <row r="1723" spans="1:5" s="926" customFormat="1" x14ac:dyDescent="0.4">
      <c r="A1723" s="960" t="s">
        <v>1072</v>
      </c>
      <c r="B1723" s="916">
        <v>0</v>
      </c>
      <c r="C1723" s="983">
        <v>800</v>
      </c>
      <c r="D1723" s="955">
        <v>800</v>
      </c>
      <c r="E1723" s="959">
        <v>0</v>
      </c>
    </row>
    <row r="1724" spans="1:5" s="926" customFormat="1" x14ac:dyDescent="0.4">
      <c r="A1724" s="960" t="s">
        <v>1071</v>
      </c>
      <c r="B1724" s="916">
        <v>8458.11</v>
      </c>
      <c r="C1724" s="983">
        <v>14500</v>
      </c>
      <c r="D1724" s="955">
        <v>14500</v>
      </c>
      <c r="E1724" s="959">
        <v>0</v>
      </c>
    </row>
    <row r="1725" spans="1:5" s="926" customFormat="1" x14ac:dyDescent="0.4">
      <c r="A1725" s="960" t="s">
        <v>1070</v>
      </c>
      <c r="B1725" s="916">
        <v>2691.46</v>
      </c>
      <c r="C1725" s="983">
        <v>3000</v>
      </c>
      <c r="D1725" s="955">
        <v>3000</v>
      </c>
      <c r="E1725" s="959">
        <v>0</v>
      </c>
    </row>
    <row r="1726" spans="1:5" s="926" customFormat="1" x14ac:dyDescent="0.4">
      <c r="A1726" s="960" t="s">
        <v>1069</v>
      </c>
      <c r="B1726" s="916">
        <v>0</v>
      </c>
      <c r="C1726" s="983">
        <v>0</v>
      </c>
      <c r="D1726" s="955">
        <v>0</v>
      </c>
      <c r="E1726" s="959">
        <v>0</v>
      </c>
    </row>
    <row r="1727" spans="1:5" s="926" customFormat="1" x14ac:dyDescent="0.4">
      <c r="A1727" s="960" t="s">
        <v>1068</v>
      </c>
      <c r="B1727" s="916">
        <v>0</v>
      </c>
      <c r="C1727" s="983">
        <v>0</v>
      </c>
      <c r="D1727" s="955">
        <v>0</v>
      </c>
      <c r="E1727" s="959">
        <v>0</v>
      </c>
    </row>
    <row r="1728" spans="1:5" s="926" customFormat="1" x14ac:dyDescent="0.4">
      <c r="A1728" s="960" t="s">
        <v>1067</v>
      </c>
      <c r="B1728" s="916">
        <v>0</v>
      </c>
      <c r="C1728" s="983">
        <v>0</v>
      </c>
      <c r="D1728" s="955">
        <v>0</v>
      </c>
      <c r="E1728" s="959">
        <v>0</v>
      </c>
    </row>
    <row r="1729" spans="1:5" s="926" customFormat="1" x14ac:dyDescent="0.4">
      <c r="A1729" s="960" t="s">
        <v>1066</v>
      </c>
      <c r="B1729" s="916">
        <v>0</v>
      </c>
      <c r="C1729" s="983">
        <v>0</v>
      </c>
      <c r="D1729" s="955">
        <v>0</v>
      </c>
      <c r="E1729" s="959">
        <v>0</v>
      </c>
    </row>
    <row r="1730" spans="1:5" s="926" customFormat="1" x14ac:dyDescent="0.4">
      <c r="A1730" s="982" t="s">
        <v>1065</v>
      </c>
      <c r="B1730" s="914">
        <v>642156.5199999999</v>
      </c>
      <c r="C1730" s="914">
        <v>905391</v>
      </c>
      <c r="D1730" s="914">
        <v>866748</v>
      </c>
      <c r="E1730" s="974">
        <v>-38643</v>
      </c>
    </row>
    <row r="1731" spans="1:5" s="926" customFormat="1" x14ac:dyDescent="0.4">
      <c r="A1731" s="937"/>
      <c r="B1731" s="927"/>
      <c r="C1731" s="1000"/>
      <c r="D1731" s="962"/>
      <c r="E1731" s="1007"/>
    </row>
    <row r="1732" spans="1:5" s="926" customFormat="1" x14ac:dyDescent="0.4">
      <c r="A1732" s="937"/>
      <c r="B1732" s="927"/>
      <c r="C1732" s="1000"/>
      <c r="D1732" s="962"/>
      <c r="E1732" s="1007"/>
    </row>
    <row r="1733" spans="1:5" s="926" customFormat="1" x14ac:dyDescent="0.4">
      <c r="A1733" s="937"/>
      <c r="B1733" s="927"/>
      <c r="C1733" s="1000"/>
      <c r="D1733" s="962"/>
      <c r="E1733" s="1007"/>
    </row>
    <row r="1734" spans="1:5" s="926" customFormat="1" x14ac:dyDescent="0.4">
      <c r="A1734" s="937"/>
      <c r="B1734" s="927"/>
      <c r="C1734" s="1000"/>
      <c r="D1734" s="962"/>
      <c r="E1734" s="1007"/>
    </row>
    <row r="1735" spans="1:5" s="926" customFormat="1" x14ac:dyDescent="0.4">
      <c r="A1735" s="937" t="s">
        <v>1164</v>
      </c>
      <c r="B1735" s="927"/>
      <c r="C1735" s="967"/>
      <c r="D1735" s="966"/>
      <c r="E1735" s="965"/>
    </row>
    <row r="1736" spans="1:5" s="926" customFormat="1" x14ac:dyDescent="0.4">
      <c r="A1736" s="960" t="s">
        <v>1076</v>
      </c>
      <c r="B1736" s="919"/>
      <c r="C1736" s="944"/>
      <c r="D1736" s="966"/>
      <c r="E1736" s="965"/>
    </row>
    <row r="1737" spans="1:5" s="926" customFormat="1" x14ac:dyDescent="0.4">
      <c r="A1737" s="960" t="s">
        <v>1075</v>
      </c>
      <c r="B1737" s="919">
        <v>533730.88</v>
      </c>
      <c r="C1737" s="984">
        <v>629508</v>
      </c>
      <c r="D1737" s="956">
        <v>738247.42</v>
      </c>
      <c r="E1737" s="961">
        <v>108739.42000000004</v>
      </c>
    </row>
    <row r="1738" spans="1:5" s="926" customFormat="1" x14ac:dyDescent="0.4">
      <c r="A1738" s="960" t="s">
        <v>1074</v>
      </c>
      <c r="B1738" s="916">
        <v>0</v>
      </c>
      <c r="C1738" s="983">
        <v>0</v>
      </c>
      <c r="D1738" s="955">
        <v>0</v>
      </c>
      <c r="E1738" s="959">
        <v>0</v>
      </c>
    </row>
    <row r="1739" spans="1:5" s="926" customFormat="1" x14ac:dyDescent="0.4">
      <c r="A1739" s="960" t="s">
        <v>1073</v>
      </c>
      <c r="B1739" s="916">
        <v>185911.34</v>
      </c>
      <c r="C1739" s="983">
        <v>223475</v>
      </c>
      <c r="D1739" s="955">
        <v>258387</v>
      </c>
      <c r="E1739" s="959">
        <v>34912</v>
      </c>
    </row>
    <row r="1740" spans="1:5" s="926" customFormat="1" x14ac:dyDescent="0.4">
      <c r="A1740" s="937" t="s">
        <v>89</v>
      </c>
      <c r="B1740" s="928">
        <v>719642.22</v>
      </c>
      <c r="C1740" s="985">
        <v>852983</v>
      </c>
      <c r="D1740" s="957">
        <v>996634.42</v>
      </c>
      <c r="E1740" s="958">
        <v>143651.42000000004</v>
      </c>
    </row>
    <row r="1741" spans="1:5" s="926" customFormat="1" x14ac:dyDescent="0.4">
      <c r="A1741" s="960" t="s">
        <v>36</v>
      </c>
      <c r="B1741" s="919"/>
      <c r="C1741" s="984"/>
      <c r="D1741" s="956"/>
      <c r="E1741" s="961"/>
    </row>
    <row r="1742" spans="1:5" s="926" customFormat="1" x14ac:dyDescent="0.4">
      <c r="A1742" s="960" t="s">
        <v>1072</v>
      </c>
      <c r="B1742" s="916">
        <v>0</v>
      </c>
      <c r="C1742" s="983">
        <v>0</v>
      </c>
      <c r="D1742" s="955">
        <v>0</v>
      </c>
      <c r="E1742" s="959">
        <v>0</v>
      </c>
    </row>
    <row r="1743" spans="1:5" s="926" customFormat="1" x14ac:dyDescent="0.4">
      <c r="A1743" s="960" t="s">
        <v>1071</v>
      </c>
      <c r="B1743" s="916">
        <v>3976.52</v>
      </c>
      <c r="C1743" s="983">
        <v>10000</v>
      </c>
      <c r="D1743" s="955">
        <v>10000</v>
      </c>
      <c r="E1743" s="959">
        <v>0</v>
      </c>
    </row>
    <row r="1744" spans="1:5" s="926" customFormat="1" x14ac:dyDescent="0.4">
      <c r="A1744" s="960" t="s">
        <v>1070</v>
      </c>
      <c r="B1744" s="916">
        <v>987.14</v>
      </c>
      <c r="C1744" s="983">
        <v>1000</v>
      </c>
      <c r="D1744" s="955">
        <v>1000</v>
      </c>
      <c r="E1744" s="959">
        <v>0</v>
      </c>
    </row>
    <row r="1745" spans="1:5" s="926" customFormat="1" x14ac:dyDescent="0.4">
      <c r="A1745" s="960" t="s">
        <v>1069</v>
      </c>
      <c r="B1745" s="916">
        <v>0</v>
      </c>
      <c r="C1745" s="983">
        <v>0</v>
      </c>
      <c r="D1745" s="955">
        <v>0</v>
      </c>
      <c r="E1745" s="959">
        <v>0</v>
      </c>
    </row>
    <row r="1746" spans="1:5" s="926" customFormat="1" x14ac:dyDescent="0.4">
      <c r="A1746" s="960" t="s">
        <v>1068</v>
      </c>
      <c r="B1746" s="916">
        <v>0</v>
      </c>
      <c r="C1746" s="983">
        <v>0</v>
      </c>
      <c r="D1746" s="955">
        <v>0</v>
      </c>
      <c r="E1746" s="959">
        <v>0</v>
      </c>
    </row>
    <row r="1747" spans="1:5" s="926" customFormat="1" x14ac:dyDescent="0.4">
      <c r="A1747" s="960" t="s">
        <v>1067</v>
      </c>
      <c r="B1747" s="916">
        <v>0</v>
      </c>
      <c r="C1747" s="983">
        <v>0</v>
      </c>
      <c r="D1747" s="955">
        <v>0</v>
      </c>
      <c r="E1747" s="959">
        <v>0</v>
      </c>
    </row>
    <row r="1748" spans="1:5" s="926" customFormat="1" x14ac:dyDescent="0.4">
      <c r="A1748" s="960" t="s">
        <v>1066</v>
      </c>
      <c r="B1748" s="916">
        <v>0</v>
      </c>
      <c r="C1748" s="983">
        <v>0</v>
      </c>
      <c r="D1748" s="955">
        <v>0</v>
      </c>
      <c r="E1748" s="959">
        <v>0</v>
      </c>
    </row>
    <row r="1749" spans="1:5" s="926" customFormat="1" x14ac:dyDescent="0.4">
      <c r="A1749" s="946" t="s">
        <v>1065</v>
      </c>
      <c r="B1749" s="957">
        <v>724605.88</v>
      </c>
      <c r="C1749" s="957">
        <v>863983</v>
      </c>
      <c r="D1749" s="957">
        <v>1007634.42</v>
      </c>
      <c r="E1749" s="958">
        <v>143651.42000000004</v>
      </c>
    </row>
    <row r="1750" spans="1:5" s="926" customFormat="1" x14ac:dyDescent="0.4">
      <c r="A1750" s="946" t="s">
        <v>36</v>
      </c>
      <c r="B1750" s="928"/>
      <c r="C1750" s="997"/>
      <c r="D1750" s="964"/>
      <c r="E1750" s="963"/>
    </row>
    <row r="1751" spans="1:5" s="926" customFormat="1" x14ac:dyDescent="0.4">
      <c r="A1751" s="937"/>
      <c r="B1751" s="919"/>
      <c r="C1751" s="984"/>
      <c r="D1751" s="956"/>
      <c r="E1751" s="961"/>
    </row>
    <row r="1752" spans="1:5" s="926" customFormat="1" x14ac:dyDescent="0.4">
      <c r="A1752" s="937" t="s">
        <v>1163</v>
      </c>
      <c r="B1752" s="927"/>
      <c r="C1752" s="967"/>
      <c r="D1752" s="966"/>
      <c r="E1752" s="965"/>
    </row>
    <row r="1753" spans="1:5" s="926" customFormat="1" x14ac:dyDescent="0.4">
      <c r="A1753" s="960" t="s">
        <v>1076</v>
      </c>
      <c r="B1753" s="919"/>
      <c r="C1753" s="944"/>
      <c r="D1753" s="966"/>
      <c r="E1753" s="965"/>
    </row>
    <row r="1754" spans="1:5" s="926" customFormat="1" x14ac:dyDescent="0.4">
      <c r="A1754" s="960" t="s">
        <v>1075</v>
      </c>
      <c r="B1754" s="919">
        <v>2520601.1</v>
      </c>
      <c r="C1754" s="1006">
        <v>2664488.4</v>
      </c>
      <c r="D1754" s="956">
        <v>2960181</v>
      </c>
      <c r="E1754" s="961">
        <v>295692.60000000009</v>
      </c>
    </row>
    <row r="1755" spans="1:5" s="926" customFormat="1" x14ac:dyDescent="0.4">
      <c r="A1755" s="960" t="s">
        <v>1074</v>
      </c>
      <c r="B1755" s="916">
        <v>0</v>
      </c>
      <c r="C1755" s="1005">
        <v>0</v>
      </c>
      <c r="D1755" s="955">
        <v>0</v>
      </c>
      <c r="E1755" s="959">
        <v>0</v>
      </c>
    </row>
    <row r="1756" spans="1:5" s="926" customFormat="1" x14ac:dyDescent="0.4">
      <c r="A1756" s="960" t="s">
        <v>1073</v>
      </c>
      <c r="B1756" s="916">
        <v>914395.99</v>
      </c>
      <c r="C1756" s="1005">
        <v>946132</v>
      </c>
      <c r="D1756" s="955">
        <v>1036299</v>
      </c>
      <c r="E1756" s="959">
        <v>90167</v>
      </c>
    </row>
    <row r="1757" spans="1:5" s="926" customFormat="1" x14ac:dyDescent="0.4">
      <c r="A1757" s="937" t="s">
        <v>89</v>
      </c>
      <c r="B1757" s="928">
        <v>3434997.09</v>
      </c>
      <c r="C1757" s="957">
        <v>3610620.4</v>
      </c>
      <c r="D1757" s="957">
        <v>3996480</v>
      </c>
      <c r="E1757" s="958">
        <v>385859.60000000009</v>
      </c>
    </row>
    <row r="1758" spans="1:5" s="926" customFormat="1" x14ac:dyDescent="0.4">
      <c r="A1758" s="960" t="s">
        <v>36</v>
      </c>
      <c r="B1758" s="919"/>
      <c r="C1758" s="1006"/>
      <c r="D1758" s="956"/>
      <c r="E1758" s="961"/>
    </row>
    <row r="1759" spans="1:5" s="926" customFormat="1" x14ac:dyDescent="0.4">
      <c r="A1759" s="960" t="s">
        <v>1072</v>
      </c>
      <c r="B1759" s="916">
        <v>21512.92</v>
      </c>
      <c r="C1759" s="1005">
        <v>15000</v>
      </c>
      <c r="D1759" s="955">
        <v>15000</v>
      </c>
      <c r="E1759" s="959">
        <v>0</v>
      </c>
    </row>
    <row r="1760" spans="1:5" s="926" customFormat="1" x14ac:dyDescent="0.4">
      <c r="A1760" s="960" t="s">
        <v>1071</v>
      </c>
      <c r="B1760" s="916">
        <v>52369.06</v>
      </c>
      <c r="C1760" s="1005">
        <v>28540</v>
      </c>
      <c r="D1760" s="955">
        <v>28384</v>
      </c>
      <c r="E1760" s="959">
        <v>-156</v>
      </c>
    </row>
    <row r="1761" spans="1:5" s="926" customFormat="1" x14ac:dyDescent="0.4">
      <c r="A1761" s="960" t="s">
        <v>1070</v>
      </c>
      <c r="B1761" s="916">
        <v>33009.54</v>
      </c>
      <c r="C1761" s="1005">
        <v>41110</v>
      </c>
      <c r="D1761" s="955">
        <v>41110</v>
      </c>
      <c r="E1761" s="959">
        <v>0</v>
      </c>
    </row>
    <row r="1762" spans="1:5" s="926" customFormat="1" x14ac:dyDescent="0.4">
      <c r="A1762" s="960" t="s">
        <v>1069</v>
      </c>
      <c r="B1762" s="916">
        <v>1209975.96</v>
      </c>
      <c r="C1762" s="1005">
        <v>904000</v>
      </c>
      <c r="D1762" s="955">
        <v>904000</v>
      </c>
      <c r="E1762" s="959">
        <v>0</v>
      </c>
    </row>
    <row r="1763" spans="1:5" s="926" customFormat="1" x14ac:dyDescent="0.4">
      <c r="A1763" s="960" t="s">
        <v>1068</v>
      </c>
      <c r="B1763" s="916">
        <v>207475.22999999998</v>
      </c>
      <c r="C1763" s="1005">
        <v>173133</v>
      </c>
      <c r="D1763" s="955">
        <v>173133</v>
      </c>
      <c r="E1763" s="959">
        <v>0</v>
      </c>
    </row>
    <row r="1764" spans="1:5" s="926" customFormat="1" x14ac:dyDescent="0.4">
      <c r="A1764" s="960" t="s">
        <v>1067</v>
      </c>
      <c r="B1764" s="916">
        <v>0</v>
      </c>
      <c r="C1764" s="1005">
        <v>0</v>
      </c>
      <c r="D1764" s="955">
        <v>0</v>
      </c>
      <c r="E1764" s="959">
        <v>0</v>
      </c>
    </row>
    <row r="1765" spans="1:5" s="926" customFormat="1" x14ac:dyDescent="0.4">
      <c r="A1765" s="960" t="s">
        <v>1066</v>
      </c>
      <c r="B1765" s="916">
        <v>0</v>
      </c>
      <c r="C1765" s="1005">
        <v>0</v>
      </c>
      <c r="D1765" s="955">
        <v>0</v>
      </c>
      <c r="E1765" s="959">
        <v>0</v>
      </c>
    </row>
    <row r="1766" spans="1:5" s="926" customFormat="1" x14ac:dyDescent="0.4">
      <c r="A1766" s="946" t="s">
        <v>1065</v>
      </c>
      <c r="B1766" s="957">
        <v>4959339.8000000007</v>
      </c>
      <c r="C1766" s="957">
        <v>4772403.4000000004</v>
      </c>
      <c r="D1766" s="957">
        <v>5158107</v>
      </c>
      <c r="E1766" s="958">
        <v>385703.60000000009</v>
      </c>
    </row>
    <row r="1767" spans="1:5" s="926" customFormat="1" x14ac:dyDescent="0.4">
      <c r="A1767" s="946" t="s">
        <v>36</v>
      </c>
      <c r="B1767" s="928"/>
      <c r="C1767" s="1004"/>
      <c r="D1767" s="1003"/>
      <c r="E1767" s="1002"/>
    </row>
    <row r="1768" spans="1:5" s="926" customFormat="1" x14ac:dyDescent="0.4">
      <c r="A1768" s="937"/>
      <c r="B1768" s="919"/>
      <c r="C1768" s="944"/>
      <c r="D1768" s="966"/>
      <c r="E1768" s="965"/>
    </row>
    <row r="1769" spans="1:5" s="926" customFormat="1" x14ac:dyDescent="0.4">
      <c r="A1769" s="937" t="s">
        <v>1162</v>
      </c>
      <c r="B1769" s="927"/>
      <c r="C1769" s="944"/>
      <c r="D1769" s="966"/>
      <c r="E1769" s="965" t="s">
        <v>36</v>
      </c>
    </row>
    <row r="1770" spans="1:5" s="926" customFormat="1" x14ac:dyDescent="0.4">
      <c r="A1770" s="960" t="s">
        <v>1076</v>
      </c>
      <c r="B1770" s="919"/>
      <c r="C1770" s="944"/>
      <c r="D1770" s="966"/>
      <c r="E1770" s="965"/>
    </row>
    <row r="1771" spans="1:5" s="926" customFormat="1" x14ac:dyDescent="0.4">
      <c r="A1771" s="960" t="s">
        <v>1075</v>
      </c>
      <c r="B1771" s="919">
        <v>0</v>
      </c>
      <c r="C1771" s="984">
        <v>0</v>
      </c>
      <c r="D1771" s="956">
        <v>0</v>
      </c>
      <c r="E1771" s="961">
        <v>0</v>
      </c>
    </row>
    <row r="1772" spans="1:5" s="926" customFormat="1" x14ac:dyDescent="0.4">
      <c r="A1772" s="960" t="s">
        <v>1074</v>
      </c>
      <c r="B1772" s="916">
        <v>23896.69</v>
      </c>
      <c r="C1772" s="983">
        <v>4000</v>
      </c>
      <c r="D1772" s="955">
        <v>4000</v>
      </c>
      <c r="E1772" s="959">
        <v>0</v>
      </c>
    </row>
    <row r="1773" spans="1:5" s="926" customFormat="1" x14ac:dyDescent="0.4">
      <c r="A1773" s="960" t="s">
        <v>1073</v>
      </c>
      <c r="B1773" s="916">
        <v>1324.38</v>
      </c>
      <c r="C1773" s="983">
        <v>0</v>
      </c>
      <c r="D1773" s="955">
        <v>0</v>
      </c>
      <c r="E1773" s="959">
        <v>0</v>
      </c>
    </row>
    <row r="1774" spans="1:5" s="926" customFormat="1" x14ac:dyDescent="0.4">
      <c r="A1774" s="937" t="s">
        <v>89</v>
      </c>
      <c r="B1774" s="928">
        <v>25221.07</v>
      </c>
      <c r="C1774" s="985">
        <v>4000</v>
      </c>
      <c r="D1774" s="957">
        <v>4000</v>
      </c>
      <c r="E1774" s="958">
        <v>0</v>
      </c>
    </row>
    <row r="1775" spans="1:5" s="926" customFormat="1" x14ac:dyDescent="0.4">
      <c r="A1775" s="960" t="s">
        <v>36</v>
      </c>
      <c r="B1775" s="919"/>
      <c r="C1775" s="984"/>
      <c r="D1775" s="956"/>
      <c r="E1775" s="961"/>
    </row>
    <row r="1776" spans="1:5" s="926" customFormat="1" x14ac:dyDescent="0.4">
      <c r="A1776" s="960" t="s">
        <v>1072</v>
      </c>
      <c r="B1776" s="916">
        <v>3836.48</v>
      </c>
      <c r="C1776" s="983">
        <v>26000</v>
      </c>
      <c r="D1776" s="955">
        <v>26000</v>
      </c>
      <c r="E1776" s="959">
        <v>0</v>
      </c>
    </row>
    <row r="1777" spans="1:5" s="926" customFormat="1" x14ac:dyDescent="0.4">
      <c r="A1777" s="960" t="s">
        <v>1071</v>
      </c>
      <c r="B1777" s="916">
        <v>1080</v>
      </c>
      <c r="C1777" s="983">
        <v>6000</v>
      </c>
      <c r="D1777" s="955">
        <v>6000</v>
      </c>
      <c r="E1777" s="959">
        <v>0</v>
      </c>
    </row>
    <row r="1778" spans="1:5" s="926" customFormat="1" x14ac:dyDescent="0.4">
      <c r="A1778" s="960" t="s">
        <v>1070</v>
      </c>
      <c r="B1778" s="916">
        <v>26635.62</v>
      </c>
      <c r="C1778" s="983">
        <v>20000</v>
      </c>
      <c r="D1778" s="955">
        <v>20000</v>
      </c>
      <c r="E1778" s="959">
        <v>0</v>
      </c>
    </row>
    <row r="1779" spans="1:5" s="926" customFormat="1" x14ac:dyDescent="0.4">
      <c r="A1779" s="960" t="s">
        <v>1069</v>
      </c>
      <c r="B1779" s="916">
        <v>0</v>
      </c>
      <c r="C1779" s="983">
        <v>12000</v>
      </c>
      <c r="D1779" s="955">
        <v>12000</v>
      </c>
      <c r="E1779" s="959">
        <v>0</v>
      </c>
    </row>
    <row r="1780" spans="1:5" s="926" customFormat="1" x14ac:dyDescent="0.4">
      <c r="A1780" s="960" t="s">
        <v>1068</v>
      </c>
      <c r="B1780" s="916">
        <v>0</v>
      </c>
      <c r="C1780" s="983">
        <v>0</v>
      </c>
      <c r="D1780" s="955">
        <v>0</v>
      </c>
      <c r="E1780" s="959">
        <v>0</v>
      </c>
    </row>
    <row r="1781" spans="1:5" s="926" customFormat="1" x14ac:dyDescent="0.4">
      <c r="A1781" s="960" t="s">
        <v>1067</v>
      </c>
      <c r="B1781" s="916">
        <v>0</v>
      </c>
      <c r="C1781" s="983">
        <v>0</v>
      </c>
      <c r="D1781" s="955">
        <v>0</v>
      </c>
      <c r="E1781" s="959">
        <v>0</v>
      </c>
    </row>
    <row r="1782" spans="1:5" s="926" customFormat="1" x14ac:dyDescent="0.4">
      <c r="A1782" s="960" t="s">
        <v>1066</v>
      </c>
      <c r="B1782" s="916">
        <v>0</v>
      </c>
      <c r="C1782" s="983">
        <v>0</v>
      </c>
      <c r="D1782" s="955">
        <v>0</v>
      </c>
      <c r="E1782" s="959">
        <v>0</v>
      </c>
    </row>
    <row r="1783" spans="1:5" s="926" customFormat="1" x14ac:dyDescent="0.4">
      <c r="A1783" s="946" t="s">
        <v>1065</v>
      </c>
      <c r="B1783" s="957">
        <v>56773.17</v>
      </c>
      <c r="C1783" s="957">
        <v>68000</v>
      </c>
      <c r="D1783" s="957">
        <v>68000</v>
      </c>
      <c r="E1783" s="958">
        <v>0</v>
      </c>
    </row>
    <row r="1784" spans="1:5" s="926" customFormat="1" x14ac:dyDescent="0.4">
      <c r="A1784" s="946" t="s">
        <v>36</v>
      </c>
      <c r="B1784" s="928"/>
      <c r="C1784" s="997"/>
      <c r="D1784" s="964"/>
      <c r="E1784" s="963"/>
    </row>
    <row r="1785" spans="1:5" s="926" customFormat="1" x14ac:dyDescent="0.4">
      <c r="A1785" s="937"/>
      <c r="B1785" s="919"/>
      <c r="C1785" s="984"/>
      <c r="D1785" s="956"/>
      <c r="E1785" s="961"/>
    </row>
    <row r="1786" spans="1:5" s="926" customFormat="1" x14ac:dyDescent="0.4">
      <c r="A1786" s="937"/>
      <c r="B1786" s="919"/>
      <c r="C1786" s="984"/>
      <c r="D1786" s="956"/>
      <c r="E1786" s="961"/>
    </row>
    <row r="1787" spans="1:5" s="926" customFormat="1" x14ac:dyDescent="0.4">
      <c r="A1787" s="937"/>
      <c r="B1787" s="919"/>
      <c r="C1787" s="984"/>
      <c r="D1787" s="956"/>
      <c r="E1787" s="961"/>
    </row>
    <row r="1788" spans="1:5" s="926" customFormat="1" x14ac:dyDescent="0.4">
      <c r="A1788" s="937" t="s">
        <v>1161</v>
      </c>
      <c r="B1788" s="927"/>
      <c r="C1788" s="984"/>
      <c r="D1788" s="956"/>
      <c r="E1788" s="961" t="s">
        <v>36</v>
      </c>
    </row>
    <row r="1789" spans="1:5" s="926" customFormat="1" x14ac:dyDescent="0.4">
      <c r="A1789" s="960" t="s">
        <v>1076</v>
      </c>
      <c r="B1789" s="919"/>
      <c r="C1789" s="984"/>
      <c r="D1789" s="956"/>
      <c r="E1789" s="961"/>
    </row>
    <row r="1790" spans="1:5" s="926" customFormat="1" x14ac:dyDescent="0.4">
      <c r="A1790" s="960" t="s">
        <v>1075</v>
      </c>
      <c r="B1790" s="919">
        <v>263982.57</v>
      </c>
      <c r="C1790" s="984">
        <v>343807</v>
      </c>
      <c r="D1790" s="956">
        <v>343807</v>
      </c>
      <c r="E1790" s="961">
        <v>0</v>
      </c>
    </row>
    <row r="1791" spans="1:5" s="926" customFormat="1" x14ac:dyDescent="0.4">
      <c r="A1791" s="960" t="s">
        <v>1074</v>
      </c>
      <c r="B1791" s="916">
        <v>0</v>
      </c>
      <c r="C1791" s="983">
        <v>0</v>
      </c>
      <c r="D1791" s="955">
        <v>0</v>
      </c>
      <c r="E1791" s="959">
        <v>0</v>
      </c>
    </row>
    <row r="1792" spans="1:5" s="926" customFormat="1" x14ac:dyDescent="0.4">
      <c r="A1792" s="960" t="s">
        <v>1073</v>
      </c>
      <c r="B1792" s="916">
        <v>70145.509999999995</v>
      </c>
      <c r="C1792" s="983">
        <v>122051</v>
      </c>
      <c r="D1792" s="955">
        <v>120332</v>
      </c>
      <c r="E1792" s="959">
        <v>-1719</v>
      </c>
    </row>
    <row r="1793" spans="1:5" s="926" customFormat="1" x14ac:dyDescent="0.4">
      <c r="A1793" s="937" t="s">
        <v>89</v>
      </c>
      <c r="B1793" s="928">
        <v>334128.08</v>
      </c>
      <c r="C1793" s="985">
        <v>465858</v>
      </c>
      <c r="D1793" s="957">
        <v>464139</v>
      </c>
      <c r="E1793" s="958">
        <v>-1719</v>
      </c>
    </row>
    <row r="1794" spans="1:5" s="926" customFormat="1" x14ac:dyDescent="0.4">
      <c r="A1794" s="960" t="s">
        <v>36</v>
      </c>
      <c r="B1794" s="919"/>
      <c r="C1794" s="984"/>
      <c r="D1794" s="956"/>
      <c r="E1794" s="961"/>
    </row>
    <row r="1795" spans="1:5" s="926" customFormat="1" x14ac:dyDescent="0.4">
      <c r="A1795" s="960" t="s">
        <v>1072</v>
      </c>
      <c r="B1795" s="916">
        <v>0</v>
      </c>
      <c r="C1795" s="983">
        <v>0</v>
      </c>
      <c r="D1795" s="955">
        <v>0</v>
      </c>
      <c r="E1795" s="959">
        <v>0</v>
      </c>
    </row>
    <row r="1796" spans="1:5" s="926" customFormat="1" x14ac:dyDescent="0.4">
      <c r="A1796" s="960" t="s">
        <v>1071</v>
      </c>
      <c r="B1796" s="916">
        <v>0</v>
      </c>
      <c r="C1796" s="983">
        <v>0</v>
      </c>
      <c r="D1796" s="955">
        <v>0</v>
      </c>
      <c r="E1796" s="959">
        <v>0</v>
      </c>
    </row>
    <row r="1797" spans="1:5" s="926" customFormat="1" x14ac:dyDescent="0.4">
      <c r="A1797" s="960" t="s">
        <v>1070</v>
      </c>
      <c r="B1797" s="916">
        <v>0</v>
      </c>
      <c r="C1797" s="983">
        <v>0</v>
      </c>
      <c r="D1797" s="955">
        <v>0</v>
      </c>
      <c r="E1797" s="959">
        <v>0</v>
      </c>
    </row>
    <row r="1798" spans="1:5" s="926" customFormat="1" x14ac:dyDescent="0.4">
      <c r="A1798" s="960" t="s">
        <v>1069</v>
      </c>
      <c r="B1798" s="916">
        <v>0</v>
      </c>
      <c r="C1798" s="983">
        <v>0</v>
      </c>
      <c r="D1798" s="955">
        <v>0</v>
      </c>
      <c r="E1798" s="959">
        <v>0</v>
      </c>
    </row>
    <row r="1799" spans="1:5" s="926" customFormat="1" x14ac:dyDescent="0.4">
      <c r="A1799" s="960" t="s">
        <v>1068</v>
      </c>
      <c r="B1799" s="916">
        <v>0</v>
      </c>
      <c r="C1799" s="983">
        <v>0</v>
      </c>
      <c r="D1799" s="955">
        <v>0</v>
      </c>
      <c r="E1799" s="959">
        <v>0</v>
      </c>
    </row>
    <row r="1800" spans="1:5" s="926" customFormat="1" x14ac:dyDescent="0.4">
      <c r="A1800" s="960" t="s">
        <v>1067</v>
      </c>
      <c r="B1800" s="916">
        <v>0</v>
      </c>
      <c r="C1800" s="983">
        <v>0</v>
      </c>
      <c r="D1800" s="955">
        <v>0</v>
      </c>
      <c r="E1800" s="959">
        <v>0</v>
      </c>
    </row>
    <row r="1801" spans="1:5" s="926" customFormat="1" x14ac:dyDescent="0.4">
      <c r="A1801" s="960" t="s">
        <v>1066</v>
      </c>
      <c r="B1801" s="916">
        <v>0</v>
      </c>
      <c r="C1801" s="983">
        <v>0</v>
      </c>
      <c r="D1801" s="955">
        <v>0</v>
      </c>
      <c r="E1801" s="959">
        <v>0</v>
      </c>
    </row>
    <row r="1802" spans="1:5" s="926" customFormat="1" x14ac:dyDescent="0.4">
      <c r="A1802" s="982" t="s">
        <v>1065</v>
      </c>
      <c r="B1802" s="914">
        <v>334128.08</v>
      </c>
      <c r="C1802" s="914">
        <v>465858</v>
      </c>
      <c r="D1802" s="914">
        <v>464139</v>
      </c>
      <c r="E1802" s="974">
        <v>-1719</v>
      </c>
    </row>
    <row r="1803" spans="1:5" s="926" customFormat="1" x14ac:dyDescent="0.4">
      <c r="A1803" s="972"/>
      <c r="B1803" s="939"/>
      <c r="C1803" s="998"/>
      <c r="D1803" s="970"/>
      <c r="E1803" s="969"/>
    </row>
    <row r="1804" spans="1:5" s="926" customFormat="1" x14ac:dyDescent="0.4">
      <c r="A1804" s="972"/>
      <c r="B1804" s="938"/>
      <c r="C1804" s="998"/>
      <c r="D1804" s="970"/>
      <c r="E1804" s="969"/>
    </row>
    <row r="1805" spans="1:5" s="926" customFormat="1" x14ac:dyDescent="0.4">
      <c r="A1805" s="937" t="s">
        <v>1160</v>
      </c>
      <c r="B1805" s="927"/>
      <c r="C1805" s="967"/>
      <c r="D1805" s="966"/>
      <c r="E1805" s="965"/>
    </row>
    <row r="1806" spans="1:5" s="926" customFormat="1" x14ac:dyDescent="0.4">
      <c r="A1806" s="960" t="s">
        <v>1076</v>
      </c>
      <c r="B1806" s="919"/>
      <c r="C1806" s="944"/>
      <c r="D1806" s="966"/>
      <c r="E1806" s="965"/>
    </row>
    <row r="1807" spans="1:5" s="926" customFormat="1" x14ac:dyDescent="0.4">
      <c r="A1807" s="960" t="s">
        <v>1075</v>
      </c>
      <c r="B1807" s="919">
        <v>110429.06</v>
      </c>
      <c r="C1807" s="984">
        <v>132000</v>
      </c>
      <c r="D1807" s="956">
        <v>132000</v>
      </c>
      <c r="E1807" s="961">
        <v>0</v>
      </c>
    </row>
    <row r="1808" spans="1:5" s="926" customFormat="1" x14ac:dyDescent="0.4">
      <c r="A1808" s="960" t="s">
        <v>1074</v>
      </c>
      <c r="B1808" s="916">
        <v>0</v>
      </c>
      <c r="C1808" s="983">
        <v>0</v>
      </c>
      <c r="D1808" s="955">
        <v>0</v>
      </c>
      <c r="E1808" s="959">
        <v>0</v>
      </c>
    </row>
    <row r="1809" spans="1:5" s="926" customFormat="1" x14ac:dyDescent="0.4">
      <c r="A1809" s="960" t="s">
        <v>1073</v>
      </c>
      <c r="B1809" s="916">
        <v>37183.629999999997</v>
      </c>
      <c r="C1809" s="983">
        <v>46860</v>
      </c>
      <c r="D1809" s="955">
        <v>46200</v>
      </c>
      <c r="E1809" s="959">
        <v>-660</v>
      </c>
    </row>
    <row r="1810" spans="1:5" s="926" customFormat="1" x14ac:dyDescent="0.4">
      <c r="A1810" s="937" t="s">
        <v>89</v>
      </c>
      <c r="B1810" s="928">
        <v>147612.69</v>
      </c>
      <c r="C1810" s="985">
        <v>178860</v>
      </c>
      <c r="D1810" s="957">
        <v>178200</v>
      </c>
      <c r="E1810" s="958">
        <v>-660</v>
      </c>
    </row>
    <row r="1811" spans="1:5" s="926" customFormat="1" x14ac:dyDescent="0.4">
      <c r="A1811" s="960" t="s">
        <v>36</v>
      </c>
      <c r="B1811" s="919"/>
      <c r="C1811" s="984"/>
      <c r="D1811" s="956"/>
      <c r="E1811" s="961"/>
    </row>
    <row r="1812" spans="1:5" s="926" customFormat="1" x14ac:dyDescent="0.4">
      <c r="A1812" s="960" t="s">
        <v>1072</v>
      </c>
      <c r="B1812" s="916">
        <v>0</v>
      </c>
      <c r="C1812" s="983">
        <v>0</v>
      </c>
      <c r="D1812" s="955">
        <v>0</v>
      </c>
      <c r="E1812" s="959">
        <v>0</v>
      </c>
    </row>
    <row r="1813" spans="1:5" s="926" customFormat="1" x14ac:dyDescent="0.4">
      <c r="A1813" s="960" t="s">
        <v>1071</v>
      </c>
      <c r="B1813" s="916">
        <v>0</v>
      </c>
      <c r="C1813" s="983">
        <v>0</v>
      </c>
      <c r="D1813" s="955">
        <v>0</v>
      </c>
      <c r="E1813" s="959">
        <v>0</v>
      </c>
    </row>
    <row r="1814" spans="1:5" s="926" customFormat="1" x14ac:dyDescent="0.4">
      <c r="A1814" s="960" t="s">
        <v>1070</v>
      </c>
      <c r="B1814" s="916">
        <v>0</v>
      </c>
      <c r="C1814" s="983">
        <v>0</v>
      </c>
      <c r="D1814" s="955">
        <v>0</v>
      </c>
      <c r="E1814" s="959">
        <v>0</v>
      </c>
    </row>
    <row r="1815" spans="1:5" s="926" customFormat="1" x14ac:dyDescent="0.4">
      <c r="A1815" s="960" t="s">
        <v>1069</v>
      </c>
      <c r="B1815" s="916">
        <v>0</v>
      </c>
      <c r="C1815" s="983">
        <v>0</v>
      </c>
      <c r="D1815" s="955">
        <v>0</v>
      </c>
      <c r="E1815" s="959">
        <v>0</v>
      </c>
    </row>
    <row r="1816" spans="1:5" s="926" customFormat="1" x14ac:dyDescent="0.4">
      <c r="A1816" s="960" t="s">
        <v>1068</v>
      </c>
      <c r="B1816" s="916">
        <v>0</v>
      </c>
      <c r="C1816" s="983">
        <v>0</v>
      </c>
      <c r="D1816" s="955">
        <v>0</v>
      </c>
      <c r="E1816" s="959">
        <v>0</v>
      </c>
    </row>
    <row r="1817" spans="1:5" s="926" customFormat="1" x14ac:dyDescent="0.4">
      <c r="A1817" s="960" t="s">
        <v>1067</v>
      </c>
      <c r="B1817" s="916">
        <v>0</v>
      </c>
      <c r="C1817" s="983">
        <v>0</v>
      </c>
      <c r="D1817" s="955">
        <v>0</v>
      </c>
      <c r="E1817" s="959">
        <v>0</v>
      </c>
    </row>
    <row r="1818" spans="1:5" s="926" customFormat="1" x14ac:dyDescent="0.4">
      <c r="A1818" s="960" t="s">
        <v>1066</v>
      </c>
      <c r="B1818" s="916">
        <v>0</v>
      </c>
      <c r="C1818" s="983">
        <v>0</v>
      </c>
      <c r="D1818" s="955">
        <v>0</v>
      </c>
      <c r="E1818" s="959">
        <v>0</v>
      </c>
    </row>
    <row r="1819" spans="1:5" s="926" customFormat="1" x14ac:dyDescent="0.4">
      <c r="A1819" s="946" t="s">
        <v>1065</v>
      </c>
      <c r="B1819" s="957">
        <v>147612.69</v>
      </c>
      <c r="C1819" s="957">
        <v>178860</v>
      </c>
      <c r="D1819" s="957">
        <v>178200</v>
      </c>
      <c r="E1819" s="958">
        <v>-660</v>
      </c>
    </row>
    <row r="1820" spans="1:5" s="926" customFormat="1" x14ac:dyDescent="0.4">
      <c r="A1820" s="946" t="s">
        <v>36</v>
      </c>
      <c r="B1820" s="928"/>
      <c r="C1820" s="997"/>
      <c r="D1820" s="964"/>
      <c r="E1820" s="963"/>
    </row>
    <row r="1821" spans="1:5" s="926" customFormat="1" x14ac:dyDescent="0.4">
      <c r="A1821" s="937"/>
      <c r="B1821" s="919"/>
      <c r="C1821" s="984"/>
      <c r="D1821" s="956"/>
      <c r="E1821" s="961"/>
    </row>
    <row r="1822" spans="1:5" s="926" customFormat="1" x14ac:dyDescent="0.4">
      <c r="A1822" s="937" t="s">
        <v>1159</v>
      </c>
      <c r="B1822" s="927"/>
      <c r="C1822" s="984"/>
      <c r="D1822" s="956"/>
      <c r="E1822" s="961" t="s">
        <v>36</v>
      </c>
    </row>
    <row r="1823" spans="1:5" s="926" customFormat="1" x14ac:dyDescent="0.4">
      <c r="A1823" s="960" t="s">
        <v>1076</v>
      </c>
      <c r="B1823" s="919"/>
      <c r="C1823" s="984"/>
      <c r="D1823" s="956"/>
      <c r="E1823" s="961"/>
    </row>
    <row r="1824" spans="1:5" s="926" customFormat="1" x14ac:dyDescent="0.4">
      <c r="A1824" s="960" t="s">
        <v>1075</v>
      </c>
      <c r="B1824" s="919">
        <v>307700.08</v>
      </c>
      <c r="C1824" s="984">
        <v>389544</v>
      </c>
      <c r="D1824" s="956">
        <v>389539</v>
      </c>
      <c r="E1824" s="961">
        <v>-5</v>
      </c>
    </row>
    <row r="1825" spans="1:5" s="926" customFormat="1" x14ac:dyDescent="0.4">
      <c r="A1825" s="960" t="s">
        <v>1074</v>
      </c>
      <c r="B1825" s="916">
        <v>0</v>
      </c>
      <c r="C1825" s="983">
        <v>0</v>
      </c>
      <c r="D1825" s="955">
        <v>0</v>
      </c>
      <c r="E1825" s="959">
        <v>0</v>
      </c>
    </row>
    <row r="1826" spans="1:5" s="926" customFormat="1" x14ac:dyDescent="0.4">
      <c r="A1826" s="960" t="s">
        <v>1073</v>
      </c>
      <c r="B1826" s="916">
        <v>124305.68</v>
      </c>
      <c r="C1826" s="983">
        <v>138288</v>
      </c>
      <c r="D1826" s="955">
        <v>136339</v>
      </c>
      <c r="E1826" s="959">
        <v>-1949</v>
      </c>
    </row>
    <row r="1827" spans="1:5" s="926" customFormat="1" x14ac:dyDescent="0.4">
      <c r="A1827" s="937" t="s">
        <v>89</v>
      </c>
      <c r="B1827" s="928">
        <v>432005.76</v>
      </c>
      <c r="C1827" s="985">
        <v>527832</v>
      </c>
      <c r="D1827" s="957">
        <v>525878</v>
      </c>
      <c r="E1827" s="958">
        <v>-1954</v>
      </c>
    </row>
    <row r="1828" spans="1:5" s="926" customFormat="1" x14ac:dyDescent="0.4">
      <c r="A1828" s="960" t="s">
        <v>36</v>
      </c>
      <c r="B1828" s="919"/>
      <c r="C1828" s="984"/>
      <c r="D1828" s="956"/>
      <c r="E1828" s="961"/>
    </row>
    <row r="1829" spans="1:5" s="926" customFormat="1" x14ac:dyDescent="0.4">
      <c r="A1829" s="960" t="s">
        <v>1072</v>
      </c>
      <c r="B1829" s="916">
        <v>0</v>
      </c>
      <c r="C1829" s="983">
        <v>0</v>
      </c>
      <c r="D1829" s="955">
        <v>0</v>
      </c>
      <c r="E1829" s="959">
        <v>0</v>
      </c>
    </row>
    <row r="1830" spans="1:5" s="926" customFormat="1" x14ac:dyDescent="0.4">
      <c r="A1830" s="960" t="s">
        <v>1071</v>
      </c>
      <c r="B1830" s="916">
        <v>0</v>
      </c>
      <c r="C1830" s="983">
        <v>0</v>
      </c>
      <c r="D1830" s="955">
        <v>0</v>
      </c>
      <c r="E1830" s="959">
        <v>0</v>
      </c>
    </row>
    <row r="1831" spans="1:5" s="926" customFormat="1" x14ac:dyDescent="0.4">
      <c r="A1831" s="960" t="s">
        <v>1070</v>
      </c>
      <c r="B1831" s="916">
        <v>0</v>
      </c>
      <c r="C1831" s="983">
        <v>0</v>
      </c>
      <c r="D1831" s="955">
        <v>0</v>
      </c>
      <c r="E1831" s="959">
        <v>0</v>
      </c>
    </row>
    <row r="1832" spans="1:5" s="926" customFormat="1" x14ac:dyDescent="0.4">
      <c r="A1832" s="960" t="s">
        <v>1069</v>
      </c>
      <c r="B1832" s="916">
        <v>0</v>
      </c>
      <c r="C1832" s="983">
        <v>0</v>
      </c>
      <c r="D1832" s="955">
        <v>0</v>
      </c>
      <c r="E1832" s="959">
        <v>0</v>
      </c>
    </row>
    <row r="1833" spans="1:5" s="926" customFormat="1" x14ac:dyDescent="0.4">
      <c r="A1833" s="960" t="s">
        <v>1068</v>
      </c>
      <c r="B1833" s="916">
        <v>0</v>
      </c>
      <c r="C1833" s="983">
        <v>0</v>
      </c>
      <c r="D1833" s="955">
        <v>0</v>
      </c>
      <c r="E1833" s="959">
        <v>0</v>
      </c>
    </row>
    <row r="1834" spans="1:5" s="926" customFormat="1" x14ac:dyDescent="0.4">
      <c r="A1834" s="960" t="s">
        <v>1067</v>
      </c>
      <c r="B1834" s="916">
        <v>0</v>
      </c>
      <c r="C1834" s="983">
        <v>0</v>
      </c>
      <c r="D1834" s="955">
        <v>0</v>
      </c>
      <c r="E1834" s="959">
        <v>0</v>
      </c>
    </row>
    <row r="1835" spans="1:5" s="926" customFormat="1" x14ac:dyDescent="0.4">
      <c r="A1835" s="960" t="s">
        <v>1066</v>
      </c>
      <c r="B1835" s="916">
        <v>0</v>
      </c>
      <c r="C1835" s="983">
        <v>0</v>
      </c>
      <c r="D1835" s="955">
        <v>0</v>
      </c>
      <c r="E1835" s="959">
        <v>0</v>
      </c>
    </row>
    <row r="1836" spans="1:5" s="926" customFormat="1" x14ac:dyDescent="0.4">
      <c r="A1836" s="946" t="s">
        <v>1065</v>
      </c>
      <c r="B1836" s="976">
        <v>432005.76</v>
      </c>
      <c r="C1836" s="976">
        <v>527832</v>
      </c>
      <c r="D1836" s="976">
        <v>525878</v>
      </c>
      <c r="E1836" s="974">
        <v>-1954</v>
      </c>
    </row>
    <row r="1837" spans="1:5" s="926" customFormat="1" x14ac:dyDescent="0.4">
      <c r="A1837" s="946" t="s">
        <v>36</v>
      </c>
      <c r="B1837" s="928"/>
      <c r="C1837" s="997"/>
      <c r="D1837" s="964"/>
      <c r="E1837" s="963"/>
    </row>
    <row r="1838" spans="1:5" s="926" customFormat="1" x14ac:dyDescent="0.4">
      <c r="A1838" s="937"/>
      <c r="B1838" s="919"/>
      <c r="C1838" s="984"/>
      <c r="D1838" s="956"/>
      <c r="E1838" s="961"/>
    </row>
    <row r="1839" spans="1:5" s="926" customFormat="1" x14ac:dyDescent="0.4">
      <c r="A1839" s="937"/>
      <c r="B1839" s="919"/>
      <c r="C1839" s="984"/>
      <c r="D1839" s="956"/>
      <c r="E1839" s="961"/>
    </row>
    <row r="1840" spans="1:5" s="926" customFormat="1" x14ac:dyDescent="0.4">
      <c r="A1840" s="937"/>
      <c r="B1840" s="919"/>
      <c r="C1840" s="984"/>
      <c r="D1840" s="956"/>
      <c r="E1840" s="961"/>
    </row>
    <row r="1841" spans="1:5" s="926" customFormat="1" x14ac:dyDescent="0.4">
      <c r="A1841" s="937" t="s">
        <v>1158</v>
      </c>
      <c r="B1841" s="927"/>
      <c r="C1841" s="984"/>
      <c r="D1841" s="956"/>
      <c r="E1841" s="961" t="s">
        <v>36</v>
      </c>
    </row>
    <row r="1842" spans="1:5" s="926" customFormat="1" x14ac:dyDescent="0.4">
      <c r="A1842" s="960" t="s">
        <v>1076</v>
      </c>
      <c r="B1842" s="919"/>
      <c r="C1842" s="984"/>
      <c r="D1842" s="956"/>
      <c r="E1842" s="961"/>
    </row>
    <row r="1843" spans="1:5" s="926" customFormat="1" x14ac:dyDescent="0.4">
      <c r="A1843" s="960" t="s">
        <v>1075</v>
      </c>
      <c r="B1843" s="919">
        <v>396874.14</v>
      </c>
      <c r="C1843" s="984">
        <v>457867</v>
      </c>
      <c r="D1843" s="956">
        <v>380817</v>
      </c>
      <c r="E1843" s="961">
        <v>-77050</v>
      </c>
    </row>
    <row r="1844" spans="1:5" s="926" customFormat="1" x14ac:dyDescent="0.4">
      <c r="A1844" s="960" t="s">
        <v>1074</v>
      </c>
      <c r="B1844" s="916">
        <v>0</v>
      </c>
      <c r="C1844" s="983">
        <v>0</v>
      </c>
      <c r="D1844" s="955">
        <v>0</v>
      </c>
      <c r="E1844" s="959">
        <v>0</v>
      </c>
    </row>
    <row r="1845" spans="1:5" s="926" customFormat="1" x14ac:dyDescent="0.4">
      <c r="A1845" s="960" t="s">
        <v>1073</v>
      </c>
      <c r="B1845" s="916">
        <v>142358.41999999998</v>
      </c>
      <c r="C1845" s="983">
        <v>162543</v>
      </c>
      <c r="D1845" s="955">
        <v>133286</v>
      </c>
      <c r="E1845" s="959">
        <v>-29257</v>
      </c>
    </row>
    <row r="1846" spans="1:5" s="926" customFormat="1" x14ac:dyDescent="0.4">
      <c r="A1846" s="937" t="s">
        <v>89</v>
      </c>
      <c r="B1846" s="928">
        <v>539232.56000000006</v>
      </c>
      <c r="C1846" s="985">
        <v>620410</v>
      </c>
      <c r="D1846" s="957">
        <v>514103</v>
      </c>
      <c r="E1846" s="958">
        <v>-106307</v>
      </c>
    </row>
    <row r="1847" spans="1:5" s="926" customFormat="1" x14ac:dyDescent="0.4">
      <c r="A1847" s="960" t="s">
        <v>36</v>
      </c>
      <c r="B1847" s="919"/>
      <c r="C1847" s="984"/>
      <c r="D1847" s="956"/>
      <c r="E1847" s="961"/>
    </row>
    <row r="1848" spans="1:5" s="926" customFormat="1" x14ac:dyDescent="0.4">
      <c r="A1848" s="960" t="s">
        <v>1072</v>
      </c>
      <c r="B1848" s="916">
        <v>24</v>
      </c>
      <c r="C1848" s="983">
        <v>0</v>
      </c>
      <c r="D1848" s="955">
        <v>0</v>
      </c>
      <c r="E1848" s="959">
        <v>0</v>
      </c>
    </row>
    <row r="1849" spans="1:5" s="926" customFormat="1" x14ac:dyDescent="0.4">
      <c r="A1849" s="960" t="s">
        <v>1071</v>
      </c>
      <c r="B1849" s="916">
        <v>0</v>
      </c>
      <c r="C1849" s="983">
        <v>0</v>
      </c>
      <c r="D1849" s="955">
        <v>0</v>
      </c>
      <c r="E1849" s="959">
        <v>0</v>
      </c>
    </row>
    <row r="1850" spans="1:5" s="926" customFormat="1" x14ac:dyDescent="0.4">
      <c r="A1850" s="960" t="s">
        <v>1070</v>
      </c>
      <c r="B1850" s="916">
        <v>0</v>
      </c>
      <c r="C1850" s="983">
        <v>500</v>
      </c>
      <c r="D1850" s="955">
        <v>500</v>
      </c>
      <c r="E1850" s="959">
        <v>0</v>
      </c>
    </row>
    <row r="1851" spans="1:5" s="926" customFormat="1" x14ac:dyDescent="0.4">
      <c r="A1851" s="960" t="s">
        <v>1069</v>
      </c>
      <c r="B1851" s="916">
        <v>0</v>
      </c>
      <c r="C1851" s="983">
        <v>0</v>
      </c>
      <c r="D1851" s="955">
        <v>0</v>
      </c>
      <c r="E1851" s="959">
        <v>0</v>
      </c>
    </row>
    <row r="1852" spans="1:5" s="926" customFormat="1" x14ac:dyDescent="0.4">
      <c r="A1852" s="960" t="s">
        <v>1068</v>
      </c>
      <c r="B1852" s="916">
        <v>0</v>
      </c>
      <c r="C1852" s="983">
        <v>0</v>
      </c>
      <c r="D1852" s="955">
        <v>0</v>
      </c>
      <c r="E1852" s="959">
        <v>0</v>
      </c>
    </row>
    <row r="1853" spans="1:5" s="926" customFormat="1" x14ac:dyDescent="0.4">
      <c r="A1853" s="960" t="s">
        <v>1067</v>
      </c>
      <c r="B1853" s="916">
        <v>0</v>
      </c>
      <c r="C1853" s="983">
        <v>0</v>
      </c>
      <c r="D1853" s="955">
        <v>0</v>
      </c>
      <c r="E1853" s="959">
        <v>0</v>
      </c>
    </row>
    <row r="1854" spans="1:5" s="926" customFormat="1" x14ac:dyDescent="0.4">
      <c r="A1854" s="960" t="s">
        <v>1066</v>
      </c>
      <c r="B1854" s="916">
        <v>0</v>
      </c>
      <c r="C1854" s="983">
        <v>0</v>
      </c>
      <c r="D1854" s="955">
        <v>0</v>
      </c>
      <c r="E1854" s="959">
        <v>0</v>
      </c>
    </row>
    <row r="1855" spans="1:5" s="926" customFormat="1" x14ac:dyDescent="0.4">
      <c r="A1855" s="982" t="s">
        <v>1065</v>
      </c>
      <c r="B1855" s="914">
        <v>539256.56000000006</v>
      </c>
      <c r="C1855" s="914">
        <v>620910</v>
      </c>
      <c r="D1855" s="914">
        <v>514603</v>
      </c>
      <c r="E1855" s="974">
        <v>-106307</v>
      </c>
    </row>
    <row r="1856" spans="1:5" s="926" customFormat="1" x14ac:dyDescent="0.4">
      <c r="A1856" s="972"/>
      <c r="B1856" s="938"/>
      <c r="C1856" s="998"/>
      <c r="D1856" s="970"/>
      <c r="E1856" s="969"/>
    </row>
    <row r="1857" spans="1:5" s="926" customFormat="1" x14ac:dyDescent="0.4">
      <c r="A1857" s="972"/>
      <c r="B1857" s="938"/>
      <c r="C1857" s="998"/>
      <c r="D1857" s="970"/>
      <c r="E1857" s="969"/>
    </row>
    <row r="1858" spans="1:5" s="926" customFormat="1" x14ac:dyDescent="0.4">
      <c r="A1858" s="937" t="s">
        <v>1157</v>
      </c>
      <c r="B1858" s="927"/>
      <c r="C1858" s="984"/>
      <c r="D1858" s="956"/>
      <c r="E1858" s="961" t="s">
        <v>36</v>
      </c>
    </row>
    <row r="1859" spans="1:5" s="926" customFormat="1" x14ac:dyDescent="0.4">
      <c r="A1859" s="960" t="s">
        <v>1076</v>
      </c>
      <c r="B1859" s="919"/>
      <c r="C1859" s="984"/>
      <c r="D1859" s="956"/>
      <c r="E1859" s="961"/>
    </row>
    <row r="1860" spans="1:5" s="926" customFormat="1" x14ac:dyDescent="0.4">
      <c r="A1860" s="960" t="s">
        <v>1075</v>
      </c>
      <c r="B1860" s="919">
        <v>4177.71</v>
      </c>
      <c r="C1860" s="984">
        <v>5570</v>
      </c>
      <c r="D1860" s="956">
        <v>5570</v>
      </c>
      <c r="E1860" s="961">
        <v>0</v>
      </c>
    </row>
    <row r="1861" spans="1:5" s="926" customFormat="1" x14ac:dyDescent="0.4">
      <c r="A1861" s="960" t="s">
        <v>1074</v>
      </c>
      <c r="B1861" s="916">
        <v>0</v>
      </c>
      <c r="C1861" s="983">
        <v>0</v>
      </c>
      <c r="D1861" s="955">
        <v>0</v>
      </c>
      <c r="E1861" s="959">
        <v>0</v>
      </c>
    </row>
    <row r="1862" spans="1:5" s="926" customFormat="1" x14ac:dyDescent="0.4">
      <c r="A1862" s="960" t="s">
        <v>1073</v>
      </c>
      <c r="B1862" s="916">
        <v>927.11</v>
      </c>
      <c r="C1862" s="983">
        <v>1977</v>
      </c>
      <c r="D1862" s="955">
        <v>1950</v>
      </c>
      <c r="E1862" s="959">
        <v>-27</v>
      </c>
    </row>
    <row r="1863" spans="1:5" s="926" customFormat="1" x14ac:dyDescent="0.4">
      <c r="A1863" s="937" t="s">
        <v>89</v>
      </c>
      <c r="B1863" s="928">
        <v>5104.82</v>
      </c>
      <c r="C1863" s="985">
        <v>7547</v>
      </c>
      <c r="D1863" s="957">
        <v>7520</v>
      </c>
      <c r="E1863" s="958">
        <v>-27</v>
      </c>
    </row>
    <row r="1864" spans="1:5" s="926" customFormat="1" x14ac:dyDescent="0.4">
      <c r="A1864" s="960" t="s">
        <v>36</v>
      </c>
      <c r="B1864" s="919"/>
      <c r="C1864" s="984"/>
      <c r="D1864" s="956"/>
      <c r="E1864" s="961"/>
    </row>
    <row r="1865" spans="1:5" s="926" customFormat="1" x14ac:dyDescent="0.4">
      <c r="A1865" s="960" t="s">
        <v>1072</v>
      </c>
      <c r="B1865" s="916">
        <v>0</v>
      </c>
      <c r="C1865" s="983">
        <v>0</v>
      </c>
      <c r="D1865" s="955">
        <v>0</v>
      </c>
      <c r="E1865" s="959">
        <v>0</v>
      </c>
    </row>
    <row r="1866" spans="1:5" s="926" customFormat="1" x14ac:dyDescent="0.4">
      <c r="A1866" s="960" t="s">
        <v>1071</v>
      </c>
      <c r="B1866" s="916">
        <v>2249.85</v>
      </c>
      <c r="C1866" s="983">
        <v>3600</v>
      </c>
      <c r="D1866" s="955">
        <v>3600</v>
      </c>
      <c r="E1866" s="959">
        <v>0</v>
      </c>
    </row>
    <row r="1867" spans="1:5" s="926" customFormat="1" x14ac:dyDescent="0.4">
      <c r="A1867" s="960" t="s">
        <v>1070</v>
      </c>
      <c r="B1867" s="916">
        <v>390</v>
      </c>
      <c r="C1867" s="983">
        <v>2000</v>
      </c>
      <c r="D1867" s="955">
        <v>2000</v>
      </c>
      <c r="E1867" s="959">
        <v>0</v>
      </c>
    </row>
    <row r="1868" spans="1:5" s="926" customFormat="1" x14ac:dyDescent="0.4">
      <c r="A1868" s="960" t="s">
        <v>1069</v>
      </c>
      <c r="B1868" s="916">
        <v>0</v>
      </c>
      <c r="C1868" s="983">
        <v>10000</v>
      </c>
      <c r="D1868" s="955">
        <v>10000</v>
      </c>
      <c r="E1868" s="959">
        <v>0</v>
      </c>
    </row>
    <row r="1869" spans="1:5" s="926" customFormat="1" x14ac:dyDescent="0.4">
      <c r="A1869" s="960" t="s">
        <v>1068</v>
      </c>
      <c r="B1869" s="916">
        <v>0</v>
      </c>
      <c r="C1869" s="983">
        <v>0</v>
      </c>
      <c r="D1869" s="955">
        <v>0</v>
      </c>
      <c r="E1869" s="959">
        <v>0</v>
      </c>
    </row>
    <row r="1870" spans="1:5" s="926" customFormat="1" x14ac:dyDescent="0.4">
      <c r="A1870" s="960" t="s">
        <v>1067</v>
      </c>
      <c r="B1870" s="916">
        <v>0</v>
      </c>
      <c r="C1870" s="983">
        <v>0</v>
      </c>
      <c r="D1870" s="955">
        <v>0</v>
      </c>
      <c r="E1870" s="959">
        <v>0</v>
      </c>
    </row>
    <row r="1871" spans="1:5" s="926" customFormat="1" x14ac:dyDescent="0.4">
      <c r="A1871" s="960" t="s">
        <v>1066</v>
      </c>
      <c r="B1871" s="916">
        <v>0</v>
      </c>
      <c r="C1871" s="983">
        <v>0</v>
      </c>
      <c r="D1871" s="955">
        <v>0</v>
      </c>
      <c r="E1871" s="959">
        <v>0</v>
      </c>
    </row>
    <row r="1872" spans="1:5" s="926" customFormat="1" x14ac:dyDescent="0.4">
      <c r="A1872" s="946" t="s">
        <v>1065</v>
      </c>
      <c r="B1872" s="957">
        <v>7744.67</v>
      </c>
      <c r="C1872" s="957">
        <v>23147</v>
      </c>
      <c r="D1872" s="957">
        <v>23120</v>
      </c>
      <c r="E1872" s="958">
        <v>-27</v>
      </c>
    </row>
    <row r="1873" spans="1:5" s="926" customFormat="1" x14ac:dyDescent="0.4">
      <c r="A1873" s="946" t="s">
        <v>36</v>
      </c>
      <c r="B1873" s="928"/>
      <c r="C1873" s="997"/>
      <c r="D1873" s="964"/>
      <c r="E1873" s="963"/>
    </row>
    <row r="1874" spans="1:5" s="926" customFormat="1" x14ac:dyDescent="0.4">
      <c r="A1874" s="937"/>
      <c r="B1874" s="919"/>
      <c r="C1874" s="984"/>
      <c r="D1874" s="956"/>
      <c r="E1874" s="961"/>
    </row>
    <row r="1875" spans="1:5" s="926" customFormat="1" x14ac:dyDescent="0.4">
      <c r="A1875" s="937" t="s">
        <v>1156</v>
      </c>
      <c r="B1875" s="927"/>
      <c r="C1875" s="984"/>
      <c r="D1875" s="956"/>
      <c r="E1875" s="961" t="s">
        <v>36</v>
      </c>
    </row>
    <row r="1876" spans="1:5" s="926" customFormat="1" x14ac:dyDescent="0.4">
      <c r="A1876" s="960" t="s">
        <v>1076</v>
      </c>
      <c r="B1876" s="919"/>
      <c r="C1876" s="984"/>
      <c r="D1876" s="956"/>
      <c r="E1876" s="961"/>
    </row>
    <row r="1877" spans="1:5" s="926" customFormat="1" x14ac:dyDescent="0.4">
      <c r="A1877" s="960" t="s">
        <v>1075</v>
      </c>
      <c r="B1877" s="919">
        <v>998401.53</v>
      </c>
      <c r="C1877" s="984">
        <v>1266100</v>
      </c>
      <c r="D1877" s="956">
        <v>1348448</v>
      </c>
      <c r="E1877" s="961">
        <v>82348</v>
      </c>
    </row>
    <row r="1878" spans="1:5" s="926" customFormat="1" x14ac:dyDescent="0.4">
      <c r="A1878" s="960" t="s">
        <v>1074</v>
      </c>
      <c r="B1878" s="916">
        <v>0</v>
      </c>
      <c r="C1878" s="983">
        <v>0</v>
      </c>
      <c r="D1878" s="955">
        <v>0</v>
      </c>
      <c r="E1878" s="959">
        <v>0</v>
      </c>
    </row>
    <row r="1879" spans="1:5" s="926" customFormat="1" x14ac:dyDescent="0.4">
      <c r="A1879" s="960" t="s">
        <v>1073</v>
      </c>
      <c r="B1879" s="916">
        <v>381301.06</v>
      </c>
      <c r="C1879" s="983">
        <v>449466</v>
      </c>
      <c r="D1879" s="955">
        <v>471957</v>
      </c>
      <c r="E1879" s="959">
        <v>22491</v>
      </c>
    </row>
    <row r="1880" spans="1:5" s="926" customFormat="1" x14ac:dyDescent="0.4">
      <c r="A1880" s="937" t="s">
        <v>89</v>
      </c>
      <c r="B1880" s="928">
        <v>1379702.59</v>
      </c>
      <c r="C1880" s="985">
        <v>1715566</v>
      </c>
      <c r="D1880" s="957">
        <v>1820405</v>
      </c>
      <c r="E1880" s="963">
        <v>104839</v>
      </c>
    </row>
    <row r="1881" spans="1:5" s="926" customFormat="1" x14ac:dyDescent="0.4">
      <c r="A1881" s="960" t="s">
        <v>36</v>
      </c>
      <c r="B1881" s="919"/>
      <c r="C1881" s="984"/>
      <c r="D1881" s="956"/>
      <c r="E1881" s="961"/>
    </row>
    <row r="1882" spans="1:5" s="926" customFormat="1" x14ac:dyDescent="0.4">
      <c r="A1882" s="960" t="s">
        <v>1072</v>
      </c>
      <c r="B1882" s="916">
        <v>3009.65</v>
      </c>
      <c r="C1882" s="983">
        <v>3000</v>
      </c>
      <c r="D1882" s="955">
        <v>3000</v>
      </c>
      <c r="E1882" s="959">
        <v>0</v>
      </c>
    </row>
    <row r="1883" spans="1:5" s="926" customFormat="1" x14ac:dyDescent="0.4">
      <c r="A1883" s="960" t="s">
        <v>1071</v>
      </c>
      <c r="B1883" s="916">
        <v>19581.830000000002</v>
      </c>
      <c r="C1883" s="983">
        <v>22000</v>
      </c>
      <c r="D1883" s="955">
        <v>22000</v>
      </c>
      <c r="E1883" s="959">
        <v>0</v>
      </c>
    </row>
    <row r="1884" spans="1:5" s="926" customFormat="1" x14ac:dyDescent="0.4">
      <c r="A1884" s="960" t="s">
        <v>1070</v>
      </c>
      <c r="B1884" s="916">
        <v>11084</v>
      </c>
      <c r="C1884" s="983">
        <v>10000</v>
      </c>
      <c r="D1884" s="955">
        <v>10000</v>
      </c>
      <c r="E1884" s="959">
        <v>0</v>
      </c>
    </row>
    <row r="1885" spans="1:5" s="926" customFormat="1" x14ac:dyDescent="0.4">
      <c r="A1885" s="960" t="s">
        <v>1069</v>
      </c>
      <c r="B1885" s="916">
        <v>0</v>
      </c>
      <c r="C1885" s="983">
        <v>0</v>
      </c>
      <c r="D1885" s="955">
        <v>0</v>
      </c>
      <c r="E1885" s="959">
        <v>0</v>
      </c>
    </row>
    <row r="1886" spans="1:5" s="926" customFormat="1" x14ac:dyDescent="0.4">
      <c r="A1886" s="960" t="s">
        <v>1068</v>
      </c>
      <c r="B1886" s="916">
        <v>0</v>
      </c>
      <c r="C1886" s="983">
        <v>0</v>
      </c>
      <c r="D1886" s="955">
        <v>0</v>
      </c>
      <c r="E1886" s="959">
        <v>0</v>
      </c>
    </row>
    <row r="1887" spans="1:5" s="926" customFormat="1" x14ac:dyDescent="0.4">
      <c r="A1887" s="960" t="s">
        <v>1067</v>
      </c>
      <c r="B1887" s="916">
        <v>124325.14</v>
      </c>
      <c r="C1887" s="983">
        <v>137649</v>
      </c>
      <c r="D1887" s="955">
        <v>137649</v>
      </c>
      <c r="E1887" s="959">
        <v>0</v>
      </c>
    </row>
    <row r="1888" spans="1:5" s="926" customFormat="1" x14ac:dyDescent="0.4">
      <c r="A1888" s="960" t="s">
        <v>1066</v>
      </c>
      <c r="B1888" s="916">
        <v>0</v>
      </c>
      <c r="C1888" s="983">
        <v>0</v>
      </c>
      <c r="D1888" s="955">
        <v>0</v>
      </c>
      <c r="E1888" s="959">
        <v>0</v>
      </c>
    </row>
    <row r="1889" spans="1:5" s="926" customFormat="1" x14ac:dyDescent="0.4">
      <c r="A1889" s="982" t="s">
        <v>1065</v>
      </c>
      <c r="B1889" s="914">
        <v>1537703.21</v>
      </c>
      <c r="C1889" s="914">
        <v>1888215</v>
      </c>
      <c r="D1889" s="914">
        <v>1993054</v>
      </c>
      <c r="E1889" s="1001">
        <v>104839</v>
      </c>
    </row>
    <row r="1890" spans="1:5" s="926" customFormat="1" x14ac:dyDescent="0.4">
      <c r="A1890" s="972"/>
      <c r="B1890" s="938"/>
      <c r="C1890" s="998"/>
      <c r="D1890" s="970"/>
      <c r="E1890" s="969"/>
    </row>
    <row r="1891" spans="1:5" s="926" customFormat="1" x14ac:dyDescent="0.4">
      <c r="A1891" s="972"/>
      <c r="B1891" s="938"/>
      <c r="C1891" s="998"/>
      <c r="D1891" s="970"/>
      <c r="E1891" s="969"/>
    </row>
    <row r="1892" spans="1:5" s="926" customFormat="1" x14ac:dyDescent="0.4">
      <c r="A1892" s="972"/>
      <c r="B1892" s="938"/>
      <c r="C1892" s="998"/>
      <c r="D1892" s="970"/>
      <c r="E1892" s="969"/>
    </row>
    <row r="1893" spans="1:5" s="926" customFormat="1" x14ac:dyDescent="0.4">
      <c r="A1893" s="972"/>
      <c r="B1893" s="938"/>
      <c r="C1893" s="998"/>
      <c r="D1893" s="970"/>
      <c r="E1893" s="969"/>
    </row>
    <row r="1894" spans="1:5" s="926" customFormat="1" x14ac:dyDescent="0.4">
      <c r="A1894" s="937" t="s">
        <v>1155</v>
      </c>
      <c r="B1894" s="927"/>
      <c r="C1894" s="984"/>
      <c r="D1894" s="956"/>
      <c r="E1894" s="961" t="s">
        <v>36</v>
      </c>
    </row>
    <row r="1895" spans="1:5" s="926" customFormat="1" x14ac:dyDescent="0.4">
      <c r="A1895" s="960" t="s">
        <v>1076</v>
      </c>
      <c r="B1895" s="919"/>
      <c r="C1895" s="984"/>
      <c r="D1895" s="956"/>
      <c r="E1895" s="961"/>
    </row>
    <row r="1896" spans="1:5" s="926" customFormat="1" x14ac:dyDescent="0.4">
      <c r="A1896" s="960" t="s">
        <v>1075</v>
      </c>
      <c r="B1896" s="919">
        <v>45412.800000000003</v>
      </c>
      <c r="C1896" s="984">
        <v>79970</v>
      </c>
      <c r="D1896" s="956">
        <v>36000</v>
      </c>
      <c r="E1896" s="961">
        <v>-43970</v>
      </c>
    </row>
    <row r="1897" spans="1:5" s="926" customFormat="1" x14ac:dyDescent="0.4">
      <c r="A1897" s="960" t="s">
        <v>1074</v>
      </c>
      <c r="B1897" s="916">
        <v>0</v>
      </c>
      <c r="C1897" s="983">
        <v>0</v>
      </c>
      <c r="D1897" s="955">
        <v>0</v>
      </c>
      <c r="E1897" s="959">
        <v>0</v>
      </c>
    </row>
    <row r="1898" spans="1:5" s="926" customFormat="1" x14ac:dyDescent="0.4">
      <c r="A1898" s="960" t="s">
        <v>1073</v>
      </c>
      <c r="B1898" s="916">
        <v>24529.54</v>
      </c>
      <c r="C1898" s="983">
        <v>28389</v>
      </c>
      <c r="D1898" s="955">
        <v>12600</v>
      </c>
      <c r="E1898" s="959">
        <v>-15789</v>
      </c>
    </row>
    <row r="1899" spans="1:5" s="926" customFormat="1" x14ac:dyDescent="0.4">
      <c r="A1899" s="937" t="s">
        <v>89</v>
      </c>
      <c r="B1899" s="928">
        <v>69942.34</v>
      </c>
      <c r="C1899" s="985">
        <v>108359</v>
      </c>
      <c r="D1899" s="957">
        <v>48600</v>
      </c>
      <c r="E1899" s="958">
        <v>-59759</v>
      </c>
    </row>
    <row r="1900" spans="1:5" s="926" customFormat="1" x14ac:dyDescent="0.4">
      <c r="A1900" s="960" t="s">
        <v>36</v>
      </c>
      <c r="B1900" s="919"/>
      <c r="C1900" s="984"/>
      <c r="D1900" s="956"/>
      <c r="E1900" s="961"/>
    </row>
    <row r="1901" spans="1:5" s="926" customFormat="1" x14ac:dyDescent="0.4">
      <c r="A1901" s="960" t="s">
        <v>1072</v>
      </c>
      <c r="B1901" s="916">
        <v>0</v>
      </c>
      <c r="C1901" s="983">
        <v>0</v>
      </c>
      <c r="D1901" s="955">
        <v>0</v>
      </c>
      <c r="E1901" s="959">
        <v>0</v>
      </c>
    </row>
    <row r="1902" spans="1:5" s="926" customFormat="1" x14ac:dyDescent="0.4">
      <c r="A1902" s="960" t="s">
        <v>1071</v>
      </c>
      <c r="B1902" s="916">
        <v>0</v>
      </c>
      <c r="C1902" s="983">
        <v>3500</v>
      </c>
      <c r="D1902" s="955">
        <v>3500</v>
      </c>
      <c r="E1902" s="959">
        <v>0</v>
      </c>
    </row>
    <row r="1903" spans="1:5" s="926" customFormat="1" x14ac:dyDescent="0.4">
      <c r="A1903" s="960" t="s">
        <v>1070</v>
      </c>
      <c r="B1903" s="916">
        <v>0</v>
      </c>
      <c r="C1903" s="983">
        <v>500</v>
      </c>
      <c r="D1903" s="955">
        <v>500</v>
      </c>
      <c r="E1903" s="959">
        <v>0</v>
      </c>
    </row>
    <row r="1904" spans="1:5" s="926" customFormat="1" x14ac:dyDescent="0.4">
      <c r="A1904" s="960" t="s">
        <v>1069</v>
      </c>
      <c r="B1904" s="916">
        <v>0</v>
      </c>
      <c r="C1904" s="983">
        <v>0</v>
      </c>
      <c r="D1904" s="955">
        <v>0</v>
      </c>
      <c r="E1904" s="959">
        <v>0</v>
      </c>
    </row>
    <row r="1905" spans="1:5" s="926" customFormat="1" x14ac:dyDescent="0.4">
      <c r="A1905" s="960" t="s">
        <v>1068</v>
      </c>
      <c r="B1905" s="916">
        <v>0</v>
      </c>
      <c r="C1905" s="983">
        <v>0</v>
      </c>
      <c r="D1905" s="955">
        <v>0</v>
      </c>
      <c r="E1905" s="959">
        <v>0</v>
      </c>
    </row>
    <row r="1906" spans="1:5" s="926" customFormat="1" x14ac:dyDescent="0.4">
      <c r="A1906" s="960" t="s">
        <v>1067</v>
      </c>
      <c r="B1906" s="916">
        <v>0</v>
      </c>
      <c r="C1906" s="983">
        <v>0</v>
      </c>
      <c r="D1906" s="955">
        <v>0</v>
      </c>
      <c r="E1906" s="959">
        <v>0</v>
      </c>
    </row>
    <row r="1907" spans="1:5" s="926" customFormat="1" x14ac:dyDescent="0.4">
      <c r="A1907" s="960" t="s">
        <v>1066</v>
      </c>
      <c r="B1907" s="916">
        <v>0</v>
      </c>
      <c r="C1907" s="983">
        <v>0</v>
      </c>
      <c r="D1907" s="955">
        <v>0</v>
      </c>
      <c r="E1907" s="959">
        <v>0</v>
      </c>
    </row>
    <row r="1908" spans="1:5" s="926" customFormat="1" x14ac:dyDescent="0.4">
      <c r="A1908" s="946" t="s">
        <v>1065</v>
      </c>
      <c r="B1908" s="914">
        <v>69942.34</v>
      </c>
      <c r="C1908" s="914">
        <v>112359</v>
      </c>
      <c r="D1908" s="914">
        <v>52600</v>
      </c>
      <c r="E1908" s="974">
        <v>-59759</v>
      </c>
    </row>
    <row r="1909" spans="1:5" s="926" customFormat="1" x14ac:dyDescent="0.4">
      <c r="A1909" s="946" t="s">
        <v>36</v>
      </c>
      <c r="B1909" s="928"/>
      <c r="C1909" s="997"/>
      <c r="D1909" s="964"/>
      <c r="E1909" s="963"/>
    </row>
    <row r="1910" spans="1:5" s="926" customFormat="1" x14ac:dyDescent="0.4">
      <c r="A1910" s="937"/>
      <c r="B1910" s="919"/>
      <c r="C1910" s="984"/>
      <c r="D1910" s="956"/>
      <c r="E1910" s="961"/>
    </row>
    <row r="1911" spans="1:5" s="926" customFormat="1" x14ac:dyDescent="0.4">
      <c r="A1911" s="937" t="s">
        <v>1154</v>
      </c>
      <c r="B1911" s="927"/>
      <c r="C1911" s="967"/>
      <c r="D1911" s="966"/>
      <c r="E1911" s="965"/>
    </row>
    <row r="1912" spans="1:5" s="926" customFormat="1" x14ac:dyDescent="0.4">
      <c r="A1912" s="960" t="s">
        <v>1076</v>
      </c>
      <c r="B1912" s="919"/>
      <c r="C1912" s="944"/>
      <c r="D1912" s="966"/>
      <c r="E1912" s="965"/>
    </row>
    <row r="1913" spans="1:5" s="926" customFormat="1" x14ac:dyDescent="0.4">
      <c r="A1913" s="960" t="s">
        <v>1075</v>
      </c>
      <c r="B1913" s="919">
        <v>851295.58000000007</v>
      </c>
      <c r="C1913" s="984">
        <v>973555</v>
      </c>
      <c r="D1913" s="956">
        <v>1004067</v>
      </c>
      <c r="E1913" s="961">
        <v>30512</v>
      </c>
    </row>
    <row r="1914" spans="1:5" s="926" customFormat="1" x14ac:dyDescent="0.4">
      <c r="A1914" s="960" t="s">
        <v>1074</v>
      </c>
      <c r="B1914" s="916">
        <v>0</v>
      </c>
      <c r="C1914" s="983">
        <v>0</v>
      </c>
      <c r="D1914" s="955">
        <v>0</v>
      </c>
      <c r="E1914" s="959">
        <v>0</v>
      </c>
    </row>
    <row r="1915" spans="1:5" s="926" customFormat="1" x14ac:dyDescent="0.4">
      <c r="A1915" s="960" t="s">
        <v>1073</v>
      </c>
      <c r="B1915" s="916">
        <v>280974.65000000002</v>
      </c>
      <c r="C1915" s="983">
        <v>345612</v>
      </c>
      <c r="D1915" s="955">
        <v>351423</v>
      </c>
      <c r="E1915" s="959">
        <v>5811</v>
      </c>
    </row>
    <row r="1916" spans="1:5" s="926" customFormat="1" x14ac:dyDescent="0.4">
      <c r="A1916" s="937" t="s">
        <v>89</v>
      </c>
      <c r="B1916" s="928">
        <v>1132270.23</v>
      </c>
      <c r="C1916" s="985">
        <v>1319167</v>
      </c>
      <c r="D1916" s="957">
        <v>1355490</v>
      </c>
      <c r="E1916" s="958">
        <v>36323</v>
      </c>
    </row>
    <row r="1917" spans="1:5" s="926" customFormat="1" x14ac:dyDescent="0.4">
      <c r="A1917" s="960" t="s">
        <v>36</v>
      </c>
      <c r="B1917" s="919"/>
      <c r="C1917" s="984"/>
      <c r="D1917" s="956"/>
      <c r="E1917" s="961"/>
    </row>
    <row r="1918" spans="1:5" s="926" customFormat="1" x14ac:dyDescent="0.4">
      <c r="A1918" s="960" t="s">
        <v>1072</v>
      </c>
      <c r="B1918" s="916">
        <v>0</v>
      </c>
      <c r="C1918" s="983">
        <v>0</v>
      </c>
      <c r="D1918" s="955">
        <v>0</v>
      </c>
      <c r="E1918" s="959">
        <v>0</v>
      </c>
    </row>
    <row r="1919" spans="1:5" s="926" customFormat="1" x14ac:dyDescent="0.4">
      <c r="A1919" s="960" t="s">
        <v>1071</v>
      </c>
      <c r="B1919" s="916">
        <v>8971.2400000000016</v>
      </c>
      <c r="C1919" s="983">
        <v>17500</v>
      </c>
      <c r="D1919" s="955">
        <v>17500</v>
      </c>
      <c r="E1919" s="959">
        <v>0</v>
      </c>
    </row>
    <row r="1920" spans="1:5" s="926" customFormat="1" x14ac:dyDescent="0.4">
      <c r="A1920" s="960" t="s">
        <v>1070</v>
      </c>
      <c r="B1920" s="916">
        <v>813.98</v>
      </c>
      <c r="C1920" s="983">
        <v>10500</v>
      </c>
      <c r="D1920" s="955">
        <v>10500</v>
      </c>
      <c r="E1920" s="959">
        <v>0</v>
      </c>
    </row>
    <row r="1921" spans="1:5" s="926" customFormat="1" x14ac:dyDescent="0.4">
      <c r="A1921" s="960" t="s">
        <v>1069</v>
      </c>
      <c r="B1921" s="916">
        <v>5000</v>
      </c>
      <c r="C1921" s="983">
        <v>0</v>
      </c>
      <c r="D1921" s="955">
        <v>0</v>
      </c>
      <c r="E1921" s="959">
        <v>0</v>
      </c>
    </row>
    <row r="1922" spans="1:5" s="926" customFormat="1" x14ac:dyDescent="0.4">
      <c r="A1922" s="960" t="s">
        <v>1068</v>
      </c>
      <c r="B1922" s="916">
        <v>0</v>
      </c>
      <c r="C1922" s="983">
        <v>0</v>
      </c>
      <c r="D1922" s="955">
        <v>0</v>
      </c>
      <c r="E1922" s="959">
        <v>0</v>
      </c>
    </row>
    <row r="1923" spans="1:5" s="926" customFormat="1" x14ac:dyDescent="0.4">
      <c r="A1923" s="960" t="s">
        <v>1067</v>
      </c>
      <c r="B1923" s="916">
        <v>0</v>
      </c>
      <c r="C1923" s="983">
        <v>0</v>
      </c>
      <c r="D1923" s="955">
        <v>0</v>
      </c>
      <c r="E1923" s="959">
        <v>0</v>
      </c>
    </row>
    <row r="1924" spans="1:5" s="926" customFormat="1" x14ac:dyDescent="0.4">
      <c r="A1924" s="960" t="s">
        <v>1066</v>
      </c>
      <c r="B1924" s="916">
        <v>0</v>
      </c>
      <c r="C1924" s="983">
        <v>0</v>
      </c>
      <c r="D1924" s="955">
        <v>0</v>
      </c>
      <c r="E1924" s="959">
        <v>0</v>
      </c>
    </row>
    <row r="1925" spans="1:5" s="926" customFormat="1" x14ac:dyDescent="0.4">
      <c r="A1925" s="946" t="s">
        <v>1065</v>
      </c>
      <c r="B1925" s="957">
        <v>1147055.45</v>
      </c>
      <c r="C1925" s="957">
        <v>1347167</v>
      </c>
      <c r="D1925" s="957">
        <v>1383490</v>
      </c>
      <c r="E1925" s="958">
        <v>36323</v>
      </c>
    </row>
    <row r="1926" spans="1:5" s="926" customFormat="1" x14ac:dyDescent="0.4">
      <c r="A1926" s="946" t="s">
        <v>36</v>
      </c>
      <c r="B1926" s="928"/>
      <c r="C1926" s="997"/>
      <c r="D1926" s="964"/>
      <c r="E1926" s="963"/>
    </row>
    <row r="1927" spans="1:5" s="926" customFormat="1" x14ac:dyDescent="0.4">
      <c r="A1927" s="937"/>
      <c r="B1927" s="919"/>
      <c r="C1927" s="984"/>
      <c r="D1927" s="956"/>
      <c r="E1927" s="961"/>
    </row>
    <row r="1928" spans="1:5" s="926" customFormat="1" x14ac:dyDescent="0.4">
      <c r="A1928" s="937" t="s">
        <v>1088</v>
      </c>
      <c r="B1928" s="927"/>
      <c r="C1928" s="984"/>
      <c r="D1928" s="956"/>
      <c r="E1928" s="961" t="s">
        <v>36</v>
      </c>
    </row>
    <row r="1929" spans="1:5" s="926" customFormat="1" x14ac:dyDescent="0.4">
      <c r="A1929" s="960" t="s">
        <v>1076</v>
      </c>
      <c r="B1929" s="919"/>
      <c r="C1929" s="984"/>
      <c r="D1929" s="956"/>
      <c r="E1929" s="961"/>
    </row>
    <row r="1930" spans="1:5" s="926" customFormat="1" x14ac:dyDescent="0.4">
      <c r="A1930" s="960" t="s">
        <v>1075</v>
      </c>
      <c r="B1930" s="919">
        <v>0</v>
      </c>
      <c r="C1930" s="984">
        <v>0</v>
      </c>
      <c r="D1930" s="956">
        <v>0</v>
      </c>
      <c r="E1930" s="961">
        <v>0</v>
      </c>
    </row>
    <row r="1931" spans="1:5" s="926" customFormat="1" x14ac:dyDescent="0.4">
      <c r="A1931" s="960" t="s">
        <v>1074</v>
      </c>
      <c r="B1931" s="916">
        <v>0</v>
      </c>
      <c r="C1931" s="983">
        <v>0</v>
      </c>
      <c r="D1931" s="955">
        <v>0</v>
      </c>
      <c r="E1931" s="959">
        <v>0</v>
      </c>
    </row>
    <row r="1932" spans="1:5" s="926" customFormat="1" x14ac:dyDescent="0.4">
      <c r="A1932" s="960" t="s">
        <v>1073</v>
      </c>
      <c r="B1932" s="916">
        <v>411438.26</v>
      </c>
      <c r="C1932" s="983">
        <v>421719</v>
      </c>
      <c r="D1932" s="955">
        <v>421719</v>
      </c>
      <c r="E1932" s="959">
        <v>0</v>
      </c>
    </row>
    <row r="1933" spans="1:5" s="926" customFormat="1" x14ac:dyDescent="0.4">
      <c r="A1933" s="937" t="s">
        <v>89</v>
      </c>
      <c r="B1933" s="928">
        <v>411438.26</v>
      </c>
      <c r="C1933" s="985">
        <v>421719</v>
      </c>
      <c r="D1933" s="957">
        <v>421719</v>
      </c>
      <c r="E1933" s="963">
        <v>0</v>
      </c>
    </row>
    <row r="1934" spans="1:5" s="926" customFormat="1" x14ac:dyDescent="0.4">
      <c r="A1934" s="960" t="s">
        <v>36</v>
      </c>
      <c r="B1934" s="919"/>
      <c r="C1934" s="984"/>
      <c r="D1934" s="956"/>
      <c r="E1934" s="961"/>
    </row>
    <row r="1935" spans="1:5" s="926" customFormat="1" x14ac:dyDescent="0.4">
      <c r="A1935" s="960" t="s">
        <v>1072</v>
      </c>
      <c r="B1935" s="916">
        <v>0</v>
      </c>
      <c r="C1935" s="983">
        <v>0</v>
      </c>
      <c r="D1935" s="955">
        <v>0</v>
      </c>
      <c r="E1935" s="959">
        <v>0</v>
      </c>
    </row>
    <row r="1936" spans="1:5" s="926" customFormat="1" x14ac:dyDescent="0.4">
      <c r="A1936" s="960" t="s">
        <v>1071</v>
      </c>
      <c r="B1936" s="916">
        <v>0</v>
      </c>
      <c r="C1936" s="983">
        <v>0</v>
      </c>
      <c r="D1936" s="955">
        <v>0</v>
      </c>
      <c r="E1936" s="959">
        <v>0</v>
      </c>
    </row>
    <row r="1937" spans="1:5" s="926" customFormat="1" x14ac:dyDescent="0.4">
      <c r="A1937" s="960" t="s">
        <v>1070</v>
      </c>
      <c r="B1937" s="916">
        <v>0</v>
      </c>
      <c r="C1937" s="983">
        <v>0</v>
      </c>
      <c r="D1937" s="955">
        <v>0</v>
      </c>
      <c r="E1937" s="959">
        <v>0</v>
      </c>
    </row>
    <row r="1938" spans="1:5" s="926" customFormat="1" x14ac:dyDescent="0.4">
      <c r="A1938" s="960" t="s">
        <v>1069</v>
      </c>
      <c r="B1938" s="916">
        <v>0</v>
      </c>
      <c r="C1938" s="983">
        <v>0</v>
      </c>
      <c r="D1938" s="955">
        <v>0</v>
      </c>
      <c r="E1938" s="959">
        <v>0</v>
      </c>
    </row>
    <row r="1939" spans="1:5" s="926" customFormat="1" x14ac:dyDescent="0.4">
      <c r="A1939" s="960" t="s">
        <v>1068</v>
      </c>
      <c r="B1939" s="916">
        <v>0</v>
      </c>
      <c r="C1939" s="983">
        <v>0</v>
      </c>
      <c r="D1939" s="955">
        <v>0</v>
      </c>
      <c r="E1939" s="959">
        <v>0</v>
      </c>
    </row>
    <row r="1940" spans="1:5" s="926" customFormat="1" x14ac:dyDescent="0.4">
      <c r="A1940" s="960" t="s">
        <v>1067</v>
      </c>
      <c r="B1940" s="916">
        <v>0</v>
      </c>
      <c r="C1940" s="983">
        <v>0</v>
      </c>
      <c r="D1940" s="955">
        <v>0</v>
      </c>
      <c r="E1940" s="959">
        <v>0</v>
      </c>
    </row>
    <row r="1941" spans="1:5" s="926" customFormat="1" x14ac:dyDescent="0.4">
      <c r="A1941" s="960" t="s">
        <v>1066</v>
      </c>
      <c r="B1941" s="916">
        <v>0</v>
      </c>
      <c r="C1941" s="983">
        <v>0</v>
      </c>
      <c r="D1941" s="955">
        <v>0</v>
      </c>
      <c r="E1941" s="959">
        <v>0</v>
      </c>
    </row>
    <row r="1942" spans="1:5" s="926" customFormat="1" x14ac:dyDescent="0.4">
      <c r="A1942" s="946" t="s">
        <v>1065</v>
      </c>
      <c r="B1942" s="957">
        <v>411438.26</v>
      </c>
      <c r="C1942" s="957">
        <v>421719</v>
      </c>
      <c r="D1942" s="957">
        <v>421719</v>
      </c>
      <c r="E1942" s="963">
        <v>0</v>
      </c>
    </row>
    <row r="1943" spans="1:5" s="926" customFormat="1" x14ac:dyDescent="0.4">
      <c r="A1943" s="946"/>
      <c r="B1943" s="920"/>
      <c r="C1943" s="985"/>
      <c r="D1943" s="957"/>
      <c r="E1943" s="963"/>
    </row>
    <row r="1944" spans="1:5" s="926" customFormat="1" x14ac:dyDescent="0.4">
      <c r="A1944" s="937"/>
      <c r="B1944" s="927"/>
      <c r="C1944" s="1000"/>
      <c r="D1944" s="962"/>
      <c r="E1944" s="961"/>
    </row>
    <row r="1945" spans="1:5" s="926" customFormat="1" x14ac:dyDescent="0.4">
      <c r="A1945" s="937" t="s">
        <v>36</v>
      </c>
      <c r="B1945" s="919"/>
      <c r="C1945" s="984"/>
      <c r="D1945" s="956"/>
      <c r="E1945" s="961"/>
    </row>
    <row r="1946" spans="1:5" s="926" customFormat="1" x14ac:dyDescent="0.4">
      <c r="A1946" s="937"/>
      <c r="B1946" s="919"/>
      <c r="C1946" s="984"/>
      <c r="D1946" s="956"/>
      <c r="E1946" s="961"/>
    </row>
    <row r="1947" spans="1:5" s="926" customFormat="1" x14ac:dyDescent="0.4">
      <c r="A1947" s="937" t="s">
        <v>1087</v>
      </c>
      <c r="B1947" s="927"/>
      <c r="C1947" s="984"/>
      <c r="D1947" s="956"/>
      <c r="E1947" s="961" t="s">
        <v>36</v>
      </c>
    </row>
    <row r="1948" spans="1:5" s="926" customFormat="1" x14ac:dyDescent="0.4">
      <c r="A1948" s="960" t="s">
        <v>1076</v>
      </c>
      <c r="B1948" s="919"/>
      <c r="C1948" s="984"/>
      <c r="D1948" s="956"/>
      <c r="E1948" s="961"/>
    </row>
    <row r="1949" spans="1:5" s="926" customFormat="1" x14ac:dyDescent="0.4">
      <c r="A1949" s="960" t="s">
        <v>1075</v>
      </c>
      <c r="B1949" s="919">
        <v>0</v>
      </c>
      <c r="C1949" s="984">
        <v>-939482.87</v>
      </c>
      <c r="D1949" s="956">
        <v>-1589483</v>
      </c>
      <c r="E1949" s="961">
        <v>-650000.13</v>
      </c>
    </row>
    <row r="1950" spans="1:5" s="926" customFormat="1" x14ac:dyDescent="0.4">
      <c r="A1950" s="960" t="s">
        <v>1074</v>
      </c>
      <c r="B1950" s="916">
        <v>0</v>
      </c>
      <c r="C1950" s="983">
        <v>0</v>
      </c>
      <c r="D1950" s="955">
        <v>0</v>
      </c>
      <c r="E1950" s="959">
        <v>0</v>
      </c>
    </row>
    <row r="1951" spans="1:5" s="926" customFormat="1" x14ac:dyDescent="0.4">
      <c r="A1951" s="960" t="s">
        <v>1073</v>
      </c>
      <c r="B1951" s="916">
        <v>0</v>
      </c>
      <c r="C1951" s="983">
        <v>-333516</v>
      </c>
      <c r="D1951" s="955">
        <v>-556319</v>
      </c>
      <c r="E1951" s="959">
        <v>-222803</v>
      </c>
    </row>
    <row r="1952" spans="1:5" s="926" customFormat="1" x14ac:dyDescent="0.4">
      <c r="A1952" s="937" t="s">
        <v>89</v>
      </c>
      <c r="B1952" s="928">
        <v>0</v>
      </c>
      <c r="C1952" s="985">
        <v>-1272998.8700000001</v>
      </c>
      <c r="D1952" s="957">
        <v>-2145802</v>
      </c>
      <c r="E1952" s="958">
        <v>-872803.13</v>
      </c>
    </row>
    <row r="1953" spans="1:5" s="926" customFormat="1" x14ac:dyDescent="0.4">
      <c r="A1953" s="960" t="s">
        <v>36</v>
      </c>
      <c r="B1953" s="919"/>
      <c r="C1953" s="984"/>
      <c r="D1953" s="956"/>
      <c r="E1953" s="961"/>
    </row>
    <row r="1954" spans="1:5" s="926" customFormat="1" x14ac:dyDescent="0.4">
      <c r="A1954" s="960" t="s">
        <v>1072</v>
      </c>
      <c r="B1954" s="916">
        <v>0</v>
      </c>
      <c r="C1954" s="983">
        <v>0</v>
      </c>
      <c r="D1954" s="955">
        <v>0</v>
      </c>
      <c r="E1954" s="959">
        <v>0</v>
      </c>
    </row>
    <row r="1955" spans="1:5" s="926" customFormat="1" x14ac:dyDescent="0.4">
      <c r="A1955" s="960" t="s">
        <v>1071</v>
      </c>
      <c r="B1955" s="916">
        <v>0</v>
      </c>
      <c r="C1955" s="983">
        <v>0</v>
      </c>
      <c r="D1955" s="955">
        <v>0</v>
      </c>
      <c r="E1955" s="959">
        <v>0</v>
      </c>
    </row>
    <row r="1956" spans="1:5" s="926" customFormat="1" x14ac:dyDescent="0.4">
      <c r="A1956" s="960" t="s">
        <v>1070</v>
      </c>
      <c r="B1956" s="916">
        <v>0</v>
      </c>
      <c r="C1956" s="983">
        <v>0</v>
      </c>
      <c r="D1956" s="955">
        <v>0</v>
      </c>
      <c r="E1956" s="959">
        <v>0</v>
      </c>
    </row>
    <row r="1957" spans="1:5" s="926" customFormat="1" x14ac:dyDescent="0.4">
      <c r="A1957" s="960" t="s">
        <v>1069</v>
      </c>
      <c r="B1957" s="916">
        <v>0</v>
      </c>
      <c r="C1957" s="983">
        <v>0</v>
      </c>
      <c r="D1957" s="955">
        <v>0</v>
      </c>
      <c r="E1957" s="959">
        <v>0</v>
      </c>
    </row>
    <row r="1958" spans="1:5" s="926" customFormat="1" x14ac:dyDescent="0.4">
      <c r="A1958" s="960" t="s">
        <v>1068</v>
      </c>
      <c r="B1958" s="916">
        <v>0</v>
      </c>
      <c r="C1958" s="983">
        <v>0</v>
      </c>
      <c r="D1958" s="955">
        <v>0</v>
      </c>
      <c r="E1958" s="959">
        <v>0</v>
      </c>
    </row>
    <row r="1959" spans="1:5" s="926" customFormat="1" x14ac:dyDescent="0.4">
      <c r="A1959" s="960" t="s">
        <v>1067</v>
      </c>
      <c r="B1959" s="916">
        <v>0</v>
      </c>
      <c r="C1959" s="983">
        <v>0</v>
      </c>
      <c r="D1959" s="955">
        <v>0</v>
      </c>
      <c r="E1959" s="959">
        <v>0</v>
      </c>
    </row>
    <row r="1960" spans="1:5" s="926" customFormat="1" x14ac:dyDescent="0.4">
      <c r="A1960" s="960" t="s">
        <v>1066</v>
      </c>
      <c r="B1960" s="916">
        <v>0</v>
      </c>
      <c r="C1960" s="983">
        <v>0</v>
      </c>
      <c r="D1960" s="955">
        <v>0</v>
      </c>
      <c r="E1960" s="959">
        <v>0</v>
      </c>
    </row>
    <row r="1961" spans="1:5" s="999" customFormat="1" ht="15" x14ac:dyDescent="0.35">
      <c r="A1961" s="982" t="s">
        <v>1065</v>
      </c>
      <c r="B1961" s="914">
        <v>0</v>
      </c>
      <c r="C1961" s="914">
        <v>-1272998.8700000001</v>
      </c>
      <c r="D1961" s="914">
        <v>-2145802</v>
      </c>
      <c r="E1961" s="974">
        <v>-872803.13</v>
      </c>
    </row>
    <row r="1962" spans="1:5" s="926" customFormat="1" x14ac:dyDescent="0.4">
      <c r="A1962" s="972"/>
      <c r="B1962" s="939"/>
      <c r="C1962" s="998"/>
      <c r="D1962" s="970"/>
      <c r="E1962" s="969"/>
    </row>
    <row r="1963" spans="1:5" s="926" customFormat="1" x14ac:dyDescent="0.4">
      <c r="A1963" s="972"/>
      <c r="B1963" s="938"/>
      <c r="C1963" s="998"/>
      <c r="D1963" s="970"/>
      <c r="E1963" s="969"/>
    </row>
    <row r="1964" spans="1:5" s="926" customFormat="1" x14ac:dyDescent="0.4">
      <c r="A1964" s="937" t="s">
        <v>1153</v>
      </c>
      <c r="B1964" s="927"/>
      <c r="C1964" s="967"/>
      <c r="D1964" s="966"/>
      <c r="E1964" s="965"/>
    </row>
    <row r="1965" spans="1:5" s="926" customFormat="1" x14ac:dyDescent="0.4">
      <c r="A1965" s="960" t="s">
        <v>1076</v>
      </c>
      <c r="B1965" s="919"/>
      <c r="C1965" s="944"/>
      <c r="D1965" s="966"/>
      <c r="E1965" s="965"/>
    </row>
    <row r="1966" spans="1:5" s="926" customFormat="1" x14ac:dyDescent="0.4">
      <c r="A1966" s="960" t="s">
        <v>1075</v>
      </c>
      <c r="B1966" s="919">
        <v>9000</v>
      </c>
      <c r="C1966" s="984">
        <v>0</v>
      </c>
      <c r="D1966" s="956">
        <v>0</v>
      </c>
      <c r="E1966" s="961">
        <v>0</v>
      </c>
    </row>
    <row r="1967" spans="1:5" s="926" customFormat="1" x14ac:dyDescent="0.4">
      <c r="A1967" s="960" t="s">
        <v>1074</v>
      </c>
      <c r="B1967" s="916">
        <v>0</v>
      </c>
      <c r="C1967" s="983">
        <v>0</v>
      </c>
      <c r="D1967" s="955">
        <v>0</v>
      </c>
      <c r="E1967" s="959">
        <v>0</v>
      </c>
    </row>
    <row r="1968" spans="1:5" s="926" customFormat="1" x14ac:dyDescent="0.4">
      <c r="A1968" s="960" t="s">
        <v>1073</v>
      </c>
      <c r="B1968" s="916">
        <v>2523.92</v>
      </c>
      <c r="C1968" s="983">
        <v>0</v>
      </c>
      <c r="D1968" s="955">
        <v>0</v>
      </c>
      <c r="E1968" s="959">
        <v>0</v>
      </c>
    </row>
    <row r="1969" spans="1:5" s="926" customFormat="1" x14ac:dyDescent="0.4">
      <c r="A1969" s="937" t="s">
        <v>89</v>
      </c>
      <c r="B1969" s="928">
        <v>11523.92</v>
      </c>
      <c r="C1969" s="985">
        <v>0</v>
      </c>
      <c r="D1969" s="957">
        <v>0</v>
      </c>
      <c r="E1969" s="958">
        <v>0</v>
      </c>
    </row>
    <row r="1970" spans="1:5" s="926" customFormat="1" x14ac:dyDescent="0.4">
      <c r="A1970" s="960" t="s">
        <v>36</v>
      </c>
      <c r="B1970" s="919"/>
      <c r="C1970" s="984"/>
      <c r="D1970" s="956"/>
      <c r="E1970" s="961"/>
    </row>
    <row r="1971" spans="1:5" s="926" customFormat="1" x14ac:dyDescent="0.4">
      <c r="A1971" s="960" t="s">
        <v>1072</v>
      </c>
      <c r="B1971" s="916">
        <v>0</v>
      </c>
      <c r="C1971" s="983">
        <v>0</v>
      </c>
      <c r="D1971" s="955">
        <v>0</v>
      </c>
      <c r="E1971" s="959">
        <v>0</v>
      </c>
    </row>
    <row r="1972" spans="1:5" s="926" customFormat="1" x14ac:dyDescent="0.4">
      <c r="A1972" s="960" t="s">
        <v>1071</v>
      </c>
      <c r="B1972" s="916">
        <v>0</v>
      </c>
      <c r="C1972" s="983">
        <v>0</v>
      </c>
      <c r="D1972" s="955">
        <v>0</v>
      </c>
      <c r="E1972" s="959">
        <v>0</v>
      </c>
    </row>
    <row r="1973" spans="1:5" s="926" customFormat="1" x14ac:dyDescent="0.4">
      <c r="A1973" s="960" t="s">
        <v>1070</v>
      </c>
      <c r="B1973" s="916">
        <v>0</v>
      </c>
      <c r="C1973" s="983">
        <v>0</v>
      </c>
      <c r="D1973" s="955">
        <v>0</v>
      </c>
      <c r="E1973" s="959">
        <v>0</v>
      </c>
    </row>
    <row r="1974" spans="1:5" s="926" customFormat="1" x14ac:dyDescent="0.4">
      <c r="A1974" s="960" t="s">
        <v>1069</v>
      </c>
      <c r="B1974" s="916">
        <v>0</v>
      </c>
      <c r="C1974" s="983">
        <v>0</v>
      </c>
      <c r="D1974" s="955">
        <v>0</v>
      </c>
      <c r="E1974" s="959">
        <v>0</v>
      </c>
    </row>
    <row r="1975" spans="1:5" s="926" customFormat="1" x14ac:dyDescent="0.4">
      <c r="A1975" s="960" t="s">
        <v>1068</v>
      </c>
      <c r="B1975" s="916">
        <v>0</v>
      </c>
      <c r="C1975" s="983">
        <v>0</v>
      </c>
      <c r="D1975" s="955">
        <v>0</v>
      </c>
      <c r="E1975" s="959">
        <v>0</v>
      </c>
    </row>
    <row r="1976" spans="1:5" s="926" customFormat="1" x14ac:dyDescent="0.4">
      <c r="A1976" s="960" t="s">
        <v>1067</v>
      </c>
      <c r="B1976" s="916">
        <v>0</v>
      </c>
      <c r="C1976" s="983">
        <v>0</v>
      </c>
      <c r="D1976" s="955">
        <v>0</v>
      </c>
      <c r="E1976" s="959">
        <v>0</v>
      </c>
    </row>
    <row r="1977" spans="1:5" s="926" customFormat="1" x14ac:dyDescent="0.4">
      <c r="A1977" s="960" t="s">
        <v>1066</v>
      </c>
      <c r="B1977" s="916">
        <v>0</v>
      </c>
      <c r="C1977" s="983">
        <v>0</v>
      </c>
      <c r="D1977" s="955">
        <v>0</v>
      </c>
      <c r="E1977" s="959">
        <v>0</v>
      </c>
    </row>
    <row r="1978" spans="1:5" s="926" customFormat="1" x14ac:dyDescent="0.4">
      <c r="A1978" s="946" t="s">
        <v>1065</v>
      </c>
      <c r="B1978" s="957">
        <v>11523.92</v>
      </c>
      <c r="C1978" s="957">
        <v>0</v>
      </c>
      <c r="D1978" s="957">
        <v>0</v>
      </c>
      <c r="E1978" s="958">
        <v>0</v>
      </c>
    </row>
    <row r="1979" spans="1:5" s="926" customFormat="1" x14ac:dyDescent="0.4">
      <c r="A1979" s="946" t="s">
        <v>36</v>
      </c>
      <c r="B1979" s="928"/>
      <c r="C1979" s="997"/>
      <c r="D1979" s="964"/>
      <c r="E1979" s="963"/>
    </row>
    <row r="1980" spans="1:5" s="926" customFormat="1" x14ac:dyDescent="0.4">
      <c r="A1980" s="937"/>
      <c r="B1980" s="919"/>
      <c r="C1980" s="984"/>
      <c r="D1980" s="956"/>
      <c r="E1980" s="961"/>
    </row>
    <row r="1981" spans="1:5" s="926" customFormat="1" x14ac:dyDescent="0.4">
      <c r="A1981" s="937" t="s">
        <v>1152</v>
      </c>
      <c r="B1981" s="927"/>
      <c r="C1981" s="984"/>
      <c r="D1981" s="956"/>
      <c r="E1981" s="961" t="s">
        <v>36</v>
      </c>
    </row>
    <row r="1982" spans="1:5" s="926" customFormat="1" x14ac:dyDescent="0.4">
      <c r="A1982" s="960" t="s">
        <v>1076</v>
      </c>
      <c r="B1982" s="919"/>
      <c r="C1982" s="984"/>
      <c r="D1982" s="956"/>
      <c r="E1982" s="961"/>
    </row>
    <row r="1983" spans="1:5" s="926" customFormat="1" x14ac:dyDescent="0.4">
      <c r="A1983" s="960" t="s">
        <v>1075</v>
      </c>
      <c r="B1983" s="919">
        <v>85663.039999999994</v>
      </c>
      <c r="C1983" s="984">
        <v>50000</v>
      </c>
      <c r="D1983" s="956">
        <v>82066</v>
      </c>
      <c r="E1983" s="961">
        <v>32066</v>
      </c>
    </row>
    <row r="1984" spans="1:5" s="926" customFormat="1" x14ac:dyDescent="0.4">
      <c r="A1984" s="960" t="s">
        <v>1074</v>
      </c>
      <c r="B1984" s="916">
        <v>0</v>
      </c>
      <c r="C1984" s="983">
        <v>0</v>
      </c>
      <c r="D1984" s="955">
        <v>0</v>
      </c>
      <c r="E1984" s="959">
        <v>0</v>
      </c>
    </row>
    <row r="1985" spans="1:7" s="926" customFormat="1" x14ac:dyDescent="0.4">
      <c r="A1985" s="960" t="s">
        <v>1073</v>
      </c>
      <c r="B1985" s="916">
        <v>27748.74</v>
      </c>
      <c r="C1985" s="983">
        <v>17750</v>
      </c>
      <c r="D1985" s="955">
        <v>28723</v>
      </c>
      <c r="E1985" s="959">
        <v>10973</v>
      </c>
    </row>
    <row r="1986" spans="1:7" s="926" customFormat="1" x14ac:dyDescent="0.4">
      <c r="A1986" s="988" t="s">
        <v>89</v>
      </c>
      <c r="B1986" s="928">
        <v>113411.78</v>
      </c>
      <c r="C1986" s="990">
        <v>67750</v>
      </c>
      <c r="D1986" s="996">
        <v>110789</v>
      </c>
      <c r="E1986" s="996">
        <v>43039</v>
      </c>
    </row>
    <row r="1987" spans="1:7" s="926" customFormat="1" x14ac:dyDescent="0.4">
      <c r="A1987" s="995" t="s">
        <v>36</v>
      </c>
      <c r="B1987" s="919"/>
      <c r="C1987" s="987"/>
      <c r="D1987" s="987"/>
      <c r="E1987" s="987"/>
    </row>
    <row r="1988" spans="1:7" s="926" customFormat="1" x14ac:dyDescent="0.4">
      <c r="A1988" s="995" t="s">
        <v>1072</v>
      </c>
      <c r="B1988" s="916">
        <v>0</v>
      </c>
      <c r="C1988" s="994">
        <v>0</v>
      </c>
      <c r="D1988" s="994">
        <v>0</v>
      </c>
      <c r="E1988" s="994">
        <v>0</v>
      </c>
    </row>
    <row r="1989" spans="1:7" s="926" customFormat="1" x14ac:dyDescent="0.4">
      <c r="A1989" s="995" t="s">
        <v>1071</v>
      </c>
      <c r="B1989" s="916">
        <v>0</v>
      </c>
      <c r="C1989" s="994">
        <v>0</v>
      </c>
      <c r="D1989" s="994">
        <v>0</v>
      </c>
      <c r="E1989" s="994">
        <v>0</v>
      </c>
    </row>
    <row r="1990" spans="1:7" s="926" customFormat="1" x14ac:dyDescent="0.4">
      <c r="A1990" s="995" t="s">
        <v>1070</v>
      </c>
      <c r="B1990" s="916">
        <v>0</v>
      </c>
      <c r="C1990" s="994">
        <v>0</v>
      </c>
      <c r="D1990" s="994">
        <v>0</v>
      </c>
      <c r="E1990" s="994">
        <v>0</v>
      </c>
    </row>
    <row r="1991" spans="1:7" s="926" customFormat="1" x14ac:dyDescent="0.4">
      <c r="A1991" s="995" t="s">
        <v>1069</v>
      </c>
      <c r="B1991" s="916">
        <v>0</v>
      </c>
      <c r="C1991" s="994">
        <v>0</v>
      </c>
      <c r="D1991" s="994">
        <v>0</v>
      </c>
      <c r="E1991" s="994">
        <v>0</v>
      </c>
    </row>
    <row r="1992" spans="1:7" s="926" customFormat="1" x14ac:dyDescent="0.4">
      <c r="A1992" s="995" t="s">
        <v>1068</v>
      </c>
      <c r="B1992" s="916">
        <v>0</v>
      </c>
      <c r="C1992" s="994">
        <v>0</v>
      </c>
      <c r="D1992" s="994">
        <v>0</v>
      </c>
      <c r="E1992" s="994">
        <v>0</v>
      </c>
    </row>
    <row r="1993" spans="1:7" s="926" customFormat="1" x14ac:dyDescent="0.4">
      <c r="A1993" s="995" t="s">
        <v>1067</v>
      </c>
      <c r="B1993" s="916">
        <v>0</v>
      </c>
      <c r="C1993" s="994">
        <v>0</v>
      </c>
      <c r="D1993" s="994">
        <v>0</v>
      </c>
      <c r="E1993" s="994">
        <v>0</v>
      </c>
    </row>
    <row r="1994" spans="1:7" s="926" customFormat="1" x14ac:dyDescent="0.4">
      <c r="A1994" s="995" t="s">
        <v>1066</v>
      </c>
      <c r="B1994" s="916">
        <v>0</v>
      </c>
      <c r="C1994" s="994">
        <v>0</v>
      </c>
      <c r="D1994" s="994">
        <v>0</v>
      </c>
      <c r="E1994" s="994">
        <v>0</v>
      </c>
    </row>
    <row r="1995" spans="1:7" s="926" customFormat="1" x14ac:dyDescent="0.4">
      <c r="A1995" s="993" t="s">
        <v>1065</v>
      </c>
      <c r="B1995" s="992">
        <v>113411.78</v>
      </c>
      <c r="C1995" s="992">
        <v>67750</v>
      </c>
      <c r="D1995" s="992">
        <v>110789</v>
      </c>
      <c r="E1995" s="992">
        <v>43039</v>
      </c>
    </row>
    <row r="1996" spans="1:7" s="989" customFormat="1" x14ac:dyDescent="0.4">
      <c r="A1996" s="991" t="s">
        <v>36</v>
      </c>
      <c r="B1996" s="990"/>
      <c r="C1996" s="990"/>
      <c r="D1996" s="990"/>
      <c r="E1996" s="990"/>
    </row>
    <row r="1997" spans="1:7" s="989" customFormat="1" x14ac:dyDescent="0.4">
      <c r="A1997" s="988"/>
      <c r="B1997" s="987"/>
      <c r="C1997" s="987"/>
      <c r="D1997" s="987"/>
      <c r="E1997" s="987"/>
    </row>
    <row r="1998" spans="1:7" s="989" customFormat="1" x14ac:dyDescent="0.4">
      <c r="A1998" s="988"/>
      <c r="B1998" s="987"/>
      <c r="C1998" s="987"/>
      <c r="D1998" s="987"/>
      <c r="E1998" s="987"/>
    </row>
    <row r="1999" spans="1:7" s="911" customFormat="1" x14ac:dyDescent="0.4">
      <c r="A1999" s="988"/>
      <c r="B1999" s="987"/>
      <c r="C1999" s="987"/>
      <c r="D1999" s="987"/>
      <c r="E1999" s="987"/>
    </row>
    <row r="2000" spans="1:7" s="911" customFormat="1" x14ac:dyDescent="0.4">
      <c r="A2000" s="937" t="s">
        <v>1151</v>
      </c>
      <c r="B2000" s="927"/>
      <c r="C2000" s="984"/>
      <c r="D2000" s="956"/>
      <c r="E2000" s="961" t="s">
        <v>36</v>
      </c>
      <c r="G2000" s="986"/>
    </row>
    <row r="2001" spans="1:6" s="911" customFormat="1" x14ac:dyDescent="0.4">
      <c r="A2001" s="960" t="s">
        <v>1076</v>
      </c>
      <c r="B2001" s="919"/>
      <c r="C2001" s="984"/>
      <c r="D2001" s="956"/>
      <c r="E2001" s="961"/>
    </row>
    <row r="2002" spans="1:6" s="911" customFormat="1" x14ac:dyDescent="0.4">
      <c r="A2002" s="960" t="s">
        <v>1075</v>
      </c>
      <c r="B2002" s="919">
        <v>0</v>
      </c>
      <c r="C2002" s="984">
        <v>89020</v>
      </c>
      <c r="D2002" s="956">
        <v>89020</v>
      </c>
      <c r="E2002" s="961">
        <v>0</v>
      </c>
    </row>
    <row r="2003" spans="1:6" s="911" customFormat="1" x14ac:dyDescent="0.4">
      <c r="A2003" s="960" t="s">
        <v>1074</v>
      </c>
      <c r="B2003" s="916">
        <v>0</v>
      </c>
      <c r="C2003" s="983">
        <v>0</v>
      </c>
      <c r="D2003" s="955">
        <v>0</v>
      </c>
      <c r="E2003" s="959">
        <v>0</v>
      </c>
    </row>
    <row r="2004" spans="1:6" s="911" customFormat="1" x14ac:dyDescent="0.4">
      <c r="A2004" s="960" t="s">
        <v>1073</v>
      </c>
      <c r="B2004" s="916">
        <v>0</v>
      </c>
      <c r="C2004" s="983">
        <v>31602</v>
      </c>
      <c r="D2004" s="955">
        <v>31157</v>
      </c>
      <c r="E2004" s="959">
        <v>-445</v>
      </c>
    </row>
    <row r="2005" spans="1:6" s="911" customFormat="1" x14ac:dyDescent="0.4">
      <c r="A2005" s="937" t="s">
        <v>89</v>
      </c>
      <c r="B2005" s="928">
        <v>0</v>
      </c>
      <c r="C2005" s="985">
        <v>120622</v>
      </c>
      <c r="D2005" s="957">
        <v>120177</v>
      </c>
      <c r="E2005" s="958">
        <v>-445</v>
      </c>
    </row>
    <row r="2006" spans="1:6" s="911" customFormat="1" x14ac:dyDescent="0.4">
      <c r="A2006" s="960" t="s">
        <v>36</v>
      </c>
      <c r="B2006" s="919"/>
      <c r="C2006" s="984"/>
      <c r="D2006" s="956"/>
      <c r="E2006" s="961"/>
    </row>
    <row r="2007" spans="1:6" s="911" customFormat="1" x14ac:dyDescent="0.4">
      <c r="A2007" s="960" t="s">
        <v>1072</v>
      </c>
      <c r="B2007" s="916">
        <v>0</v>
      </c>
      <c r="C2007" s="983">
        <v>450</v>
      </c>
      <c r="D2007" s="955">
        <v>450</v>
      </c>
      <c r="E2007" s="959">
        <v>0</v>
      </c>
    </row>
    <row r="2008" spans="1:6" s="911" customFormat="1" x14ac:dyDescent="0.4">
      <c r="A2008" s="960" t="s">
        <v>1071</v>
      </c>
      <c r="B2008" s="916">
        <v>0</v>
      </c>
      <c r="C2008" s="983">
        <v>52500</v>
      </c>
      <c r="D2008" s="955">
        <v>52500</v>
      </c>
      <c r="E2008" s="959">
        <v>0</v>
      </c>
    </row>
    <row r="2009" spans="1:6" s="911" customFormat="1" x14ac:dyDescent="0.4">
      <c r="A2009" s="960" t="s">
        <v>1070</v>
      </c>
      <c r="B2009" s="916">
        <v>0</v>
      </c>
      <c r="C2009" s="983">
        <v>3000</v>
      </c>
      <c r="D2009" s="955">
        <v>3000</v>
      </c>
      <c r="E2009" s="959">
        <v>0</v>
      </c>
    </row>
    <row r="2010" spans="1:6" s="911" customFormat="1" x14ac:dyDescent="0.4">
      <c r="A2010" s="960" t="s">
        <v>1069</v>
      </c>
      <c r="B2010" s="916">
        <v>0</v>
      </c>
      <c r="C2010" s="983">
        <v>0</v>
      </c>
      <c r="D2010" s="955">
        <v>0</v>
      </c>
      <c r="E2010" s="959">
        <v>0</v>
      </c>
    </row>
    <row r="2011" spans="1:6" s="911" customFormat="1" x14ac:dyDescent="0.4">
      <c r="A2011" s="960" t="s">
        <v>1068</v>
      </c>
      <c r="B2011" s="916">
        <v>137223.85</v>
      </c>
      <c r="C2011" s="983">
        <v>0</v>
      </c>
      <c r="D2011" s="955">
        <v>0</v>
      </c>
      <c r="E2011" s="959">
        <v>0</v>
      </c>
    </row>
    <row r="2012" spans="1:6" s="911" customFormat="1" x14ac:dyDescent="0.4">
      <c r="A2012" s="960" t="s">
        <v>1067</v>
      </c>
      <c r="B2012" s="916">
        <v>0</v>
      </c>
      <c r="C2012" s="983">
        <v>0</v>
      </c>
      <c r="D2012" s="955">
        <v>0</v>
      </c>
      <c r="E2012" s="959">
        <v>0</v>
      </c>
    </row>
    <row r="2013" spans="1:6" s="911" customFormat="1" x14ac:dyDescent="0.4">
      <c r="A2013" s="960" t="s">
        <v>1066</v>
      </c>
      <c r="B2013" s="916">
        <v>0</v>
      </c>
      <c r="C2013" s="983">
        <v>0</v>
      </c>
      <c r="D2013" s="955">
        <v>0</v>
      </c>
      <c r="E2013" s="959">
        <v>0</v>
      </c>
    </row>
    <row r="2014" spans="1:6" s="911" customFormat="1" ht="15.9" thickBot="1" x14ac:dyDescent="0.45">
      <c r="A2014" s="982" t="s">
        <v>1065</v>
      </c>
      <c r="B2014" s="914">
        <v>137223.85</v>
      </c>
      <c r="C2014" s="914">
        <v>176572</v>
      </c>
      <c r="D2014" s="914">
        <v>176127</v>
      </c>
      <c r="E2014" s="974">
        <v>-445</v>
      </c>
      <c r="F2014" s="911">
        <v>-156</v>
      </c>
    </row>
    <row r="2015" spans="1:6" ht="15.9" thickTop="1" x14ac:dyDescent="0.4">
      <c r="A2015" s="981"/>
      <c r="B2015" s="980"/>
      <c r="C2015" s="979"/>
      <c r="D2015" s="979"/>
      <c r="E2015" s="978"/>
    </row>
    <row r="2016" spans="1:6" x14ac:dyDescent="0.4">
      <c r="A2016" s="973"/>
      <c r="B2016" s="971"/>
      <c r="C2016" s="970"/>
      <c r="D2016" s="970"/>
      <c r="E2016" s="969"/>
    </row>
    <row r="2017" spans="1:5" ht="16.3" x14ac:dyDescent="0.4">
      <c r="A2017" s="977" t="s">
        <v>1150</v>
      </c>
      <c r="B2017" s="971"/>
      <c r="C2017" s="970"/>
      <c r="D2017" s="970"/>
      <c r="E2017" s="969"/>
    </row>
    <row r="2018" spans="1:5" s="926" customFormat="1" x14ac:dyDescent="0.4">
      <c r="A2018" s="937" t="s">
        <v>1149</v>
      </c>
      <c r="B2018" s="962"/>
      <c r="C2018" s="956"/>
      <c r="D2018" s="956"/>
      <c r="E2018" s="961" t="s">
        <v>36</v>
      </c>
    </row>
    <row r="2019" spans="1:5" s="926" customFormat="1" x14ac:dyDescent="0.4">
      <c r="A2019" s="960" t="s">
        <v>1076</v>
      </c>
      <c r="B2019" s="956"/>
      <c r="C2019" s="956"/>
      <c r="D2019" s="956"/>
      <c r="E2019" s="961"/>
    </row>
    <row r="2020" spans="1:5" s="926" customFormat="1" x14ac:dyDescent="0.4">
      <c r="A2020" s="960" t="s">
        <v>1075</v>
      </c>
      <c r="B2020" s="919">
        <v>737666.73</v>
      </c>
      <c r="C2020" s="956">
        <v>1009662</v>
      </c>
      <c r="D2020" s="956">
        <v>1148801</v>
      </c>
      <c r="E2020" s="961">
        <v>139139</v>
      </c>
    </row>
    <row r="2021" spans="1:5" s="926" customFormat="1" x14ac:dyDescent="0.4">
      <c r="A2021" s="960" t="s">
        <v>1074</v>
      </c>
      <c r="B2021" s="916">
        <v>0</v>
      </c>
      <c r="C2021" s="955">
        <v>0</v>
      </c>
      <c r="D2021" s="955">
        <v>0</v>
      </c>
      <c r="E2021" s="959">
        <v>0</v>
      </c>
    </row>
    <row r="2022" spans="1:5" s="926" customFormat="1" x14ac:dyDescent="0.4">
      <c r="A2022" s="960" t="s">
        <v>1073</v>
      </c>
      <c r="B2022" s="916">
        <v>269457.2</v>
      </c>
      <c r="C2022" s="955">
        <v>358430</v>
      </c>
      <c r="D2022" s="955">
        <v>402080</v>
      </c>
      <c r="E2022" s="959">
        <v>43650</v>
      </c>
    </row>
    <row r="2023" spans="1:5" s="926" customFormat="1" x14ac:dyDescent="0.4">
      <c r="A2023" s="937" t="s">
        <v>89</v>
      </c>
      <c r="B2023" s="920">
        <v>1007123.9299999999</v>
      </c>
      <c r="C2023" s="957">
        <v>1368092</v>
      </c>
      <c r="D2023" s="957">
        <v>1550881</v>
      </c>
      <c r="E2023" s="958">
        <v>182789</v>
      </c>
    </row>
    <row r="2024" spans="1:5" s="926" customFormat="1" x14ac:dyDescent="0.4">
      <c r="A2024" s="960" t="s">
        <v>36</v>
      </c>
      <c r="B2024" s="919"/>
      <c r="C2024" s="919"/>
      <c r="D2024" s="956"/>
      <c r="E2024" s="961"/>
    </row>
    <row r="2025" spans="1:5" s="926" customFormat="1" x14ac:dyDescent="0.4">
      <c r="A2025" s="960" t="s">
        <v>1072</v>
      </c>
      <c r="B2025" s="916">
        <v>50930.91</v>
      </c>
      <c r="C2025" s="916">
        <v>40000</v>
      </c>
      <c r="D2025" s="955">
        <v>40000</v>
      </c>
      <c r="E2025" s="959">
        <v>0</v>
      </c>
    </row>
    <row r="2026" spans="1:5" s="926" customFormat="1" x14ac:dyDescent="0.4">
      <c r="A2026" s="960" t="s">
        <v>1071</v>
      </c>
      <c r="B2026" s="916">
        <v>147530.67000000001</v>
      </c>
      <c r="C2026" s="916">
        <v>75000</v>
      </c>
      <c r="D2026" s="955">
        <v>75000</v>
      </c>
      <c r="E2026" s="959">
        <v>0</v>
      </c>
    </row>
    <row r="2027" spans="1:5" s="926" customFormat="1" x14ac:dyDescent="0.4">
      <c r="A2027" s="960" t="s">
        <v>1070</v>
      </c>
      <c r="B2027" s="916">
        <v>46228.95</v>
      </c>
      <c r="C2027" s="916">
        <v>20000</v>
      </c>
      <c r="D2027" s="955">
        <v>20000</v>
      </c>
      <c r="E2027" s="959">
        <v>0</v>
      </c>
    </row>
    <row r="2028" spans="1:5" s="926" customFormat="1" x14ac:dyDescent="0.4">
      <c r="A2028" s="960" t="s">
        <v>1069</v>
      </c>
      <c r="B2028" s="916">
        <v>27500</v>
      </c>
      <c r="C2028" s="916">
        <v>0</v>
      </c>
      <c r="D2028" s="955">
        <v>0</v>
      </c>
      <c r="E2028" s="959">
        <v>0</v>
      </c>
    </row>
    <row r="2029" spans="1:5" s="926" customFormat="1" x14ac:dyDescent="0.4">
      <c r="A2029" s="960" t="s">
        <v>1068</v>
      </c>
      <c r="B2029" s="916">
        <v>0</v>
      </c>
      <c r="C2029" s="916">
        <v>0</v>
      </c>
      <c r="D2029" s="955">
        <v>0</v>
      </c>
      <c r="E2029" s="959">
        <v>0</v>
      </c>
    </row>
    <row r="2030" spans="1:5" s="926" customFormat="1" x14ac:dyDescent="0.4">
      <c r="A2030" s="960" t="s">
        <v>1067</v>
      </c>
      <c r="B2030" s="916">
        <v>11999.4</v>
      </c>
      <c r="C2030" s="916">
        <v>0</v>
      </c>
      <c r="D2030" s="955">
        <v>0</v>
      </c>
      <c r="E2030" s="959">
        <v>0</v>
      </c>
    </row>
    <row r="2031" spans="1:5" s="926" customFormat="1" x14ac:dyDescent="0.4">
      <c r="A2031" s="960" t="s">
        <v>1066</v>
      </c>
      <c r="B2031" s="916">
        <v>0</v>
      </c>
      <c r="C2031" s="955">
        <v>0</v>
      </c>
      <c r="D2031" s="955">
        <v>0</v>
      </c>
      <c r="E2031" s="959">
        <v>0</v>
      </c>
    </row>
    <row r="2032" spans="1:5" s="926" customFormat="1" x14ac:dyDescent="0.4">
      <c r="A2032" s="946" t="s">
        <v>1065</v>
      </c>
      <c r="B2032" s="957">
        <v>1291313.8599999996</v>
      </c>
      <c r="C2032" s="957">
        <v>1503092</v>
      </c>
      <c r="D2032" s="957">
        <v>1685881</v>
      </c>
      <c r="E2032" s="958">
        <v>182789</v>
      </c>
    </row>
    <row r="2033" spans="1:5" s="926" customFormat="1" x14ac:dyDescent="0.4">
      <c r="A2033" s="946" t="s">
        <v>36</v>
      </c>
      <c r="B2033" s="964"/>
      <c r="C2033" s="964"/>
      <c r="D2033" s="964"/>
      <c r="E2033" s="963"/>
    </row>
    <row r="2034" spans="1:5" s="926" customFormat="1" x14ac:dyDescent="0.4">
      <c r="A2034" s="937"/>
      <c r="B2034" s="956"/>
      <c r="C2034" s="956"/>
      <c r="D2034" s="956"/>
      <c r="E2034" s="961"/>
    </row>
    <row r="2035" spans="1:5" s="926" customFormat="1" x14ac:dyDescent="0.4">
      <c r="A2035" s="937" t="s">
        <v>1148</v>
      </c>
      <c r="B2035" s="962"/>
      <c r="C2035" s="956"/>
      <c r="D2035" s="956"/>
      <c r="E2035" s="961" t="s">
        <v>36</v>
      </c>
    </row>
    <row r="2036" spans="1:5" s="926" customFormat="1" x14ac:dyDescent="0.4">
      <c r="A2036" s="960" t="s">
        <v>1076</v>
      </c>
      <c r="B2036" s="956"/>
      <c r="C2036" s="956"/>
      <c r="D2036" s="956"/>
      <c r="E2036" s="961"/>
    </row>
    <row r="2037" spans="1:5" s="926" customFormat="1" x14ac:dyDescent="0.4">
      <c r="A2037" s="960" t="s">
        <v>1075</v>
      </c>
      <c r="B2037" s="919">
        <v>272729.34999999998</v>
      </c>
      <c r="C2037" s="956">
        <v>301132</v>
      </c>
      <c r="D2037" s="956">
        <v>264912</v>
      </c>
      <c r="E2037" s="961">
        <v>-36220</v>
      </c>
    </row>
    <row r="2038" spans="1:5" s="926" customFormat="1" x14ac:dyDescent="0.4">
      <c r="A2038" s="960" t="s">
        <v>1074</v>
      </c>
      <c r="B2038" s="916">
        <v>0</v>
      </c>
      <c r="C2038" s="955">
        <v>0</v>
      </c>
      <c r="D2038" s="955">
        <v>0</v>
      </c>
      <c r="E2038" s="959">
        <v>0</v>
      </c>
    </row>
    <row r="2039" spans="1:5" s="926" customFormat="1" x14ac:dyDescent="0.4">
      <c r="A2039" s="960" t="s">
        <v>1073</v>
      </c>
      <c r="B2039" s="916">
        <v>111887</v>
      </c>
      <c r="C2039" s="955">
        <v>106902</v>
      </c>
      <c r="D2039" s="955">
        <v>92719</v>
      </c>
      <c r="E2039" s="959">
        <v>-14183</v>
      </c>
    </row>
    <row r="2040" spans="1:5" s="926" customFormat="1" x14ac:dyDescent="0.4">
      <c r="A2040" s="937" t="s">
        <v>89</v>
      </c>
      <c r="B2040" s="920">
        <v>384616.35</v>
      </c>
      <c r="C2040" s="957">
        <v>408034</v>
      </c>
      <c r="D2040" s="957">
        <v>357631</v>
      </c>
      <c r="E2040" s="963">
        <v>-50403</v>
      </c>
    </row>
    <row r="2041" spans="1:5" s="926" customFormat="1" x14ac:dyDescent="0.4">
      <c r="A2041" s="960" t="s">
        <v>36</v>
      </c>
      <c r="B2041" s="919"/>
      <c r="C2041" s="956"/>
      <c r="D2041" s="956"/>
      <c r="E2041" s="961"/>
    </row>
    <row r="2042" spans="1:5" s="926" customFormat="1" x14ac:dyDescent="0.4">
      <c r="A2042" s="960" t="s">
        <v>1072</v>
      </c>
      <c r="B2042" s="916">
        <v>0</v>
      </c>
      <c r="C2042" s="955">
        <v>1500</v>
      </c>
      <c r="D2042" s="955">
        <v>1500</v>
      </c>
      <c r="E2042" s="959">
        <v>0</v>
      </c>
    </row>
    <row r="2043" spans="1:5" s="926" customFormat="1" x14ac:dyDescent="0.4">
      <c r="A2043" s="960" t="s">
        <v>1071</v>
      </c>
      <c r="B2043" s="916">
        <v>5586.3</v>
      </c>
      <c r="C2043" s="955">
        <v>46500</v>
      </c>
      <c r="D2043" s="955">
        <v>46500</v>
      </c>
      <c r="E2043" s="959">
        <v>0</v>
      </c>
    </row>
    <row r="2044" spans="1:5" s="926" customFormat="1" x14ac:dyDescent="0.4">
      <c r="A2044" s="960" t="s">
        <v>1070</v>
      </c>
      <c r="B2044" s="916">
        <v>350</v>
      </c>
      <c r="C2044" s="955">
        <v>3000</v>
      </c>
      <c r="D2044" s="955">
        <v>3000</v>
      </c>
      <c r="E2044" s="959">
        <v>0</v>
      </c>
    </row>
    <row r="2045" spans="1:5" s="926" customFormat="1" x14ac:dyDescent="0.4">
      <c r="A2045" s="960" t="s">
        <v>1069</v>
      </c>
      <c r="B2045" s="916">
        <v>0</v>
      </c>
      <c r="C2045" s="955">
        <v>0</v>
      </c>
      <c r="D2045" s="955">
        <v>0</v>
      </c>
      <c r="E2045" s="959">
        <v>0</v>
      </c>
    </row>
    <row r="2046" spans="1:5" s="926" customFormat="1" x14ac:dyDescent="0.4">
      <c r="A2046" s="960" t="s">
        <v>1068</v>
      </c>
      <c r="B2046" s="916">
        <v>0</v>
      </c>
      <c r="C2046" s="955">
        <v>0</v>
      </c>
      <c r="D2046" s="955">
        <v>0</v>
      </c>
      <c r="E2046" s="959">
        <v>0</v>
      </c>
    </row>
    <row r="2047" spans="1:5" s="926" customFormat="1" x14ac:dyDescent="0.4">
      <c r="A2047" s="960" t="s">
        <v>1067</v>
      </c>
      <c r="B2047" s="916">
        <v>0</v>
      </c>
      <c r="C2047" s="955">
        <v>0</v>
      </c>
      <c r="D2047" s="955">
        <v>0</v>
      </c>
      <c r="E2047" s="959">
        <v>0</v>
      </c>
    </row>
    <row r="2048" spans="1:5" s="926" customFormat="1" x14ac:dyDescent="0.4">
      <c r="A2048" s="960" t="s">
        <v>1066</v>
      </c>
      <c r="B2048" s="916">
        <v>0</v>
      </c>
      <c r="C2048" s="955">
        <v>0</v>
      </c>
      <c r="D2048" s="955">
        <v>0</v>
      </c>
      <c r="E2048" s="959">
        <v>0</v>
      </c>
    </row>
    <row r="2049" spans="1:5" s="926" customFormat="1" x14ac:dyDescent="0.4">
      <c r="A2049" s="915" t="s">
        <v>1065</v>
      </c>
      <c r="B2049" s="976">
        <v>390552.64999999997</v>
      </c>
      <c r="C2049" s="976">
        <v>459034</v>
      </c>
      <c r="D2049" s="976">
        <v>408631</v>
      </c>
      <c r="E2049" s="974">
        <v>-50403</v>
      </c>
    </row>
    <row r="2050" spans="1:5" s="926" customFormat="1" x14ac:dyDescent="0.4">
      <c r="A2050" s="972"/>
      <c r="B2050" s="971"/>
      <c r="C2050" s="970"/>
      <c r="D2050" s="970"/>
      <c r="E2050" s="969"/>
    </row>
    <row r="2051" spans="1:5" s="926" customFormat="1" x14ac:dyDescent="0.4">
      <c r="A2051" s="972"/>
      <c r="B2051" s="971"/>
      <c r="C2051" s="970"/>
      <c r="D2051" s="970"/>
      <c r="E2051" s="969"/>
    </row>
    <row r="2052" spans="1:5" s="926" customFormat="1" x14ac:dyDescent="0.4">
      <c r="A2052" s="937" t="s">
        <v>1147</v>
      </c>
      <c r="B2052" s="943"/>
      <c r="C2052" s="942"/>
      <c r="D2052" s="966"/>
      <c r="E2052" s="965"/>
    </row>
    <row r="2053" spans="1:5" s="926" customFormat="1" x14ac:dyDescent="0.4">
      <c r="A2053" s="960" t="s">
        <v>1076</v>
      </c>
      <c r="B2053" s="919"/>
      <c r="C2053" s="923"/>
      <c r="D2053" s="966"/>
      <c r="E2053" s="965"/>
    </row>
    <row r="2054" spans="1:5" s="926" customFormat="1" x14ac:dyDescent="0.4">
      <c r="A2054" s="960" t="s">
        <v>1075</v>
      </c>
      <c r="B2054" s="919">
        <v>643037.41</v>
      </c>
      <c r="C2054" s="956">
        <v>697729</v>
      </c>
      <c r="D2054" s="956">
        <v>717758</v>
      </c>
      <c r="E2054" s="961">
        <v>20029</v>
      </c>
    </row>
    <row r="2055" spans="1:5" s="926" customFormat="1" x14ac:dyDescent="0.4">
      <c r="A2055" s="960" t="s">
        <v>1074</v>
      </c>
      <c r="B2055" s="916">
        <v>0</v>
      </c>
      <c r="C2055" s="955">
        <v>0</v>
      </c>
      <c r="D2055" s="955">
        <v>0</v>
      </c>
      <c r="E2055" s="959">
        <v>0</v>
      </c>
    </row>
    <row r="2056" spans="1:5" s="926" customFormat="1" x14ac:dyDescent="0.4">
      <c r="A2056" s="960" t="s">
        <v>1073</v>
      </c>
      <c r="B2056" s="916">
        <v>253445.94</v>
      </c>
      <c r="C2056" s="955">
        <v>247694</v>
      </c>
      <c r="D2056" s="955">
        <v>251215</v>
      </c>
      <c r="E2056" s="959">
        <v>3521</v>
      </c>
    </row>
    <row r="2057" spans="1:5" s="926" customFormat="1" x14ac:dyDescent="0.4">
      <c r="A2057" s="937" t="s">
        <v>89</v>
      </c>
      <c r="B2057" s="920">
        <v>896483.35000000009</v>
      </c>
      <c r="C2057" s="957">
        <v>945423</v>
      </c>
      <c r="D2057" s="957">
        <v>968973</v>
      </c>
      <c r="E2057" s="958">
        <v>23550</v>
      </c>
    </row>
    <row r="2058" spans="1:5" s="926" customFormat="1" x14ac:dyDescent="0.4">
      <c r="A2058" s="960" t="s">
        <v>36</v>
      </c>
      <c r="B2058" s="919"/>
      <c r="C2058" s="956"/>
      <c r="D2058" s="956"/>
      <c r="E2058" s="961"/>
    </row>
    <row r="2059" spans="1:5" s="926" customFormat="1" x14ac:dyDescent="0.4">
      <c r="A2059" s="960" t="s">
        <v>1072</v>
      </c>
      <c r="B2059" s="916">
        <v>9520.3700000000008</v>
      </c>
      <c r="C2059" s="955">
        <v>3500</v>
      </c>
      <c r="D2059" s="955">
        <v>3500</v>
      </c>
      <c r="E2059" s="959">
        <v>0</v>
      </c>
    </row>
    <row r="2060" spans="1:5" s="926" customFormat="1" x14ac:dyDescent="0.4">
      <c r="A2060" s="960" t="s">
        <v>1071</v>
      </c>
      <c r="B2060" s="916">
        <v>115321.21</v>
      </c>
      <c r="C2060" s="955">
        <v>35000</v>
      </c>
      <c r="D2060" s="955">
        <v>35000</v>
      </c>
      <c r="E2060" s="959">
        <v>0</v>
      </c>
    </row>
    <row r="2061" spans="1:5" s="926" customFormat="1" x14ac:dyDescent="0.4">
      <c r="A2061" s="960" t="s">
        <v>1070</v>
      </c>
      <c r="B2061" s="916">
        <v>21926.07</v>
      </c>
      <c r="C2061" s="955">
        <v>7000</v>
      </c>
      <c r="D2061" s="955">
        <v>7000</v>
      </c>
      <c r="E2061" s="959">
        <v>0</v>
      </c>
    </row>
    <row r="2062" spans="1:5" s="926" customFormat="1" x14ac:dyDescent="0.4">
      <c r="A2062" s="960" t="s">
        <v>1069</v>
      </c>
      <c r="B2062" s="916">
        <v>0</v>
      </c>
      <c r="C2062" s="955">
        <v>0</v>
      </c>
      <c r="D2062" s="955">
        <v>0</v>
      </c>
      <c r="E2062" s="959">
        <v>0</v>
      </c>
    </row>
    <row r="2063" spans="1:5" s="926" customFormat="1" x14ac:dyDescent="0.4">
      <c r="A2063" s="960" t="s">
        <v>1068</v>
      </c>
      <c r="B2063" s="916">
        <v>0</v>
      </c>
      <c r="C2063" s="955">
        <v>0</v>
      </c>
      <c r="D2063" s="955">
        <v>0</v>
      </c>
      <c r="E2063" s="959">
        <v>0</v>
      </c>
    </row>
    <row r="2064" spans="1:5" s="926" customFormat="1" x14ac:dyDescent="0.4">
      <c r="A2064" s="960" t="s">
        <v>1067</v>
      </c>
      <c r="B2064" s="916">
        <v>0</v>
      </c>
      <c r="C2064" s="955">
        <v>0</v>
      </c>
      <c r="D2064" s="955">
        <v>0</v>
      </c>
      <c r="E2064" s="959">
        <v>0</v>
      </c>
    </row>
    <row r="2065" spans="1:5" s="926" customFormat="1" x14ac:dyDescent="0.4">
      <c r="A2065" s="960" t="s">
        <v>1066</v>
      </c>
      <c r="B2065" s="916">
        <v>0</v>
      </c>
      <c r="C2065" s="955">
        <v>0</v>
      </c>
      <c r="D2065" s="955">
        <v>0</v>
      </c>
      <c r="E2065" s="959">
        <v>0</v>
      </c>
    </row>
    <row r="2066" spans="1:5" s="926" customFormat="1" x14ac:dyDescent="0.4">
      <c r="A2066" s="946" t="s">
        <v>1065</v>
      </c>
      <c r="B2066" s="957">
        <v>1043251</v>
      </c>
      <c r="C2066" s="957">
        <v>990923</v>
      </c>
      <c r="D2066" s="957">
        <v>1014473</v>
      </c>
      <c r="E2066" s="958">
        <v>23550</v>
      </c>
    </row>
    <row r="2067" spans="1:5" s="926" customFormat="1" x14ac:dyDescent="0.4">
      <c r="A2067" s="929" t="s">
        <v>36</v>
      </c>
      <c r="B2067" s="964"/>
      <c r="C2067" s="964"/>
      <c r="D2067" s="964"/>
      <c r="E2067" s="963"/>
    </row>
    <row r="2068" spans="1:5" s="926" customFormat="1" x14ac:dyDescent="0.4">
      <c r="A2068" s="921"/>
      <c r="B2068" s="956"/>
      <c r="C2068" s="956"/>
      <c r="D2068" s="956"/>
      <c r="E2068" s="961"/>
    </row>
    <row r="2069" spans="1:5" s="926" customFormat="1" x14ac:dyDescent="0.4">
      <c r="A2069" s="921"/>
      <c r="B2069" s="956"/>
      <c r="C2069" s="956"/>
      <c r="D2069" s="956"/>
      <c r="E2069" s="961"/>
    </row>
    <row r="2070" spans="1:5" s="926" customFormat="1" x14ac:dyDescent="0.4">
      <c r="A2070" s="942" t="s">
        <v>1146</v>
      </c>
      <c r="B2070" s="962"/>
      <c r="C2070" s="956"/>
      <c r="D2070" s="956"/>
      <c r="E2070" s="961" t="s">
        <v>36</v>
      </c>
    </row>
    <row r="2071" spans="1:5" s="926" customFormat="1" x14ac:dyDescent="0.4">
      <c r="A2071" s="918" t="s">
        <v>1076</v>
      </c>
      <c r="B2071" s="956"/>
      <c r="C2071" s="956"/>
      <c r="D2071" s="956"/>
      <c r="E2071" s="961"/>
    </row>
    <row r="2072" spans="1:5" s="926" customFormat="1" x14ac:dyDescent="0.4">
      <c r="A2072" s="918" t="s">
        <v>1075</v>
      </c>
      <c r="B2072" s="919">
        <v>0</v>
      </c>
      <c r="C2072" s="919">
        <v>0</v>
      </c>
      <c r="D2072" s="956">
        <v>0</v>
      </c>
      <c r="E2072" s="961">
        <v>0</v>
      </c>
    </row>
    <row r="2073" spans="1:5" s="926" customFormat="1" x14ac:dyDescent="0.4">
      <c r="A2073" s="918" t="s">
        <v>1074</v>
      </c>
      <c r="B2073" s="916">
        <v>0</v>
      </c>
      <c r="C2073" s="916">
        <v>0</v>
      </c>
      <c r="D2073" s="955">
        <v>0</v>
      </c>
      <c r="E2073" s="959">
        <v>0</v>
      </c>
    </row>
    <row r="2074" spans="1:5" s="926" customFormat="1" x14ac:dyDescent="0.4">
      <c r="A2074" s="918" t="s">
        <v>1073</v>
      </c>
      <c r="B2074" s="916">
        <v>0</v>
      </c>
      <c r="C2074" s="916">
        <v>0</v>
      </c>
      <c r="D2074" s="955">
        <v>0</v>
      </c>
      <c r="E2074" s="959">
        <v>0</v>
      </c>
    </row>
    <row r="2075" spans="1:5" s="926" customFormat="1" x14ac:dyDescent="0.4">
      <c r="A2075" s="937" t="s">
        <v>89</v>
      </c>
      <c r="B2075" s="928">
        <v>0</v>
      </c>
      <c r="C2075" s="957">
        <v>0</v>
      </c>
      <c r="D2075" s="957">
        <v>0</v>
      </c>
      <c r="E2075" s="958">
        <v>0</v>
      </c>
    </row>
    <row r="2076" spans="1:5" s="926" customFormat="1" x14ac:dyDescent="0.4">
      <c r="A2076" s="960" t="s">
        <v>36</v>
      </c>
      <c r="B2076" s="919"/>
      <c r="C2076" s="919"/>
      <c r="D2076" s="956"/>
      <c r="E2076" s="961"/>
    </row>
    <row r="2077" spans="1:5" s="926" customFormat="1" x14ac:dyDescent="0.4">
      <c r="A2077" s="960" t="s">
        <v>1072</v>
      </c>
      <c r="B2077" s="916">
        <v>0</v>
      </c>
      <c r="C2077" s="916">
        <v>300</v>
      </c>
      <c r="D2077" s="955">
        <v>300</v>
      </c>
      <c r="E2077" s="959">
        <v>0</v>
      </c>
    </row>
    <row r="2078" spans="1:5" s="926" customFormat="1" x14ac:dyDescent="0.4">
      <c r="A2078" s="960" t="s">
        <v>1071</v>
      </c>
      <c r="B2078" s="916">
        <v>0</v>
      </c>
      <c r="C2078" s="916">
        <v>1000</v>
      </c>
      <c r="D2078" s="955">
        <v>1000</v>
      </c>
      <c r="E2078" s="959">
        <v>0</v>
      </c>
    </row>
    <row r="2079" spans="1:5" s="926" customFormat="1" x14ac:dyDescent="0.4">
      <c r="A2079" s="960" t="s">
        <v>1070</v>
      </c>
      <c r="B2079" s="916">
        <v>0</v>
      </c>
      <c r="C2079" s="916">
        <v>500</v>
      </c>
      <c r="D2079" s="955">
        <v>500</v>
      </c>
      <c r="E2079" s="959">
        <v>0</v>
      </c>
    </row>
    <row r="2080" spans="1:5" s="926" customFormat="1" x14ac:dyDescent="0.4">
      <c r="A2080" s="960" t="s">
        <v>1069</v>
      </c>
      <c r="B2080" s="916">
        <v>0</v>
      </c>
      <c r="C2080" s="916">
        <v>0</v>
      </c>
      <c r="D2080" s="955">
        <v>0</v>
      </c>
      <c r="E2080" s="959">
        <v>0</v>
      </c>
    </row>
    <row r="2081" spans="1:5" s="926" customFormat="1" x14ac:dyDescent="0.4">
      <c r="A2081" s="960" t="s">
        <v>1068</v>
      </c>
      <c r="B2081" s="916">
        <v>0</v>
      </c>
      <c r="C2081" s="916">
        <v>0</v>
      </c>
      <c r="D2081" s="955">
        <v>0</v>
      </c>
      <c r="E2081" s="959">
        <v>0</v>
      </c>
    </row>
    <row r="2082" spans="1:5" s="926" customFormat="1" x14ac:dyDescent="0.4">
      <c r="A2082" s="960" t="s">
        <v>1067</v>
      </c>
      <c r="B2082" s="916">
        <v>0</v>
      </c>
      <c r="C2082" s="916">
        <v>0</v>
      </c>
      <c r="D2082" s="955">
        <v>0</v>
      </c>
      <c r="E2082" s="959">
        <v>0</v>
      </c>
    </row>
    <row r="2083" spans="1:5" s="926" customFormat="1" x14ac:dyDescent="0.4">
      <c r="A2083" s="960" t="s">
        <v>1066</v>
      </c>
      <c r="B2083" s="916">
        <v>0</v>
      </c>
      <c r="C2083" s="948">
        <v>0</v>
      </c>
      <c r="D2083" s="955">
        <v>0</v>
      </c>
      <c r="E2083" s="959">
        <v>0</v>
      </c>
    </row>
    <row r="2084" spans="1:5" s="926" customFormat="1" x14ac:dyDescent="0.4">
      <c r="A2084" s="946" t="s">
        <v>1065</v>
      </c>
      <c r="B2084" s="957">
        <v>0</v>
      </c>
      <c r="C2084" s="957">
        <v>1800</v>
      </c>
      <c r="D2084" s="957">
        <v>1800</v>
      </c>
      <c r="E2084" s="958">
        <v>0</v>
      </c>
    </row>
    <row r="2085" spans="1:5" s="926" customFormat="1" x14ac:dyDescent="0.4">
      <c r="A2085" s="946" t="s">
        <v>36</v>
      </c>
      <c r="B2085" s="964"/>
      <c r="C2085" s="964"/>
      <c r="D2085" s="964"/>
      <c r="E2085" s="963"/>
    </row>
    <row r="2086" spans="1:5" s="926" customFormat="1" x14ac:dyDescent="0.4">
      <c r="A2086" s="937"/>
      <c r="B2086" s="956"/>
      <c r="C2086" s="956"/>
      <c r="D2086" s="956"/>
      <c r="E2086" s="961"/>
    </row>
    <row r="2087" spans="1:5" s="926" customFormat="1" x14ac:dyDescent="0.4">
      <c r="A2087" s="937" t="s">
        <v>1145</v>
      </c>
      <c r="B2087" s="968"/>
      <c r="C2087" s="967"/>
      <c r="D2087" s="966"/>
      <c r="E2087" s="965"/>
    </row>
    <row r="2088" spans="1:5" s="926" customFormat="1" x14ac:dyDescent="0.4">
      <c r="A2088" s="960" t="s">
        <v>1076</v>
      </c>
      <c r="B2088" s="956"/>
      <c r="C2088" s="966"/>
      <c r="D2088" s="966"/>
      <c r="E2088" s="965"/>
    </row>
    <row r="2089" spans="1:5" s="926" customFormat="1" x14ac:dyDescent="0.4">
      <c r="A2089" s="960" t="s">
        <v>1075</v>
      </c>
      <c r="B2089" s="956">
        <v>0</v>
      </c>
      <c r="C2089" s="956">
        <v>0</v>
      </c>
      <c r="D2089" s="956">
        <v>0</v>
      </c>
      <c r="E2089" s="961">
        <v>0</v>
      </c>
    </row>
    <row r="2090" spans="1:5" s="926" customFormat="1" x14ac:dyDescent="0.4">
      <c r="A2090" s="960" t="s">
        <v>1074</v>
      </c>
      <c r="B2090" s="955">
        <v>0</v>
      </c>
      <c r="C2090" s="955">
        <v>0</v>
      </c>
      <c r="D2090" s="955">
        <v>0</v>
      </c>
      <c r="E2090" s="959">
        <v>0</v>
      </c>
    </row>
    <row r="2091" spans="1:5" s="926" customFormat="1" x14ac:dyDescent="0.4">
      <c r="A2091" s="960" t="s">
        <v>1073</v>
      </c>
      <c r="B2091" s="955">
        <v>0</v>
      </c>
      <c r="C2091" s="955">
        <v>0</v>
      </c>
      <c r="D2091" s="955">
        <v>0</v>
      </c>
      <c r="E2091" s="959">
        <v>0</v>
      </c>
    </row>
    <row r="2092" spans="1:5" s="926" customFormat="1" x14ac:dyDescent="0.4">
      <c r="A2092" s="937" t="s">
        <v>89</v>
      </c>
      <c r="B2092" s="957">
        <v>0</v>
      </c>
      <c r="C2092" s="957">
        <v>0</v>
      </c>
      <c r="D2092" s="957">
        <v>0</v>
      </c>
      <c r="E2092" s="958">
        <v>0</v>
      </c>
    </row>
    <row r="2093" spans="1:5" s="926" customFormat="1" x14ac:dyDescent="0.4">
      <c r="A2093" s="960" t="s">
        <v>36</v>
      </c>
      <c r="B2093" s="956"/>
      <c r="C2093" s="956"/>
      <c r="D2093" s="956"/>
      <c r="E2093" s="961"/>
    </row>
    <row r="2094" spans="1:5" s="926" customFormat="1" x14ac:dyDescent="0.4">
      <c r="A2094" s="960" t="s">
        <v>1072</v>
      </c>
      <c r="B2094" s="955">
        <v>0</v>
      </c>
      <c r="C2094" s="955">
        <v>0</v>
      </c>
      <c r="D2094" s="955">
        <v>0</v>
      </c>
      <c r="E2094" s="959">
        <v>0</v>
      </c>
    </row>
    <row r="2095" spans="1:5" s="926" customFormat="1" x14ac:dyDescent="0.4">
      <c r="A2095" s="960" t="s">
        <v>1071</v>
      </c>
      <c r="B2095" s="955">
        <v>0</v>
      </c>
      <c r="C2095" s="955">
        <v>1500</v>
      </c>
      <c r="D2095" s="955">
        <v>1500</v>
      </c>
      <c r="E2095" s="959">
        <v>0</v>
      </c>
    </row>
    <row r="2096" spans="1:5" s="926" customFormat="1" x14ac:dyDescent="0.4">
      <c r="A2096" s="960" t="s">
        <v>1070</v>
      </c>
      <c r="B2096" s="955">
        <v>0</v>
      </c>
      <c r="C2096" s="955">
        <v>500</v>
      </c>
      <c r="D2096" s="955">
        <v>500</v>
      </c>
      <c r="E2096" s="959">
        <v>0</v>
      </c>
    </row>
    <row r="2097" spans="1:5" s="926" customFormat="1" x14ac:dyDescent="0.4">
      <c r="A2097" s="960" t="s">
        <v>1069</v>
      </c>
      <c r="B2097" s="955">
        <v>0</v>
      </c>
      <c r="C2097" s="955">
        <v>0</v>
      </c>
      <c r="D2097" s="955">
        <v>0</v>
      </c>
      <c r="E2097" s="959">
        <v>0</v>
      </c>
    </row>
    <row r="2098" spans="1:5" s="926" customFormat="1" x14ac:dyDescent="0.4">
      <c r="A2098" s="960" t="s">
        <v>1068</v>
      </c>
      <c r="B2098" s="955">
        <v>0</v>
      </c>
      <c r="C2098" s="955">
        <v>0</v>
      </c>
      <c r="D2098" s="955">
        <v>0</v>
      </c>
      <c r="E2098" s="959">
        <v>0</v>
      </c>
    </row>
    <row r="2099" spans="1:5" s="926" customFormat="1" x14ac:dyDescent="0.4">
      <c r="A2099" s="960" t="s">
        <v>1067</v>
      </c>
      <c r="B2099" s="955">
        <v>0</v>
      </c>
      <c r="C2099" s="955">
        <v>0</v>
      </c>
      <c r="D2099" s="955">
        <v>0</v>
      </c>
      <c r="E2099" s="959">
        <v>0</v>
      </c>
    </row>
    <row r="2100" spans="1:5" s="926" customFormat="1" x14ac:dyDescent="0.4">
      <c r="A2100" s="960" t="s">
        <v>1066</v>
      </c>
      <c r="B2100" s="955">
        <v>0</v>
      </c>
      <c r="C2100" s="955">
        <v>0</v>
      </c>
      <c r="D2100" s="955">
        <v>0</v>
      </c>
      <c r="E2100" s="959">
        <v>0</v>
      </c>
    </row>
    <row r="2101" spans="1:5" s="926" customFormat="1" x14ac:dyDescent="0.4">
      <c r="A2101" s="915" t="s">
        <v>1065</v>
      </c>
      <c r="B2101" s="957">
        <v>0</v>
      </c>
      <c r="C2101" s="957">
        <v>2000</v>
      </c>
      <c r="D2101" s="957">
        <v>2000</v>
      </c>
      <c r="E2101" s="958">
        <v>0</v>
      </c>
    </row>
    <row r="2102" spans="1:5" s="926" customFormat="1" x14ac:dyDescent="0.4">
      <c r="A2102" s="946" t="s">
        <v>36</v>
      </c>
      <c r="B2102" s="964"/>
      <c r="C2102" s="964"/>
      <c r="D2102" s="964"/>
      <c r="E2102" s="963"/>
    </row>
    <row r="2103" spans="1:5" s="926" customFormat="1" x14ac:dyDescent="0.4">
      <c r="A2103" s="937"/>
      <c r="B2103" s="956"/>
      <c r="C2103" s="956"/>
      <c r="D2103" s="956"/>
      <c r="E2103" s="961"/>
    </row>
    <row r="2104" spans="1:5" s="913" customFormat="1" x14ac:dyDescent="0.4">
      <c r="A2104" s="949" t="s">
        <v>1144</v>
      </c>
      <c r="B2104" s="962"/>
      <c r="C2104" s="956"/>
      <c r="D2104" s="956"/>
      <c r="E2104" s="961" t="s">
        <v>36</v>
      </c>
    </row>
    <row r="2105" spans="1:5" s="913" customFormat="1" x14ac:dyDescent="0.4">
      <c r="A2105" s="960" t="s">
        <v>1076</v>
      </c>
      <c r="B2105" s="956"/>
      <c r="C2105" s="956"/>
      <c r="D2105" s="956"/>
      <c r="E2105" s="961"/>
    </row>
    <row r="2106" spans="1:5" s="913" customFormat="1" x14ac:dyDescent="0.4">
      <c r="A2106" s="960" t="s">
        <v>1075</v>
      </c>
      <c r="B2106" s="956">
        <v>0</v>
      </c>
      <c r="C2106" s="956">
        <v>0</v>
      </c>
      <c r="D2106" s="956">
        <v>0</v>
      </c>
      <c r="E2106" s="961">
        <v>0</v>
      </c>
    </row>
    <row r="2107" spans="1:5" s="913" customFormat="1" x14ac:dyDescent="0.4">
      <c r="A2107" s="960" t="s">
        <v>1074</v>
      </c>
      <c r="B2107" s="955">
        <v>0</v>
      </c>
      <c r="C2107" s="955">
        <v>0</v>
      </c>
      <c r="D2107" s="955">
        <v>0</v>
      </c>
      <c r="E2107" s="959">
        <v>0</v>
      </c>
    </row>
    <row r="2108" spans="1:5" s="913" customFormat="1" x14ac:dyDescent="0.4">
      <c r="A2108" s="960" t="s">
        <v>1073</v>
      </c>
      <c r="B2108" s="955">
        <v>0</v>
      </c>
      <c r="C2108" s="955">
        <v>0</v>
      </c>
      <c r="D2108" s="955">
        <v>0</v>
      </c>
      <c r="E2108" s="959">
        <v>0</v>
      </c>
    </row>
    <row r="2109" spans="1:5" s="913" customFormat="1" x14ac:dyDescent="0.4">
      <c r="A2109" s="937" t="s">
        <v>89</v>
      </c>
      <c r="B2109" s="957">
        <v>0</v>
      </c>
      <c r="C2109" s="957">
        <v>0</v>
      </c>
      <c r="D2109" s="957">
        <v>0</v>
      </c>
      <c r="E2109" s="958">
        <v>0</v>
      </c>
    </row>
    <row r="2110" spans="1:5" s="913" customFormat="1" x14ac:dyDescent="0.4">
      <c r="A2110" s="960" t="s">
        <v>36</v>
      </c>
      <c r="B2110" s="956"/>
      <c r="C2110" s="956"/>
      <c r="D2110" s="956"/>
      <c r="E2110" s="961"/>
    </row>
    <row r="2111" spans="1:5" s="913" customFormat="1" x14ac:dyDescent="0.4">
      <c r="A2111" s="960" t="s">
        <v>1072</v>
      </c>
      <c r="B2111" s="955">
        <v>0</v>
      </c>
      <c r="C2111" s="955">
        <v>300</v>
      </c>
      <c r="D2111" s="955">
        <v>0</v>
      </c>
      <c r="E2111" s="959">
        <v>-300</v>
      </c>
    </row>
    <row r="2112" spans="1:5" s="913" customFormat="1" x14ac:dyDescent="0.4">
      <c r="A2112" s="960" t="s">
        <v>1071</v>
      </c>
      <c r="B2112" s="955">
        <v>0</v>
      </c>
      <c r="C2112" s="955">
        <v>700</v>
      </c>
      <c r="D2112" s="955">
        <v>0</v>
      </c>
      <c r="E2112" s="959">
        <v>-700</v>
      </c>
    </row>
    <row r="2113" spans="1:5" s="913" customFormat="1" x14ac:dyDescent="0.4">
      <c r="A2113" s="960" t="s">
        <v>1070</v>
      </c>
      <c r="B2113" s="955">
        <v>0</v>
      </c>
      <c r="C2113" s="955">
        <v>500</v>
      </c>
      <c r="D2113" s="955">
        <v>0</v>
      </c>
      <c r="E2113" s="959">
        <v>-500</v>
      </c>
    </row>
    <row r="2114" spans="1:5" s="913" customFormat="1" x14ac:dyDescent="0.4">
      <c r="A2114" s="960" t="s">
        <v>1069</v>
      </c>
      <c r="B2114" s="955">
        <v>0</v>
      </c>
      <c r="C2114" s="955">
        <v>0</v>
      </c>
      <c r="D2114" s="955">
        <v>0</v>
      </c>
      <c r="E2114" s="959">
        <v>0</v>
      </c>
    </row>
    <row r="2115" spans="1:5" s="913" customFormat="1" x14ac:dyDescent="0.4">
      <c r="A2115" s="960" t="s">
        <v>1068</v>
      </c>
      <c r="B2115" s="955">
        <v>0</v>
      </c>
      <c r="C2115" s="955">
        <v>0</v>
      </c>
      <c r="D2115" s="955">
        <v>0</v>
      </c>
      <c r="E2115" s="959">
        <v>0</v>
      </c>
    </row>
    <row r="2116" spans="1:5" s="913" customFormat="1" x14ac:dyDescent="0.4">
      <c r="A2116" s="960" t="s">
        <v>1067</v>
      </c>
      <c r="B2116" s="955">
        <v>0</v>
      </c>
      <c r="C2116" s="955">
        <v>0</v>
      </c>
      <c r="D2116" s="955">
        <v>0</v>
      </c>
      <c r="E2116" s="959">
        <v>0</v>
      </c>
    </row>
    <row r="2117" spans="1:5" s="913" customFormat="1" x14ac:dyDescent="0.4">
      <c r="A2117" s="960" t="s">
        <v>1066</v>
      </c>
      <c r="B2117" s="955">
        <v>0</v>
      </c>
      <c r="C2117" s="955">
        <v>0</v>
      </c>
      <c r="D2117" s="955">
        <v>0</v>
      </c>
      <c r="E2117" s="959">
        <v>0</v>
      </c>
    </row>
    <row r="2118" spans="1:5" s="913" customFormat="1" x14ac:dyDescent="0.4">
      <c r="A2118" s="915" t="s">
        <v>1065</v>
      </c>
      <c r="B2118" s="957">
        <v>0</v>
      </c>
      <c r="C2118" s="957">
        <v>1500</v>
      </c>
      <c r="D2118" s="957">
        <v>0</v>
      </c>
      <c r="E2118" s="958">
        <v>-1500</v>
      </c>
    </row>
    <row r="2119" spans="1:5" s="913" customFormat="1" x14ac:dyDescent="0.4">
      <c r="A2119" s="946" t="s">
        <v>36</v>
      </c>
      <c r="B2119" s="964"/>
      <c r="C2119" s="964"/>
      <c r="D2119" s="964"/>
      <c r="E2119" s="963"/>
    </row>
    <row r="2120" spans="1:5" s="913" customFormat="1" x14ac:dyDescent="0.4">
      <c r="A2120" s="937"/>
      <c r="B2120" s="956"/>
      <c r="C2120" s="956"/>
      <c r="D2120" s="956"/>
      <c r="E2120" s="961"/>
    </row>
    <row r="2121" spans="1:5" s="913" customFormat="1" x14ac:dyDescent="0.4">
      <c r="A2121" s="937"/>
      <c r="B2121" s="956"/>
      <c r="C2121" s="956"/>
      <c r="D2121" s="956"/>
      <c r="E2121" s="961"/>
    </row>
    <row r="2122" spans="1:5" s="913" customFormat="1" x14ac:dyDescent="0.4">
      <c r="A2122" s="937"/>
      <c r="B2122" s="956"/>
      <c r="C2122" s="956"/>
      <c r="D2122" s="956"/>
      <c r="E2122" s="961"/>
    </row>
    <row r="2123" spans="1:5" s="913" customFormat="1" x14ac:dyDescent="0.4">
      <c r="A2123" s="937" t="s">
        <v>1143</v>
      </c>
      <c r="B2123" s="962"/>
      <c r="C2123" s="956"/>
      <c r="D2123" s="956"/>
      <c r="E2123" s="961" t="s">
        <v>36</v>
      </c>
    </row>
    <row r="2124" spans="1:5" s="913" customFormat="1" x14ac:dyDescent="0.4">
      <c r="A2124" s="960" t="s">
        <v>1076</v>
      </c>
      <c r="B2124" s="956"/>
      <c r="C2124" s="956"/>
      <c r="D2124" s="956"/>
      <c r="E2124" s="961"/>
    </row>
    <row r="2125" spans="1:5" s="913" customFormat="1" x14ac:dyDescent="0.4">
      <c r="A2125" s="960" t="s">
        <v>1075</v>
      </c>
      <c r="B2125" s="919">
        <v>111721.37</v>
      </c>
      <c r="C2125" s="956">
        <v>188763</v>
      </c>
      <c r="D2125" s="956">
        <v>188763</v>
      </c>
      <c r="E2125" s="961">
        <v>0</v>
      </c>
    </row>
    <row r="2126" spans="1:5" s="913" customFormat="1" x14ac:dyDescent="0.4">
      <c r="A2126" s="960" t="s">
        <v>1074</v>
      </c>
      <c r="B2126" s="916">
        <v>0</v>
      </c>
      <c r="C2126" s="955">
        <v>0</v>
      </c>
      <c r="D2126" s="955">
        <v>0</v>
      </c>
      <c r="E2126" s="959">
        <v>0</v>
      </c>
    </row>
    <row r="2127" spans="1:5" s="913" customFormat="1" x14ac:dyDescent="0.4">
      <c r="A2127" s="960" t="s">
        <v>1073</v>
      </c>
      <c r="B2127" s="916">
        <v>35617.9</v>
      </c>
      <c r="C2127" s="955">
        <v>67011</v>
      </c>
      <c r="D2127" s="955">
        <v>66067</v>
      </c>
      <c r="E2127" s="959">
        <v>-944</v>
      </c>
    </row>
    <row r="2128" spans="1:5" s="913" customFormat="1" x14ac:dyDescent="0.4">
      <c r="A2128" s="937" t="s">
        <v>89</v>
      </c>
      <c r="B2128" s="920">
        <v>147339.26999999999</v>
      </c>
      <c r="C2128" s="957">
        <v>255774</v>
      </c>
      <c r="D2128" s="957">
        <v>254830</v>
      </c>
      <c r="E2128" s="958">
        <v>-944</v>
      </c>
    </row>
    <row r="2129" spans="1:5" s="913" customFormat="1" x14ac:dyDescent="0.4">
      <c r="A2129" s="960" t="s">
        <v>36</v>
      </c>
      <c r="B2129" s="919"/>
      <c r="C2129" s="956"/>
      <c r="D2129" s="956"/>
      <c r="E2129" s="961"/>
    </row>
    <row r="2130" spans="1:5" s="913" customFormat="1" x14ac:dyDescent="0.4">
      <c r="A2130" s="960" t="s">
        <v>1072</v>
      </c>
      <c r="B2130" s="916">
        <v>0</v>
      </c>
      <c r="C2130" s="955">
        <v>300</v>
      </c>
      <c r="D2130" s="955">
        <v>300</v>
      </c>
      <c r="E2130" s="959">
        <v>0</v>
      </c>
    </row>
    <row r="2131" spans="1:5" s="913" customFormat="1" x14ac:dyDescent="0.4">
      <c r="A2131" s="960" t="s">
        <v>1071</v>
      </c>
      <c r="B2131" s="916">
        <v>5344.16</v>
      </c>
      <c r="C2131" s="955">
        <v>4500</v>
      </c>
      <c r="D2131" s="955">
        <v>4500</v>
      </c>
      <c r="E2131" s="959">
        <v>0</v>
      </c>
    </row>
    <row r="2132" spans="1:5" s="913" customFormat="1" x14ac:dyDescent="0.4">
      <c r="A2132" s="960" t="s">
        <v>1070</v>
      </c>
      <c r="B2132" s="916">
        <v>50</v>
      </c>
      <c r="C2132" s="955">
        <v>750</v>
      </c>
      <c r="D2132" s="955">
        <v>750</v>
      </c>
      <c r="E2132" s="959">
        <v>0</v>
      </c>
    </row>
    <row r="2133" spans="1:5" s="913" customFormat="1" x14ac:dyDescent="0.4">
      <c r="A2133" s="960" t="s">
        <v>1069</v>
      </c>
      <c r="B2133" s="916">
        <v>0</v>
      </c>
      <c r="C2133" s="955">
        <v>0</v>
      </c>
      <c r="D2133" s="955">
        <v>0</v>
      </c>
      <c r="E2133" s="959">
        <v>0</v>
      </c>
    </row>
    <row r="2134" spans="1:5" s="913" customFormat="1" x14ac:dyDescent="0.4">
      <c r="A2134" s="960" t="s">
        <v>1068</v>
      </c>
      <c r="B2134" s="916">
        <v>0</v>
      </c>
      <c r="C2134" s="955">
        <v>0</v>
      </c>
      <c r="D2134" s="955">
        <v>0</v>
      </c>
      <c r="E2134" s="959">
        <v>0</v>
      </c>
    </row>
    <row r="2135" spans="1:5" s="913" customFormat="1" x14ac:dyDescent="0.4">
      <c r="A2135" s="960" t="s">
        <v>1067</v>
      </c>
      <c r="B2135" s="916">
        <v>0</v>
      </c>
      <c r="C2135" s="955">
        <v>0</v>
      </c>
      <c r="D2135" s="955">
        <v>0</v>
      </c>
      <c r="E2135" s="959">
        <v>0</v>
      </c>
    </row>
    <row r="2136" spans="1:5" s="913" customFormat="1" x14ac:dyDescent="0.4">
      <c r="A2136" s="960" t="s">
        <v>1066</v>
      </c>
      <c r="B2136" s="916">
        <v>0</v>
      </c>
      <c r="C2136" s="955">
        <v>0</v>
      </c>
      <c r="D2136" s="955">
        <v>0</v>
      </c>
      <c r="E2136" s="959">
        <v>0</v>
      </c>
    </row>
    <row r="2137" spans="1:5" s="913" customFormat="1" x14ac:dyDescent="0.4">
      <c r="A2137" s="915" t="s">
        <v>1065</v>
      </c>
      <c r="B2137" s="914">
        <v>152733.43</v>
      </c>
      <c r="C2137" s="914">
        <v>261324</v>
      </c>
      <c r="D2137" s="914">
        <v>260380</v>
      </c>
      <c r="E2137" s="974">
        <v>-944</v>
      </c>
    </row>
    <row r="2138" spans="1:5" s="913" customFormat="1" x14ac:dyDescent="0.4">
      <c r="A2138" s="973"/>
      <c r="B2138" s="971"/>
      <c r="C2138" s="970"/>
      <c r="D2138" s="970"/>
      <c r="E2138" s="969"/>
    </row>
    <row r="2139" spans="1:5" s="913" customFormat="1" x14ac:dyDescent="0.4">
      <c r="A2139" s="972"/>
      <c r="B2139" s="971"/>
      <c r="C2139" s="970"/>
      <c r="D2139" s="970"/>
      <c r="E2139" s="969"/>
    </row>
    <row r="2140" spans="1:5" s="913" customFormat="1" x14ac:dyDescent="0.4">
      <c r="A2140" s="975" t="s">
        <v>1142</v>
      </c>
      <c r="B2140" s="968"/>
      <c r="C2140" s="967"/>
      <c r="D2140" s="966"/>
      <c r="E2140" s="965"/>
    </row>
    <row r="2141" spans="1:5" s="913" customFormat="1" x14ac:dyDescent="0.4">
      <c r="A2141" s="960" t="s">
        <v>1076</v>
      </c>
      <c r="B2141" s="956"/>
      <c r="C2141" s="966"/>
      <c r="D2141" s="966"/>
      <c r="E2141" s="965"/>
    </row>
    <row r="2142" spans="1:5" s="913" customFormat="1" x14ac:dyDescent="0.4">
      <c r="A2142" s="960" t="s">
        <v>1075</v>
      </c>
      <c r="B2142" s="919">
        <v>373949.62</v>
      </c>
      <c r="C2142" s="956">
        <v>521473</v>
      </c>
      <c r="D2142" s="956">
        <v>521473</v>
      </c>
      <c r="E2142" s="961">
        <v>0</v>
      </c>
    </row>
    <row r="2143" spans="1:5" s="913" customFormat="1" x14ac:dyDescent="0.4">
      <c r="A2143" s="960" t="s">
        <v>1074</v>
      </c>
      <c r="B2143" s="916">
        <v>0</v>
      </c>
      <c r="C2143" s="955">
        <v>0</v>
      </c>
      <c r="D2143" s="955">
        <v>0</v>
      </c>
      <c r="E2143" s="959">
        <v>0</v>
      </c>
    </row>
    <row r="2144" spans="1:5" s="913" customFormat="1" x14ac:dyDescent="0.4">
      <c r="A2144" s="960" t="s">
        <v>1073</v>
      </c>
      <c r="B2144" s="916">
        <v>115107.93</v>
      </c>
      <c r="C2144" s="955">
        <v>185123</v>
      </c>
      <c r="D2144" s="955">
        <v>182516</v>
      </c>
      <c r="E2144" s="959">
        <v>-2607</v>
      </c>
    </row>
    <row r="2145" spans="1:5" s="913" customFormat="1" x14ac:dyDescent="0.4">
      <c r="A2145" s="937" t="s">
        <v>89</v>
      </c>
      <c r="B2145" s="920">
        <v>489057.55</v>
      </c>
      <c r="C2145" s="957">
        <v>706596</v>
      </c>
      <c r="D2145" s="957">
        <v>703989</v>
      </c>
      <c r="E2145" s="958">
        <v>-2607</v>
      </c>
    </row>
    <row r="2146" spans="1:5" s="913" customFormat="1" x14ac:dyDescent="0.4">
      <c r="A2146" s="960" t="s">
        <v>36</v>
      </c>
      <c r="B2146" s="919"/>
      <c r="C2146" s="956"/>
      <c r="D2146" s="956"/>
      <c r="E2146" s="961"/>
    </row>
    <row r="2147" spans="1:5" s="913" customFormat="1" x14ac:dyDescent="0.4">
      <c r="A2147" s="960" t="s">
        <v>1072</v>
      </c>
      <c r="B2147" s="916">
        <v>-7844</v>
      </c>
      <c r="C2147" s="955">
        <v>9000</v>
      </c>
      <c r="D2147" s="955">
        <v>9000</v>
      </c>
      <c r="E2147" s="959">
        <v>0</v>
      </c>
    </row>
    <row r="2148" spans="1:5" s="913" customFormat="1" x14ac:dyDescent="0.4">
      <c r="A2148" s="960" t="s">
        <v>1071</v>
      </c>
      <c r="B2148" s="916">
        <v>4106.8900000000003</v>
      </c>
      <c r="C2148" s="955">
        <v>20000</v>
      </c>
      <c r="D2148" s="955">
        <v>20000</v>
      </c>
      <c r="E2148" s="959">
        <v>0</v>
      </c>
    </row>
    <row r="2149" spans="1:5" s="913" customFormat="1" x14ac:dyDescent="0.4">
      <c r="A2149" s="960" t="s">
        <v>1070</v>
      </c>
      <c r="B2149" s="916">
        <v>15035.41</v>
      </c>
      <c r="C2149" s="955">
        <v>35000</v>
      </c>
      <c r="D2149" s="955">
        <v>35000</v>
      </c>
      <c r="E2149" s="959">
        <v>0</v>
      </c>
    </row>
    <row r="2150" spans="1:5" s="913" customFormat="1" x14ac:dyDescent="0.4">
      <c r="A2150" s="960" t="s">
        <v>1069</v>
      </c>
      <c r="B2150" s="916">
        <v>0</v>
      </c>
      <c r="C2150" s="955">
        <v>0</v>
      </c>
      <c r="D2150" s="955">
        <v>0</v>
      </c>
      <c r="E2150" s="959">
        <v>0</v>
      </c>
    </row>
    <row r="2151" spans="1:5" s="913" customFormat="1" x14ac:dyDescent="0.4">
      <c r="A2151" s="960" t="s">
        <v>1068</v>
      </c>
      <c r="B2151" s="916">
        <v>0</v>
      </c>
      <c r="C2151" s="955">
        <v>0</v>
      </c>
      <c r="D2151" s="955">
        <v>0</v>
      </c>
      <c r="E2151" s="959">
        <v>0</v>
      </c>
    </row>
    <row r="2152" spans="1:5" s="913" customFormat="1" x14ac:dyDescent="0.4">
      <c r="A2152" s="960" t="s">
        <v>1067</v>
      </c>
      <c r="B2152" s="916">
        <v>0</v>
      </c>
      <c r="C2152" s="955">
        <v>0</v>
      </c>
      <c r="D2152" s="955">
        <v>0</v>
      </c>
      <c r="E2152" s="959">
        <v>0</v>
      </c>
    </row>
    <row r="2153" spans="1:5" s="913" customFormat="1" x14ac:dyDescent="0.4">
      <c r="A2153" s="960" t="s">
        <v>1066</v>
      </c>
      <c r="B2153" s="916">
        <v>0</v>
      </c>
      <c r="C2153" s="955">
        <v>62000</v>
      </c>
      <c r="D2153" s="955">
        <v>62000</v>
      </c>
      <c r="E2153" s="959">
        <v>0</v>
      </c>
    </row>
    <row r="2154" spans="1:5" s="913" customFormat="1" x14ac:dyDescent="0.4">
      <c r="A2154" s="915" t="s">
        <v>1065</v>
      </c>
      <c r="B2154" s="957">
        <v>500355.85</v>
      </c>
      <c r="C2154" s="957">
        <v>832596</v>
      </c>
      <c r="D2154" s="957">
        <v>829989</v>
      </c>
      <c r="E2154" s="958">
        <v>-2607</v>
      </c>
    </row>
    <row r="2155" spans="1:5" s="913" customFormat="1" x14ac:dyDescent="0.4">
      <c r="A2155" s="946" t="s">
        <v>36</v>
      </c>
      <c r="B2155" s="964"/>
      <c r="C2155" s="964"/>
      <c r="D2155" s="964"/>
      <c r="E2155" s="963"/>
    </row>
    <row r="2156" spans="1:5" s="913" customFormat="1" x14ac:dyDescent="0.4">
      <c r="A2156" s="937"/>
      <c r="B2156" s="956"/>
      <c r="C2156" s="956"/>
      <c r="D2156" s="956"/>
      <c r="E2156" s="961"/>
    </row>
    <row r="2157" spans="1:5" s="913" customFormat="1" x14ac:dyDescent="0.4">
      <c r="A2157" s="937" t="s">
        <v>1141</v>
      </c>
      <c r="B2157" s="962"/>
      <c r="C2157" s="956"/>
      <c r="D2157" s="956"/>
      <c r="E2157" s="961" t="s">
        <v>36</v>
      </c>
    </row>
    <row r="2158" spans="1:5" s="913" customFormat="1" x14ac:dyDescent="0.4">
      <c r="A2158" s="960" t="s">
        <v>1076</v>
      </c>
      <c r="B2158" s="956"/>
      <c r="C2158" s="956"/>
      <c r="D2158" s="956"/>
      <c r="E2158" s="961"/>
    </row>
    <row r="2159" spans="1:5" s="913" customFormat="1" x14ac:dyDescent="0.4">
      <c r="A2159" s="960" t="s">
        <v>1075</v>
      </c>
      <c r="B2159" s="919">
        <v>16743.96</v>
      </c>
      <c r="C2159" s="956">
        <v>139256</v>
      </c>
      <c r="D2159" s="956">
        <v>139256</v>
      </c>
      <c r="E2159" s="961">
        <v>0</v>
      </c>
    </row>
    <row r="2160" spans="1:5" s="913" customFormat="1" x14ac:dyDescent="0.4">
      <c r="A2160" s="960" t="s">
        <v>1074</v>
      </c>
      <c r="B2160" s="916">
        <v>0</v>
      </c>
      <c r="C2160" s="955">
        <v>0</v>
      </c>
      <c r="D2160" s="955">
        <v>0</v>
      </c>
      <c r="E2160" s="959">
        <v>0</v>
      </c>
    </row>
    <row r="2161" spans="1:5" s="913" customFormat="1" x14ac:dyDescent="0.4">
      <c r="A2161" s="960" t="s">
        <v>1073</v>
      </c>
      <c r="B2161" s="916">
        <v>3467.16</v>
      </c>
      <c r="C2161" s="955">
        <v>49436</v>
      </c>
      <c r="D2161" s="955">
        <v>48740</v>
      </c>
      <c r="E2161" s="959">
        <v>-696</v>
      </c>
    </row>
    <row r="2162" spans="1:5" s="913" customFormat="1" x14ac:dyDescent="0.4">
      <c r="A2162" s="937" t="s">
        <v>89</v>
      </c>
      <c r="B2162" s="920">
        <v>20211.12</v>
      </c>
      <c r="C2162" s="957">
        <v>188692</v>
      </c>
      <c r="D2162" s="957">
        <v>187996</v>
      </c>
      <c r="E2162" s="958">
        <v>-696</v>
      </c>
    </row>
    <row r="2163" spans="1:5" s="913" customFormat="1" x14ac:dyDescent="0.4">
      <c r="A2163" s="960" t="s">
        <v>36</v>
      </c>
      <c r="B2163" s="919"/>
      <c r="C2163" s="956"/>
      <c r="D2163" s="956"/>
      <c r="E2163" s="961"/>
    </row>
    <row r="2164" spans="1:5" s="913" customFormat="1" x14ac:dyDescent="0.4">
      <c r="A2164" s="960" t="s">
        <v>1072</v>
      </c>
      <c r="B2164" s="916">
        <v>-13750</v>
      </c>
      <c r="C2164" s="955">
        <v>500</v>
      </c>
      <c r="D2164" s="955">
        <v>500</v>
      </c>
      <c r="E2164" s="959">
        <v>0</v>
      </c>
    </row>
    <row r="2165" spans="1:5" s="913" customFormat="1" x14ac:dyDescent="0.4">
      <c r="A2165" s="960" t="s">
        <v>1071</v>
      </c>
      <c r="B2165" s="916">
        <v>900</v>
      </c>
      <c r="C2165" s="955">
        <v>8408</v>
      </c>
      <c r="D2165" s="955">
        <v>8408</v>
      </c>
      <c r="E2165" s="959">
        <v>0</v>
      </c>
    </row>
    <row r="2166" spans="1:5" s="913" customFormat="1" x14ac:dyDescent="0.4">
      <c r="A2166" s="960" t="s">
        <v>1070</v>
      </c>
      <c r="B2166" s="916">
        <v>0</v>
      </c>
      <c r="C2166" s="955">
        <v>1000</v>
      </c>
      <c r="D2166" s="955">
        <v>1000</v>
      </c>
      <c r="E2166" s="959">
        <v>0</v>
      </c>
    </row>
    <row r="2167" spans="1:5" s="913" customFormat="1" x14ac:dyDescent="0.4">
      <c r="A2167" s="960" t="s">
        <v>1069</v>
      </c>
      <c r="B2167" s="916">
        <v>0</v>
      </c>
      <c r="C2167" s="955">
        <v>0</v>
      </c>
      <c r="D2167" s="955">
        <v>0</v>
      </c>
      <c r="E2167" s="959">
        <v>0</v>
      </c>
    </row>
    <row r="2168" spans="1:5" s="913" customFormat="1" x14ac:dyDescent="0.4">
      <c r="A2168" s="960" t="s">
        <v>1068</v>
      </c>
      <c r="B2168" s="916">
        <v>0</v>
      </c>
      <c r="C2168" s="955">
        <v>0</v>
      </c>
      <c r="D2168" s="955">
        <v>0</v>
      </c>
      <c r="E2168" s="959">
        <v>0</v>
      </c>
    </row>
    <row r="2169" spans="1:5" s="913" customFormat="1" x14ac:dyDescent="0.4">
      <c r="A2169" s="960" t="s">
        <v>1067</v>
      </c>
      <c r="B2169" s="916">
        <v>0</v>
      </c>
      <c r="C2169" s="955">
        <v>0</v>
      </c>
      <c r="D2169" s="955">
        <v>0</v>
      </c>
      <c r="E2169" s="959">
        <v>0</v>
      </c>
    </row>
    <row r="2170" spans="1:5" s="913" customFormat="1" x14ac:dyDescent="0.4">
      <c r="A2170" s="960" t="s">
        <v>1066</v>
      </c>
      <c r="B2170" s="916">
        <v>0</v>
      </c>
      <c r="C2170" s="955">
        <v>0</v>
      </c>
      <c r="D2170" s="955">
        <v>0</v>
      </c>
      <c r="E2170" s="959">
        <v>0</v>
      </c>
    </row>
    <row r="2171" spans="1:5" s="913" customFormat="1" x14ac:dyDescent="0.4">
      <c r="A2171" s="946" t="s">
        <v>1065</v>
      </c>
      <c r="B2171" s="957">
        <v>7361.119999999999</v>
      </c>
      <c r="C2171" s="957">
        <v>198600</v>
      </c>
      <c r="D2171" s="957">
        <v>197904</v>
      </c>
      <c r="E2171" s="958">
        <v>-696</v>
      </c>
    </row>
    <row r="2172" spans="1:5" s="913" customFormat="1" x14ac:dyDescent="0.4">
      <c r="A2172" s="946" t="s">
        <v>36</v>
      </c>
      <c r="B2172" s="964"/>
      <c r="C2172" s="964"/>
      <c r="D2172" s="964"/>
      <c r="E2172" s="963"/>
    </row>
    <row r="2173" spans="1:5" s="913" customFormat="1" x14ac:dyDescent="0.4">
      <c r="A2173" s="937"/>
      <c r="B2173" s="956"/>
      <c r="C2173" s="956"/>
      <c r="D2173" s="956"/>
      <c r="E2173" s="961"/>
    </row>
    <row r="2174" spans="1:5" s="913" customFormat="1" x14ac:dyDescent="0.4">
      <c r="A2174" s="937"/>
      <c r="B2174" s="956"/>
      <c r="C2174" s="956"/>
      <c r="D2174" s="956"/>
      <c r="E2174" s="961"/>
    </row>
    <row r="2175" spans="1:5" s="913" customFormat="1" x14ac:dyDescent="0.4">
      <c r="A2175" s="937"/>
      <c r="B2175" s="956"/>
      <c r="C2175" s="956"/>
      <c r="D2175" s="956"/>
      <c r="E2175" s="961"/>
    </row>
    <row r="2176" spans="1:5" s="913" customFormat="1" x14ac:dyDescent="0.4">
      <c r="A2176" s="937" t="s">
        <v>1088</v>
      </c>
      <c r="B2176" s="962"/>
      <c r="C2176" s="956"/>
      <c r="D2176" s="956"/>
      <c r="E2176" s="961" t="s">
        <v>36</v>
      </c>
    </row>
    <row r="2177" spans="1:5" s="913" customFormat="1" x14ac:dyDescent="0.4">
      <c r="A2177" s="960" t="s">
        <v>1076</v>
      </c>
      <c r="B2177" s="956"/>
      <c r="C2177" s="956"/>
      <c r="D2177" s="956"/>
      <c r="E2177" s="961"/>
    </row>
    <row r="2178" spans="1:5" s="913" customFormat="1" x14ac:dyDescent="0.4">
      <c r="A2178" s="960" t="s">
        <v>1075</v>
      </c>
      <c r="B2178" s="919">
        <v>0</v>
      </c>
      <c r="C2178" s="956">
        <v>0</v>
      </c>
      <c r="D2178" s="956">
        <v>0</v>
      </c>
      <c r="E2178" s="961">
        <v>0</v>
      </c>
    </row>
    <row r="2179" spans="1:5" s="913" customFormat="1" x14ac:dyDescent="0.4">
      <c r="A2179" s="960" t="s">
        <v>1074</v>
      </c>
      <c r="B2179" s="916">
        <v>0</v>
      </c>
      <c r="C2179" s="955">
        <v>0</v>
      </c>
      <c r="D2179" s="955">
        <v>0</v>
      </c>
      <c r="E2179" s="959">
        <v>0</v>
      </c>
    </row>
    <row r="2180" spans="1:5" s="913" customFormat="1" x14ac:dyDescent="0.4">
      <c r="A2180" s="960" t="s">
        <v>1073</v>
      </c>
      <c r="B2180" s="916">
        <v>192036.74</v>
      </c>
      <c r="C2180" s="955">
        <v>203359</v>
      </c>
      <c r="D2180" s="955">
        <v>203359</v>
      </c>
      <c r="E2180" s="959">
        <v>0</v>
      </c>
    </row>
    <row r="2181" spans="1:5" s="913" customFormat="1" x14ac:dyDescent="0.4">
      <c r="A2181" s="937" t="s">
        <v>89</v>
      </c>
      <c r="B2181" s="920">
        <v>192036.74</v>
      </c>
      <c r="C2181" s="957">
        <v>203359</v>
      </c>
      <c r="D2181" s="957">
        <v>203359</v>
      </c>
      <c r="E2181" s="958">
        <v>0</v>
      </c>
    </row>
    <row r="2182" spans="1:5" s="913" customFormat="1" x14ac:dyDescent="0.4">
      <c r="A2182" s="960" t="s">
        <v>36</v>
      </c>
      <c r="B2182" s="919"/>
      <c r="C2182" s="956"/>
      <c r="D2182" s="956"/>
      <c r="E2182" s="961"/>
    </row>
    <row r="2183" spans="1:5" s="913" customFormat="1" x14ac:dyDescent="0.4">
      <c r="A2183" s="960" t="s">
        <v>1072</v>
      </c>
      <c r="B2183" s="916">
        <v>0</v>
      </c>
      <c r="C2183" s="955">
        <v>0</v>
      </c>
      <c r="D2183" s="955">
        <v>0</v>
      </c>
      <c r="E2183" s="959">
        <v>0</v>
      </c>
    </row>
    <row r="2184" spans="1:5" s="913" customFormat="1" x14ac:dyDescent="0.4">
      <c r="A2184" s="960" t="s">
        <v>1071</v>
      </c>
      <c r="B2184" s="916">
        <v>0</v>
      </c>
      <c r="C2184" s="955">
        <v>0</v>
      </c>
      <c r="D2184" s="955">
        <v>0</v>
      </c>
      <c r="E2184" s="959">
        <v>0</v>
      </c>
    </row>
    <row r="2185" spans="1:5" s="913" customFormat="1" x14ac:dyDescent="0.4">
      <c r="A2185" s="960" t="s">
        <v>1070</v>
      </c>
      <c r="B2185" s="916">
        <v>0</v>
      </c>
      <c r="C2185" s="955">
        <v>0</v>
      </c>
      <c r="D2185" s="955">
        <v>0</v>
      </c>
      <c r="E2185" s="959">
        <v>0</v>
      </c>
    </row>
    <row r="2186" spans="1:5" s="913" customFormat="1" x14ac:dyDescent="0.4">
      <c r="A2186" s="960" t="s">
        <v>1069</v>
      </c>
      <c r="B2186" s="916">
        <v>0</v>
      </c>
      <c r="C2186" s="955">
        <v>0</v>
      </c>
      <c r="D2186" s="955">
        <v>0</v>
      </c>
      <c r="E2186" s="959">
        <v>0</v>
      </c>
    </row>
    <row r="2187" spans="1:5" s="913" customFormat="1" x14ac:dyDescent="0.4">
      <c r="A2187" s="960" t="s">
        <v>1068</v>
      </c>
      <c r="B2187" s="916">
        <v>0</v>
      </c>
      <c r="C2187" s="955">
        <v>0</v>
      </c>
      <c r="D2187" s="955">
        <v>0</v>
      </c>
      <c r="E2187" s="959">
        <v>0</v>
      </c>
    </row>
    <row r="2188" spans="1:5" s="913" customFormat="1" x14ac:dyDescent="0.4">
      <c r="A2188" s="960" t="s">
        <v>1067</v>
      </c>
      <c r="B2188" s="916">
        <v>0</v>
      </c>
      <c r="C2188" s="955">
        <v>0</v>
      </c>
      <c r="D2188" s="955">
        <v>0</v>
      </c>
      <c r="E2188" s="959">
        <v>0</v>
      </c>
    </row>
    <row r="2189" spans="1:5" s="913" customFormat="1" x14ac:dyDescent="0.4">
      <c r="A2189" s="960" t="s">
        <v>1066</v>
      </c>
      <c r="B2189" s="916">
        <v>0</v>
      </c>
      <c r="C2189" s="955">
        <v>0</v>
      </c>
      <c r="D2189" s="955">
        <v>0</v>
      </c>
      <c r="E2189" s="959">
        <v>0</v>
      </c>
    </row>
    <row r="2190" spans="1:5" s="913" customFormat="1" x14ac:dyDescent="0.4">
      <c r="A2190" s="915" t="s">
        <v>1065</v>
      </c>
      <c r="B2190" s="914">
        <v>192036.74</v>
      </c>
      <c r="C2190" s="914">
        <v>203359</v>
      </c>
      <c r="D2190" s="914">
        <v>203359</v>
      </c>
      <c r="E2190" s="974">
        <v>0</v>
      </c>
    </row>
    <row r="2191" spans="1:5" s="913" customFormat="1" x14ac:dyDescent="0.4">
      <c r="A2191" s="973"/>
      <c r="B2191" s="971"/>
      <c r="C2191" s="970"/>
      <c r="D2191" s="970"/>
      <c r="E2191" s="969"/>
    </row>
    <row r="2192" spans="1:5" s="913" customFormat="1" x14ac:dyDescent="0.4">
      <c r="A2192" s="972"/>
      <c r="B2192" s="971"/>
      <c r="C2192" s="970"/>
      <c r="D2192" s="970"/>
      <c r="E2192" s="969"/>
    </row>
    <row r="2193" spans="1:5" s="913" customFormat="1" x14ac:dyDescent="0.4">
      <c r="A2193" s="937" t="s">
        <v>1087</v>
      </c>
      <c r="B2193" s="968"/>
      <c r="C2193" s="967"/>
      <c r="D2193" s="966"/>
      <c r="E2193" s="965"/>
    </row>
    <row r="2194" spans="1:5" s="913" customFormat="1" x14ac:dyDescent="0.4">
      <c r="A2194" s="960" t="s">
        <v>1076</v>
      </c>
      <c r="B2194" s="956"/>
      <c r="C2194" s="966"/>
      <c r="D2194" s="966"/>
      <c r="E2194" s="965"/>
    </row>
    <row r="2195" spans="1:5" s="913" customFormat="1" x14ac:dyDescent="0.4">
      <c r="A2195" s="960" t="s">
        <v>1075</v>
      </c>
      <c r="B2195" s="956">
        <v>0</v>
      </c>
      <c r="C2195" s="956">
        <v>-661473</v>
      </c>
      <c r="D2195" s="956">
        <v>-711473</v>
      </c>
      <c r="E2195" s="961">
        <v>-50000</v>
      </c>
    </row>
    <row r="2196" spans="1:5" s="913" customFormat="1" x14ac:dyDescent="0.4">
      <c r="A2196" s="960" t="s">
        <v>1074</v>
      </c>
      <c r="B2196" s="955">
        <v>0</v>
      </c>
      <c r="C2196" s="955">
        <v>0</v>
      </c>
      <c r="D2196" s="955">
        <v>0</v>
      </c>
      <c r="E2196" s="959">
        <v>0</v>
      </c>
    </row>
    <row r="2197" spans="1:5" s="913" customFormat="1" x14ac:dyDescent="0.4">
      <c r="A2197" s="960" t="s">
        <v>1073</v>
      </c>
      <c r="B2197" s="955">
        <v>0</v>
      </c>
      <c r="C2197" s="955">
        <v>-234823</v>
      </c>
      <c r="D2197" s="955">
        <v>-249016</v>
      </c>
      <c r="E2197" s="959">
        <v>-14193</v>
      </c>
    </row>
    <row r="2198" spans="1:5" s="913" customFormat="1" x14ac:dyDescent="0.4">
      <c r="A2198" s="937" t="s">
        <v>89</v>
      </c>
      <c r="B2198" s="957">
        <v>0</v>
      </c>
      <c r="C2198" s="957">
        <v>-896296</v>
      </c>
      <c r="D2198" s="957">
        <v>-960489</v>
      </c>
      <c r="E2198" s="958">
        <v>-64193</v>
      </c>
    </row>
    <row r="2199" spans="1:5" s="913" customFormat="1" x14ac:dyDescent="0.4">
      <c r="A2199" s="960" t="s">
        <v>36</v>
      </c>
      <c r="B2199" s="956"/>
      <c r="C2199" s="919"/>
      <c r="D2199" s="956"/>
      <c r="E2199" s="961"/>
    </row>
    <row r="2200" spans="1:5" s="913" customFormat="1" x14ac:dyDescent="0.4">
      <c r="A2200" s="960" t="s">
        <v>1072</v>
      </c>
      <c r="B2200" s="955">
        <v>0</v>
      </c>
      <c r="C2200" s="916">
        <v>0</v>
      </c>
      <c r="D2200" s="955">
        <v>0</v>
      </c>
      <c r="E2200" s="959">
        <v>0</v>
      </c>
    </row>
    <row r="2201" spans="1:5" s="913" customFormat="1" x14ac:dyDescent="0.4">
      <c r="A2201" s="960" t="s">
        <v>1071</v>
      </c>
      <c r="B2201" s="955">
        <v>0</v>
      </c>
      <c r="C2201" s="916">
        <v>0</v>
      </c>
      <c r="D2201" s="955">
        <v>0</v>
      </c>
      <c r="E2201" s="959">
        <v>0</v>
      </c>
    </row>
    <row r="2202" spans="1:5" s="913" customFormat="1" x14ac:dyDescent="0.4">
      <c r="A2202" s="960" t="s">
        <v>1070</v>
      </c>
      <c r="B2202" s="955">
        <v>0</v>
      </c>
      <c r="C2202" s="916">
        <v>0</v>
      </c>
      <c r="D2202" s="955">
        <v>0</v>
      </c>
      <c r="E2202" s="959">
        <v>0</v>
      </c>
    </row>
    <row r="2203" spans="1:5" s="913" customFormat="1" x14ac:dyDescent="0.4">
      <c r="A2203" s="960" t="s">
        <v>1069</v>
      </c>
      <c r="B2203" s="955">
        <v>0</v>
      </c>
      <c r="C2203" s="916">
        <v>0</v>
      </c>
      <c r="D2203" s="955">
        <v>0</v>
      </c>
      <c r="E2203" s="959">
        <v>0</v>
      </c>
    </row>
    <row r="2204" spans="1:5" s="913" customFormat="1" x14ac:dyDescent="0.4">
      <c r="A2204" s="960" t="s">
        <v>1068</v>
      </c>
      <c r="B2204" s="955">
        <v>0</v>
      </c>
      <c r="C2204" s="916">
        <v>0</v>
      </c>
      <c r="D2204" s="955">
        <v>0</v>
      </c>
      <c r="E2204" s="959">
        <v>0</v>
      </c>
    </row>
    <row r="2205" spans="1:5" s="913" customFormat="1" x14ac:dyDescent="0.4">
      <c r="A2205" s="960" t="s">
        <v>1067</v>
      </c>
      <c r="B2205" s="955">
        <v>0</v>
      </c>
      <c r="C2205" s="916">
        <v>0</v>
      </c>
      <c r="D2205" s="955">
        <v>0</v>
      </c>
      <c r="E2205" s="959">
        <v>0</v>
      </c>
    </row>
    <row r="2206" spans="1:5" s="913" customFormat="1" x14ac:dyDescent="0.4">
      <c r="A2206" s="960" t="s">
        <v>1066</v>
      </c>
      <c r="B2206" s="955">
        <v>0</v>
      </c>
      <c r="C2206" s="955">
        <v>0</v>
      </c>
      <c r="D2206" s="955">
        <v>0</v>
      </c>
      <c r="E2206" s="959">
        <v>0</v>
      </c>
    </row>
    <row r="2207" spans="1:5" s="913" customFormat="1" x14ac:dyDescent="0.4">
      <c r="A2207" s="946" t="s">
        <v>1065</v>
      </c>
      <c r="B2207" s="957">
        <v>0</v>
      </c>
      <c r="C2207" s="957">
        <v>-896296</v>
      </c>
      <c r="D2207" s="957">
        <v>-960489</v>
      </c>
      <c r="E2207" s="958">
        <v>-64193</v>
      </c>
    </row>
    <row r="2208" spans="1:5" s="913" customFormat="1" x14ac:dyDescent="0.4">
      <c r="A2208" s="946" t="s">
        <v>36</v>
      </c>
      <c r="B2208" s="964"/>
      <c r="C2208" s="964"/>
      <c r="D2208" s="964"/>
      <c r="E2208" s="963"/>
    </row>
    <row r="2209" spans="1:5" s="913" customFormat="1" x14ac:dyDescent="0.4">
      <c r="A2209" s="937"/>
      <c r="B2209" s="956"/>
      <c r="C2209" s="956"/>
      <c r="D2209" s="956"/>
      <c r="E2209" s="961"/>
    </row>
    <row r="2210" spans="1:5" s="913" customFormat="1" x14ac:dyDescent="0.4">
      <c r="A2210" s="937" t="s">
        <v>1140</v>
      </c>
      <c r="B2210" s="962"/>
      <c r="C2210" s="956"/>
      <c r="D2210" s="956"/>
      <c r="E2210" s="961" t="s">
        <v>36</v>
      </c>
    </row>
    <row r="2211" spans="1:5" s="913" customFormat="1" x14ac:dyDescent="0.4">
      <c r="A2211" s="960" t="s">
        <v>1076</v>
      </c>
      <c r="B2211" s="956"/>
      <c r="C2211" s="956"/>
      <c r="D2211" s="956"/>
      <c r="E2211" s="961"/>
    </row>
    <row r="2212" spans="1:5" s="913" customFormat="1" x14ac:dyDescent="0.4">
      <c r="A2212" s="960" t="s">
        <v>1075</v>
      </c>
      <c r="B2212" s="956">
        <v>0</v>
      </c>
      <c r="C2212" s="956">
        <v>0</v>
      </c>
      <c r="D2212" s="956">
        <v>0</v>
      </c>
      <c r="E2212" s="961">
        <v>0</v>
      </c>
    </row>
    <row r="2213" spans="1:5" s="913" customFormat="1" x14ac:dyDescent="0.4">
      <c r="A2213" s="960" t="s">
        <v>1074</v>
      </c>
      <c r="B2213" s="955">
        <v>0</v>
      </c>
      <c r="C2213" s="955">
        <v>0</v>
      </c>
      <c r="D2213" s="955">
        <v>0</v>
      </c>
      <c r="E2213" s="959">
        <v>0</v>
      </c>
    </row>
    <row r="2214" spans="1:5" s="913" customFormat="1" x14ac:dyDescent="0.4">
      <c r="A2214" s="960" t="s">
        <v>1073</v>
      </c>
      <c r="B2214" s="955">
        <v>0</v>
      </c>
      <c r="C2214" s="955">
        <v>0</v>
      </c>
      <c r="D2214" s="955">
        <v>0</v>
      </c>
      <c r="E2214" s="959">
        <v>0</v>
      </c>
    </row>
    <row r="2215" spans="1:5" s="913" customFormat="1" x14ac:dyDescent="0.4">
      <c r="A2215" s="937" t="s">
        <v>89</v>
      </c>
      <c r="B2215" s="957">
        <v>0</v>
      </c>
      <c r="C2215" s="957">
        <v>0</v>
      </c>
      <c r="D2215" s="957">
        <v>0</v>
      </c>
      <c r="E2215" s="958">
        <v>0</v>
      </c>
    </row>
    <row r="2216" spans="1:5" s="913" customFormat="1" x14ac:dyDescent="0.4">
      <c r="A2216" s="960" t="s">
        <v>36</v>
      </c>
      <c r="B2216" s="956"/>
      <c r="C2216" s="956"/>
      <c r="D2216" s="956"/>
      <c r="E2216" s="961"/>
    </row>
    <row r="2217" spans="1:5" s="913" customFormat="1" x14ac:dyDescent="0.4">
      <c r="A2217" s="960" t="s">
        <v>1072</v>
      </c>
      <c r="B2217" s="955">
        <v>0</v>
      </c>
      <c r="C2217" s="955">
        <v>0</v>
      </c>
      <c r="D2217" s="955">
        <v>0</v>
      </c>
      <c r="E2217" s="959">
        <v>0</v>
      </c>
    </row>
    <row r="2218" spans="1:5" s="913" customFormat="1" x14ac:dyDescent="0.4">
      <c r="A2218" s="960" t="s">
        <v>1071</v>
      </c>
      <c r="B2218" s="955">
        <v>0</v>
      </c>
      <c r="C2218" s="955">
        <v>0</v>
      </c>
      <c r="D2218" s="955">
        <v>0</v>
      </c>
      <c r="E2218" s="959">
        <v>0</v>
      </c>
    </row>
    <row r="2219" spans="1:5" s="913" customFormat="1" x14ac:dyDescent="0.4">
      <c r="A2219" s="960" t="s">
        <v>1070</v>
      </c>
      <c r="B2219" s="955">
        <v>0</v>
      </c>
      <c r="C2219" s="955">
        <v>0</v>
      </c>
      <c r="D2219" s="955">
        <v>0</v>
      </c>
      <c r="E2219" s="959">
        <v>0</v>
      </c>
    </row>
    <row r="2220" spans="1:5" s="913" customFormat="1" x14ac:dyDescent="0.4">
      <c r="A2220" s="960" t="s">
        <v>1069</v>
      </c>
      <c r="B2220" s="955">
        <v>0</v>
      </c>
      <c r="C2220" s="955">
        <v>0</v>
      </c>
      <c r="D2220" s="955">
        <v>0</v>
      </c>
      <c r="E2220" s="959">
        <v>0</v>
      </c>
    </row>
    <row r="2221" spans="1:5" s="913" customFormat="1" x14ac:dyDescent="0.4">
      <c r="A2221" s="960" t="s">
        <v>1068</v>
      </c>
      <c r="B2221" s="955">
        <v>0</v>
      </c>
      <c r="C2221" s="955">
        <v>0</v>
      </c>
      <c r="D2221" s="955">
        <v>0</v>
      </c>
      <c r="E2221" s="959">
        <v>0</v>
      </c>
    </row>
    <row r="2222" spans="1:5" s="913" customFormat="1" x14ac:dyDescent="0.4">
      <c r="A2222" s="960" t="s">
        <v>1067</v>
      </c>
      <c r="B2222" s="955">
        <v>0</v>
      </c>
      <c r="C2222" s="955">
        <v>0</v>
      </c>
      <c r="D2222" s="955">
        <v>0</v>
      </c>
      <c r="E2222" s="959">
        <v>0</v>
      </c>
    </row>
    <row r="2223" spans="1:5" s="913" customFormat="1" x14ac:dyDescent="0.4">
      <c r="A2223" s="960" t="s">
        <v>1066</v>
      </c>
      <c r="B2223" s="955">
        <v>0</v>
      </c>
      <c r="C2223" s="955">
        <v>0</v>
      </c>
      <c r="D2223" s="955">
        <v>0</v>
      </c>
      <c r="E2223" s="959">
        <v>0</v>
      </c>
    </row>
    <row r="2224" spans="1:5" s="913" customFormat="1" x14ac:dyDescent="0.4">
      <c r="A2224" s="946" t="s">
        <v>1065</v>
      </c>
      <c r="B2224" s="957">
        <v>0</v>
      </c>
      <c r="C2224" s="957">
        <v>0</v>
      </c>
      <c r="D2224" s="957">
        <v>0</v>
      </c>
      <c r="E2224" s="958">
        <v>0</v>
      </c>
    </row>
    <row r="2225" spans="1:5" s="913" customFormat="1" x14ac:dyDescent="0.4">
      <c r="A2225" s="929" t="s">
        <v>36</v>
      </c>
      <c r="B2225" s="928"/>
      <c r="C2225" s="928"/>
      <c r="D2225" s="928"/>
      <c r="E2225" s="928"/>
    </row>
    <row r="2226" spans="1:5" s="913" customFormat="1" x14ac:dyDescent="0.4">
      <c r="A2226" s="921"/>
      <c r="B2226" s="919"/>
      <c r="C2226" s="919"/>
      <c r="D2226" s="919"/>
      <c r="E2226" s="919"/>
    </row>
    <row r="2227" spans="1:5" s="913" customFormat="1" x14ac:dyDescent="0.4">
      <c r="A2227" s="921"/>
      <c r="B2227" s="919"/>
      <c r="C2227" s="919"/>
      <c r="D2227" s="919"/>
      <c r="E2227" s="919"/>
    </row>
    <row r="2228" spans="1:5" s="913" customFormat="1" x14ac:dyDescent="0.4">
      <c r="A2228" s="921"/>
      <c r="B2228" s="919"/>
      <c r="C2228" s="919"/>
      <c r="D2228" s="919"/>
      <c r="E2228" s="919"/>
    </row>
    <row r="2229" spans="1:5" s="913" customFormat="1" x14ac:dyDescent="0.4">
      <c r="A2229" s="937" t="s">
        <v>1139</v>
      </c>
      <c r="B2229" s="927"/>
      <c r="C2229" s="919"/>
      <c r="D2229" s="919"/>
      <c r="E2229" s="919" t="s">
        <v>36</v>
      </c>
    </row>
    <row r="2230" spans="1:5" s="913" customFormat="1" x14ac:dyDescent="0.4">
      <c r="A2230" s="918" t="s">
        <v>1076</v>
      </c>
      <c r="B2230" s="919"/>
      <c r="C2230" s="919"/>
      <c r="D2230" s="919"/>
      <c r="E2230" s="919"/>
    </row>
    <row r="2231" spans="1:5" s="913" customFormat="1" x14ac:dyDescent="0.4">
      <c r="A2231" s="918" t="s">
        <v>1075</v>
      </c>
      <c r="B2231" s="956">
        <v>28969.01</v>
      </c>
      <c r="C2231" s="919">
        <v>0</v>
      </c>
      <c r="D2231" s="919">
        <v>187056</v>
      </c>
      <c r="E2231" s="919">
        <v>187056</v>
      </c>
    </row>
    <row r="2232" spans="1:5" s="913" customFormat="1" x14ac:dyDescent="0.4">
      <c r="A2232" s="918" t="s">
        <v>1074</v>
      </c>
      <c r="B2232" s="955">
        <v>0</v>
      </c>
      <c r="C2232" s="916">
        <v>0</v>
      </c>
      <c r="D2232" s="916">
        <v>0</v>
      </c>
      <c r="E2232" s="916">
        <v>0</v>
      </c>
    </row>
    <row r="2233" spans="1:5" s="926" customFormat="1" x14ac:dyDescent="0.4">
      <c r="A2233" s="918" t="s">
        <v>1073</v>
      </c>
      <c r="B2233" s="955">
        <v>15038.4</v>
      </c>
      <c r="C2233" s="916">
        <v>0</v>
      </c>
      <c r="D2233" s="916">
        <v>65470</v>
      </c>
      <c r="E2233" s="916">
        <v>65470</v>
      </c>
    </row>
    <row r="2234" spans="1:5" s="926" customFormat="1" x14ac:dyDescent="0.4">
      <c r="A2234" s="921" t="s">
        <v>89</v>
      </c>
      <c r="B2234" s="957">
        <v>44007.409999999996</v>
      </c>
      <c r="C2234" s="920">
        <v>0</v>
      </c>
      <c r="D2234" s="920">
        <v>252526</v>
      </c>
      <c r="E2234" s="928">
        <v>252526</v>
      </c>
    </row>
    <row r="2235" spans="1:5" s="926" customFormat="1" x14ac:dyDescent="0.4">
      <c r="A2235" s="918" t="s">
        <v>36</v>
      </c>
      <c r="B2235" s="956"/>
      <c r="C2235" s="919"/>
      <c r="D2235" s="919"/>
      <c r="E2235" s="919"/>
    </row>
    <row r="2236" spans="1:5" s="926" customFormat="1" x14ac:dyDescent="0.4">
      <c r="A2236" s="918" t="s">
        <v>1072</v>
      </c>
      <c r="B2236" s="955">
        <v>0</v>
      </c>
      <c r="C2236" s="916">
        <v>0</v>
      </c>
      <c r="D2236" s="916">
        <v>2000</v>
      </c>
      <c r="E2236" s="916">
        <v>2000</v>
      </c>
    </row>
    <row r="2237" spans="1:5" s="926" customFormat="1" x14ac:dyDescent="0.4">
      <c r="A2237" s="918" t="s">
        <v>1071</v>
      </c>
      <c r="B2237" s="955">
        <v>0</v>
      </c>
      <c r="C2237" s="916">
        <v>0</v>
      </c>
      <c r="D2237" s="916">
        <v>5000</v>
      </c>
      <c r="E2237" s="916">
        <v>5000</v>
      </c>
    </row>
    <row r="2238" spans="1:5" s="926" customFormat="1" x14ac:dyDescent="0.4">
      <c r="A2238" s="918" t="s">
        <v>1070</v>
      </c>
      <c r="B2238" s="955">
        <v>0</v>
      </c>
      <c r="C2238" s="916">
        <v>0</v>
      </c>
      <c r="D2238" s="916">
        <v>1500</v>
      </c>
      <c r="E2238" s="916">
        <v>1500</v>
      </c>
    </row>
    <row r="2239" spans="1:5" s="926" customFormat="1" x14ac:dyDescent="0.4">
      <c r="A2239" s="918" t="s">
        <v>1069</v>
      </c>
      <c r="B2239" s="955">
        <v>0</v>
      </c>
      <c r="C2239" s="916">
        <v>0</v>
      </c>
      <c r="D2239" s="916">
        <v>0</v>
      </c>
      <c r="E2239" s="916">
        <v>0</v>
      </c>
    </row>
    <row r="2240" spans="1:5" s="926" customFormat="1" x14ac:dyDescent="0.4">
      <c r="A2240" s="918" t="s">
        <v>1068</v>
      </c>
      <c r="B2240" s="955">
        <v>0</v>
      </c>
      <c r="C2240" s="916">
        <v>0</v>
      </c>
      <c r="D2240" s="916">
        <v>0</v>
      </c>
      <c r="E2240" s="916">
        <v>0</v>
      </c>
    </row>
    <row r="2241" spans="1:5" s="926" customFormat="1" x14ac:dyDescent="0.4">
      <c r="A2241" s="918" t="s">
        <v>1067</v>
      </c>
      <c r="B2241" s="955">
        <v>0</v>
      </c>
      <c r="C2241" s="916">
        <v>0</v>
      </c>
      <c r="D2241" s="916">
        <v>0</v>
      </c>
      <c r="E2241" s="916">
        <v>0</v>
      </c>
    </row>
    <row r="2242" spans="1:5" s="926" customFormat="1" x14ac:dyDescent="0.4">
      <c r="A2242" s="918" t="s">
        <v>1066</v>
      </c>
      <c r="B2242" s="955">
        <v>0</v>
      </c>
      <c r="C2242" s="916">
        <v>0</v>
      </c>
      <c r="D2242" s="916">
        <v>0</v>
      </c>
      <c r="E2242" s="916">
        <v>0</v>
      </c>
    </row>
    <row r="2243" spans="1:5" s="926" customFormat="1" x14ac:dyDescent="0.4">
      <c r="A2243" s="915" t="s">
        <v>1065</v>
      </c>
      <c r="B2243" s="914">
        <v>44007.409999999996</v>
      </c>
      <c r="C2243" s="914">
        <v>0</v>
      </c>
      <c r="D2243" s="914">
        <v>261026</v>
      </c>
      <c r="E2243" s="914">
        <v>261026</v>
      </c>
    </row>
    <row r="2244" spans="1:5" s="913" customFormat="1" x14ac:dyDescent="0.4">
      <c r="A2244" s="929" t="s">
        <v>36</v>
      </c>
      <c r="B2244" s="928"/>
      <c r="C2244" s="928"/>
      <c r="D2244" s="928"/>
      <c r="E2244" s="928"/>
    </row>
    <row r="2245" spans="1:5" s="913" customFormat="1" x14ac:dyDescent="0.4">
      <c r="A2245" s="921"/>
      <c r="B2245" s="919"/>
      <c r="C2245" s="919"/>
      <c r="D2245" s="919"/>
      <c r="E2245" s="919"/>
    </row>
    <row r="2246" spans="1:5" s="913" customFormat="1" x14ac:dyDescent="0.4">
      <c r="A2246" s="921"/>
      <c r="B2246" s="919"/>
      <c r="C2246" s="919"/>
      <c r="D2246" s="919"/>
      <c r="E2246" s="919"/>
    </row>
    <row r="2247" spans="1:5" s="913" customFormat="1" x14ac:dyDescent="0.4">
      <c r="A2247" s="921"/>
      <c r="B2247" s="919"/>
      <c r="C2247" s="919"/>
      <c r="D2247" s="919"/>
      <c r="E2247" s="919"/>
    </row>
    <row r="2248" spans="1:5" s="913" customFormat="1" x14ac:dyDescent="0.4">
      <c r="A2248" s="921" t="s">
        <v>1138</v>
      </c>
      <c r="B2248" s="927"/>
      <c r="C2248" s="919"/>
      <c r="D2248" s="919"/>
      <c r="E2248" s="919" t="s">
        <v>36</v>
      </c>
    </row>
    <row r="2249" spans="1:5" s="913" customFormat="1" x14ac:dyDescent="0.4">
      <c r="A2249" s="918" t="s">
        <v>1076</v>
      </c>
      <c r="B2249" s="919"/>
      <c r="C2249" s="919"/>
      <c r="D2249" s="919"/>
      <c r="E2249" s="919"/>
    </row>
    <row r="2250" spans="1:5" s="913" customFormat="1" x14ac:dyDescent="0.4">
      <c r="A2250" s="918" t="s">
        <v>1075</v>
      </c>
      <c r="B2250" s="919">
        <v>0</v>
      </c>
      <c r="C2250" s="919">
        <v>44510</v>
      </c>
      <c r="D2250" s="919">
        <v>44510</v>
      </c>
      <c r="E2250" s="919">
        <v>0</v>
      </c>
    </row>
    <row r="2251" spans="1:5" s="913" customFormat="1" x14ac:dyDescent="0.4">
      <c r="A2251" s="918" t="s">
        <v>1074</v>
      </c>
      <c r="B2251" s="916">
        <v>0</v>
      </c>
      <c r="C2251" s="916">
        <v>0</v>
      </c>
      <c r="D2251" s="916">
        <v>0</v>
      </c>
      <c r="E2251" s="916">
        <v>0</v>
      </c>
    </row>
    <row r="2252" spans="1:5" s="926" customFormat="1" x14ac:dyDescent="0.4">
      <c r="A2252" s="918" t="s">
        <v>1073</v>
      </c>
      <c r="B2252" s="916">
        <v>4973</v>
      </c>
      <c r="C2252" s="916">
        <v>15801</v>
      </c>
      <c r="D2252" s="916">
        <v>15579</v>
      </c>
      <c r="E2252" s="916">
        <v>-222</v>
      </c>
    </row>
    <row r="2253" spans="1:5" s="926" customFormat="1" x14ac:dyDescent="0.4">
      <c r="A2253" s="921" t="s">
        <v>89</v>
      </c>
      <c r="B2253" s="920">
        <v>4973</v>
      </c>
      <c r="C2253" s="920">
        <v>60311</v>
      </c>
      <c r="D2253" s="920">
        <v>60089</v>
      </c>
      <c r="E2253" s="928">
        <v>-222</v>
      </c>
    </row>
    <row r="2254" spans="1:5" s="926" customFormat="1" x14ac:dyDescent="0.4">
      <c r="A2254" s="918" t="s">
        <v>36</v>
      </c>
      <c r="B2254" s="919"/>
      <c r="C2254" s="919"/>
      <c r="D2254" s="919"/>
      <c r="E2254" s="919"/>
    </row>
    <row r="2255" spans="1:5" s="926" customFormat="1" x14ac:dyDescent="0.4">
      <c r="A2255" s="918" t="s">
        <v>1072</v>
      </c>
      <c r="B2255" s="916">
        <v>0</v>
      </c>
      <c r="C2255" s="916">
        <v>225</v>
      </c>
      <c r="D2255" s="916">
        <v>225</v>
      </c>
      <c r="E2255" s="916">
        <v>0</v>
      </c>
    </row>
    <row r="2256" spans="1:5" s="926" customFormat="1" x14ac:dyDescent="0.4">
      <c r="A2256" s="918" t="s">
        <v>1071</v>
      </c>
      <c r="B2256" s="916">
        <v>162137.92000000001</v>
      </c>
      <c r="C2256" s="916">
        <v>26250</v>
      </c>
      <c r="D2256" s="916">
        <v>26250</v>
      </c>
      <c r="E2256" s="916">
        <v>0</v>
      </c>
    </row>
    <row r="2257" spans="1:5" s="926" customFormat="1" x14ac:dyDescent="0.4">
      <c r="A2257" s="918" t="s">
        <v>1070</v>
      </c>
      <c r="B2257" s="916">
        <v>0</v>
      </c>
      <c r="C2257" s="916">
        <v>1500</v>
      </c>
      <c r="D2257" s="916">
        <v>1500</v>
      </c>
      <c r="E2257" s="916">
        <v>0</v>
      </c>
    </row>
    <row r="2258" spans="1:5" s="926" customFormat="1" x14ac:dyDescent="0.4">
      <c r="A2258" s="918" t="s">
        <v>1069</v>
      </c>
      <c r="B2258" s="916">
        <v>0</v>
      </c>
      <c r="C2258" s="916">
        <v>0</v>
      </c>
      <c r="D2258" s="916">
        <v>0</v>
      </c>
      <c r="E2258" s="916">
        <v>0</v>
      </c>
    </row>
    <row r="2259" spans="1:5" s="926" customFormat="1" x14ac:dyDescent="0.4">
      <c r="A2259" s="918" t="s">
        <v>1068</v>
      </c>
      <c r="B2259" s="916">
        <v>-88697.32</v>
      </c>
      <c r="C2259" s="916">
        <v>0</v>
      </c>
      <c r="D2259" s="916">
        <v>0</v>
      </c>
      <c r="E2259" s="916">
        <v>0</v>
      </c>
    </row>
    <row r="2260" spans="1:5" s="926" customFormat="1" x14ac:dyDescent="0.4">
      <c r="A2260" s="918" t="s">
        <v>1067</v>
      </c>
      <c r="B2260" s="916">
        <v>0</v>
      </c>
      <c r="C2260" s="916">
        <v>0</v>
      </c>
      <c r="D2260" s="916">
        <v>0</v>
      </c>
      <c r="E2260" s="916">
        <v>0</v>
      </c>
    </row>
    <row r="2261" spans="1:5" s="926" customFormat="1" x14ac:dyDescent="0.4">
      <c r="A2261" s="918" t="s">
        <v>1066</v>
      </c>
      <c r="B2261" s="916">
        <v>0</v>
      </c>
      <c r="C2261" s="916">
        <v>0</v>
      </c>
      <c r="D2261" s="916">
        <v>0</v>
      </c>
      <c r="E2261" s="916">
        <v>0</v>
      </c>
    </row>
    <row r="2262" spans="1:5" s="926" customFormat="1" x14ac:dyDescent="0.4">
      <c r="A2262" s="915" t="s">
        <v>1065</v>
      </c>
      <c r="B2262" s="954">
        <v>78413.600000000006</v>
      </c>
      <c r="C2262" s="914">
        <v>88286</v>
      </c>
      <c r="D2262" s="914">
        <v>88064</v>
      </c>
      <c r="E2262" s="914">
        <v>-222</v>
      </c>
    </row>
    <row r="2263" spans="1:5" s="926" customFormat="1" x14ac:dyDescent="0.4">
      <c r="A2263" s="921"/>
      <c r="B2263" s="927"/>
      <c r="C2263" s="927"/>
      <c r="D2263" s="927"/>
      <c r="E2263" s="927"/>
    </row>
    <row r="2264" spans="1:5" s="926" customFormat="1" x14ac:dyDescent="0.4">
      <c r="A2264" s="921"/>
      <c r="B2264" s="927"/>
      <c r="C2264" s="927"/>
      <c r="D2264" s="927"/>
      <c r="E2264" s="927"/>
    </row>
    <row r="2265" spans="1:5" s="913" customFormat="1" x14ac:dyDescent="0.4">
      <c r="A2265" s="921" t="s">
        <v>1137</v>
      </c>
      <c r="B2265" s="927"/>
      <c r="C2265" s="919"/>
      <c r="D2265" s="919"/>
      <c r="E2265" s="919" t="s">
        <v>36</v>
      </c>
    </row>
    <row r="2266" spans="1:5" s="913" customFormat="1" x14ac:dyDescent="0.4">
      <c r="A2266" s="918" t="s">
        <v>1076</v>
      </c>
      <c r="B2266" s="919"/>
      <c r="C2266" s="919"/>
      <c r="D2266" s="919"/>
      <c r="E2266" s="919"/>
    </row>
    <row r="2267" spans="1:5" s="913" customFormat="1" x14ac:dyDescent="0.4">
      <c r="A2267" s="918" t="s">
        <v>1075</v>
      </c>
      <c r="B2267" s="919">
        <v>219717.84</v>
      </c>
      <c r="C2267" s="919">
        <v>343652</v>
      </c>
      <c r="D2267" s="919">
        <v>460650</v>
      </c>
      <c r="E2267" s="919">
        <v>116998</v>
      </c>
    </row>
    <row r="2268" spans="1:5" s="913" customFormat="1" x14ac:dyDescent="0.4">
      <c r="A2268" s="918" t="s">
        <v>1074</v>
      </c>
      <c r="B2268" s="916">
        <v>0</v>
      </c>
      <c r="C2268" s="916">
        <v>20000</v>
      </c>
      <c r="D2268" s="916">
        <v>20000</v>
      </c>
      <c r="E2268" s="916">
        <v>0</v>
      </c>
    </row>
    <row r="2269" spans="1:5" s="926" customFormat="1" x14ac:dyDescent="0.4">
      <c r="A2269" s="918" t="s">
        <v>1073</v>
      </c>
      <c r="B2269" s="916">
        <v>79249.899999999994</v>
      </c>
      <c r="C2269" s="948">
        <v>121996</v>
      </c>
      <c r="D2269" s="948">
        <v>161228</v>
      </c>
      <c r="E2269" s="948">
        <v>39232</v>
      </c>
    </row>
    <row r="2270" spans="1:5" s="926" customFormat="1" x14ac:dyDescent="0.4">
      <c r="A2270" s="921" t="s">
        <v>89</v>
      </c>
      <c r="B2270" s="920">
        <v>298967.74</v>
      </c>
      <c r="C2270" s="920">
        <v>485648</v>
      </c>
      <c r="D2270" s="920">
        <v>641878</v>
      </c>
      <c r="E2270" s="928">
        <v>156230</v>
      </c>
    </row>
    <row r="2271" spans="1:5" s="926" customFormat="1" x14ac:dyDescent="0.4">
      <c r="A2271" s="918" t="s">
        <v>36</v>
      </c>
      <c r="B2271" s="919"/>
      <c r="C2271" s="919"/>
      <c r="D2271" s="919"/>
      <c r="E2271" s="919"/>
    </row>
    <row r="2272" spans="1:5" s="926" customFormat="1" x14ac:dyDescent="0.4">
      <c r="A2272" s="918" t="s">
        <v>1072</v>
      </c>
      <c r="B2272" s="916">
        <v>7785.09</v>
      </c>
      <c r="C2272" s="916">
        <v>5000</v>
      </c>
      <c r="D2272" s="916">
        <v>5000</v>
      </c>
      <c r="E2272" s="916">
        <v>0</v>
      </c>
    </row>
    <row r="2273" spans="1:5" s="926" customFormat="1" x14ac:dyDescent="0.4">
      <c r="A2273" s="918" t="s">
        <v>1071</v>
      </c>
      <c r="B2273" s="916">
        <v>39594.36</v>
      </c>
      <c r="C2273" s="916">
        <v>10000</v>
      </c>
      <c r="D2273" s="916">
        <v>10000</v>
      </c>
      <c r="E2273" s="916">
        <v>0</v>
      </c>
    </row>
    <row r="2274" spans="1:5" s="926" customFormat="1" x14ac:dyDescent="0.4">
      <c r="A2274" s="918" t="s">
        <v>1070</v>
      </c>
      <c r="B2274" s="916">
        <v>14628.92</v>
      </c>
      <c r="C2274" s="916">
        <v>5000</v>
      </c>
      <c r="D2274" s="916">
        <v>5000</v>
      </c>
      <c r="E2274" s="916">
        <v>0</v>
      </c>
    </row>
    <row r="2275" spans="1:5" s="926" customFormat="1" x14ac:dyDescent="0.4">
      <c r="A2275" s="918" t="s">
        <v>1069</v>
      </c>
      <c r="B2275" s="916">
        <v>3000</v>
      </c>
      <c r="C2275" s="916">
        <v>60000</v>
      </c>
      <c r="D2275" s="916">
        <v>60000</v>
      </c>
      <c r="E2275" s="916">
        <v>0</v>
      </c>
    </row>
    <row r="2276" spans="1:5" s="926" customFormat="1" x14ac:dyDescent="0.4">
      <c r="A2276" s="918" t="s">
        <v>1068</v>
      </c>
      <c r="B2276" s="916">
        <v>0</v>
      </c>
      <c r="C2276" s="916">
        <v>0</v>
      </c>
      <c r="D2276" s="916">
        <v>0</v>
      </c>
      <c r="E2276" s="916">
        <v>0</v>
      </c>
    </row>
    <row r="2277" spans="1:5" s="926" customFormat="1" x14ac:dyDescent="0.4">
      <c r="A2277" s="918" t="s">
        <v>1067</v>
      </c>
      <c r="B2277" s="916">
        <v>0</v>
      </c>
      <c r="C2277" s="916">
        <v>0</v>
      </c>
      <c r="D2277" s="916">
        <v>0</v>
      </c>
      <c r="E2277" s="916">
        <v>0</v>
      </c>
    </row>
    <row r="2278" spans="1:5" s="926" customFormat="1" x14ac:dyDescent="0.4">
      <c r="A2278" s="918" t="s">
        <v>1066</v>
      </c>
      <c r="B2278" s="916">
        <v>0</v>
      </c>
      <c r="C2278" s="916">
        <v>0</v>
      </c>
      <c r="D2278" s="916">
        <v>0</v>
      </c>
      <c r="E2278" s="916">
        <v>0</v>
      </c>
    </row>
    <row r="2279" spans="1:5" s="926" customFormat="1" ht="15.9" thickBot="1" x14ac:dyDescent="0.45">
      <c r="A2279" s="915" t="s">
        <v>1065</v>
      </c>
      <c r="B2279" s="914">
        <v>363976.11</v>
      </c>
      <c r="C2279" s="914">
        <v>565648</v>
      </c>
      <c r="D2279" s="914">
        <v>721878</v>
      </c>
      <c r="E2279" s="914">
        <v>156230</v>
      </c>
    </row>
    <row r="2280" spans="1:5" ht="15.9" thickTop="1" x14ac:dyDescent="0.4">
      <c r="A2280" s="936"/>
      <c r="B2280" s="953"/>
      <c r="C2280" s="935"/>
      <c r="D2280" s="935"/>
      <c r="E2280" s="935"/>
    </row>
    <row r="2281" spans="1:5" x14ac:dyDescent="0.4">
      <c r="A2281" s="931"/>
      <c r="B2281" s="952"/>
      <c r="C2281" s="924"/>
      <c r="D2281" s="924"/>
      <c r="E2281" s="924"/>
    </row>
    <row r="2282" spans="1:5" s="926" customFormat="1" ht="16.3" x14ac:dyDescent="0.4">
      <c r="A2282" s="925" t="s">
        <v>1136</v>
      </c>
      <c r="B2282" s="952"/>
      <c r="C2282" s="924"/>
      <c r="D2282" s="924"/>
      <c r="E2282" s="924"/>
    </row>
    <row r="2283" spans="1:5" s="926" customFormat="1" x14ac:dyDescent="0.4">
      <c r="A2283" s="921" t="s">
        <v>1135</v>
      </c>
      <c r="B2283" s="921"/>
      <c r="C2283" s="923"/>
      <c r="D2283" s="923"/>
      <c r="E2283" s="923"/>
    </row>
    <row r="2284" spans="1:5" s="926" customFormat="1" x14ac:dyDescent="0.4">
      <c r="A2284" s="918" t="s">
        <v>1076</v>
      </c>
      <c r="B2284" s="951"/>
      <c r="C2284" s="923"/>
      <c r="D2284" s="923"/>
      <c r="E2284" s="923"/>
    </row>
    <row r="2285" spans="1:5" s="926" customFormat="1" x14ac:dyDescent="0.4">
      <c r="A2285" s="918" t="s">
        <v>1075</v>
      </c>
      <c r="B2285" s="919">
        <v>596084.34</v>
      </c>
      <c r="C2285" s="919">
        <v>643788.06000000006</v>
      </c>
      <c r="D2285" s="919">
        <v>768788</v>
      </c>
      <c r="E2285" s="919">
        <v>124999.93999999994</v>
      </c>
    </row>
    <row r="2286" spans="1:5" s="926" customFormat="1" x14ac:dyDescent="0.4">
      <c r="A2286" s="918" t="s">
        <v>1074</v>
      </c>
      <c r="B2286" s="916">
        <v>4729.3100000000004</v>
      </c>
      <c r="C2286" s="916">
        <v>0</v>
      </c>
      <c r="D2286" s="916">
        <v>0</v>
      </c>
      <c r="E2286" s="916">
        <v>0</v>
      </c>
    </row>
    <row r="2287" spans="1:5" s="926" customFormat="1" x14ac:dyDescent="0.4">
      <c r="A2287" s="918" t="s">
        <v>1073</v>
      </c>
      <c r="B2287" s="916">
        <v>167792.92</v>
      </c>
      <c r="C2287" s="916">
        <v>228545</v>
      </c>
      <c r="D2287" s="916">
        <v>269076</v>
      </c>
      <c r="E2287" s="916">
        <v>40531</v>
      </c>
    </row>
    <row r="2288" spans="1:5" s="926" customFormat="1" x14ac:dyDescent="0.4">
      <c r="A2288" s="921" t="s">
        <v>89</v>
      </c>
      <c r="B2288" s="920">
        <v>768606.57000000007</v>
      </c>
      <c r="C2288" s="920">
        <v>872333.06</v>
      </c>
      <c r="D2288" s="920">
        <v>1037864</v>
      </c>
      <c r="E2288" s="920">
        <v>165530.93999999994</v>
      </c>
    </row>
    <row r="2289" spans="1:5" s="926" customFormat="1" x14ac:dyDescent="0.4">
      <c r="A2289" s="918" t="s">
        <v>36</v>
      </c>
      <c r="B2289" s="919"/>
      <c r="C2289" s="919"/>
      <c r="D2289" s="919"/>
      <c r="E2289" s="919"/>
    </row>
    <row r="2290" spans="1:5" s="926" customFormat="1" x14ac:dyDescent="0.4">
      <c r="A2290" s="918" t="s">
        <v>1072</v>
      </c>
      <c r="B2290" s="916">
        <v>12502.41</v>
      </c>
      <c r="C2290" s="916">
        <v>15000</v>
      </c>
      <c r="D2290" s="916">
        <v>25000</v>
      </c>
      <c r="E2290" s="916">
        <v>10000</v>
      </c>
    </row>
    <row r="2291" spans="1:5" s="926" customFormat="1" x14ac:dyDescent="0.4">
      <c r="A2291" s="918" t="s">
        <v>1071</v>
      </c>
      <c r="B2291" s="916">
        <v>12463.3</v>
      </c>
      <c r="C2291" s="916">
        <v>15000</v>
      </c>
      <c r="D2291" s="916">
        <v>15000</v>
      </c>
      <c r="E2291" s="916">
        <v>0</v>
      </c>
    </row>
    <row r="2292" spans="1:5" s="926" customFormat="1" x14ac:dyDescent="0.4">
      <c r="A2292" s="918" t="s">
        <v>1070</v>
      </c>
      <c r="B2292" s="916">
        <v>8417.07</v>
      </c>
      <c r="C2292" s="916">
        <v>10000</v>
      </c>
      <c r="D2292" s="916">
        <v>10000</v>
      </c>
      <c r="E2292" s="916">
        <v>0</v>
      </c>
    </row>
    <row r="2293" spans="1:5" s="926" customFormat="1" x14ac:dyDescent="0.4">
      <c r="A2293" s="918" t="s">
        <v>1069</v>
      </c>
      <c r="B2293" s="916">
        <v>61999.97</v>
      </c>
      <c r="C2293" s="916">
        <v>0</v>
      </c>
      <c r="D2293" s="916">
        <v>0</v>
      </c>
      <c r="E2293" s="916">
        <v>0</v>
      </c>
    </row>
    <row r="2294" spans="1:5" s="926" customFormat="1" x14ac:dyDescent="0.4">
      <c r="A2294" s="918" t="s">
        <v>1068</v>
      </c>
      <c r="B2294" s="916">
        <v>-34096.410000000003</v>
      </c>
      <c r="C2294" s="916">
        <v>50000</v>
      </c>
      <c r="D2294" s="916">
        <v>50000</v>
      </c>
      <c r="E2294" s="916">
        <v>0</v>
      </c>
    </row>
    <row r="2295" spans="1:5" s="926" customFormat="1" x14ac:dyDescent="0.4">
      <c r="A2295" s="918" t="s">
        <v>1067</v>
      </c>
      <c r="B2295" s="916">
        <v>0</v>
      </c>
      <c r="C2295" s="916">
        <v>0</v>
      </c>
      <c r="D2295" s="916">
        <v>0</v>
      </c>
      <c r="E2295" s="916">
        <v>0</v>
      </c>
    </row>
    <row r="2296" spans="1:5" s="926" customFormat="1" x14ac:dyDescent="0.4">
      <c r="A2296" s="918" t="s">
        <v>1066</v>
      </c>
      <c r="B2296" s="916">
        <v>0</v>
      </c>
      <c r="C2296" s="916">
        <v>0</v>
      </c>
      <c r="D2296" s="916">
        <v>0</v>
      </c>
      <c r="E2296" s="916">
        <v>0</v>
      </c>
    </row>
    <row r="2297" spans="1:5" s="926" customFormat="1" x14ac:dyDescent="0.4">
      <c r="A2297" s="946" t="s">
        <v>1065</v>
      </c>
      <c r="B2297" s="920">
        <v>829892.91</v>
      </c>
      <c r="C2297" s="920">
        <v>962333.06</v>
      </c>
      <c r="D2297" s="920">
        <v>1137864</v>
      </c>
      <c r="E2297" s="920">
        <v>175530.93999999994</v>
      </c>
    </row>
    <row r="2298" spans="1:5" s="926" customFormat="1" ht="16.399999999999999" customHeight="1" x14ac:dyDescent="0.4">
      <c r="A2298" s="929" t="s">
        <v>36</v>
      </c>
      <c r="B2298" s="928"/>
      <c r="C2298" s="928"/>
      <c r="D2298" s="928"/>
      <c r="E2298" s="928"/>
    </row>
    <row r="2299" spans="1:5" s="926" customFormat="1" ht="16.399999999999999" customHeight="1" x14ac:dyDescent="0.4">
      <c r="A2299" s="921"/>
      <c r="B2299" s="919"/>
      <c r="C2299" s="919"/>
      <c r="D2299" s="919"/>
      <c r="E2299" s="919"/>
    </row>
    <row r="2300" spans="1:5" s="926" customFormat="1" x14ac:dyDescent="0.4">
      <c r="A2300" s="921" t="s">
        <v>1134</v>
      </c>
      <c r="B2300" s="927"/>
      <c r="C2300" s="919"/>
      <c r="D2300" s="919"/>
      <c r="E2300" s="919" t="s">
        <v>36</v>
      </c>
    </row>
    <row r="2301" spans="1:5" s="926" customFormat="1" x14ac:dyDescent="0.4">
      <c r="A2301" s="918" t="s">
        <v>1076</v>
      </c>
      <c r="B2301" s="919"/>
      <c r="C2301" s="919"/>
      <c r="D2301" s="919"/>
      <c r="E2301" s="919"/>
    </row>
    <row r="2302" spans="1:5" s="926" customFormat="1" x14ac:dyDescent="0.4">
      <c r="A2302" s="918" t="s">
        <v>1075</v>
      </c>
      <c r="B2302" s="919">
        <v>0</v>
      </c>
      <c r="C2302" s="919">
        <v>0</v>
      </c>
      <c r="D2302" s="919">
        <v>0</v>
      </c>
      <c r="E2302" s="919">
        <v>0</v>
      </c>
    </row>
    <row r="2303" spans="1:5" s="926" customFormat="1" x14ac:dyDescent="0.4">
      <c r="A2303" s="918" t="s">
        <v>1074</v>
      </c>
      <c r="B2303" s="916">
        <v>0</v>
      </c>
      <c r="C2303" s="916">
        <v>0</v>
      </c>
      <c r="D2303" s="916">
        <v>0</v>
      </c>
      <c r="E2303" s="916">
        <v>0</v>
      </c>
    </row>
    <row r="2304" spans="1:5" s="926" customFormat="1" x14ac:dyDescent="0.4">
      <c r="A2304" s="918" t="s">
        <v>1073</v>
      </c>
      <c r="B2304" s="916">
        <v>0</v>
      </c>
      <c r="C2304" s="916">
        <v>0</v>
      </c>
      <c r="D2304" s="916">
        <v>0</v>
      </c>
      <c r="E2304" s="916">
        <v>0</v>
      </c>
    </row>
    <row r="2305" spans="1:5" s="926" customFormat="1" x14ac:dyDescent="0.4">
      <c r="A2305" s="921" t="s">
        <v>89</v>
      </c>
      <c r="B2305" s="920">
        <v>0</v>
      </c>
      <c r="C2305" s="920">
        <v>0</v>
      </c>
      <c r="D2305" s="920">
        <v>0</v>
      </c>
      <c r="E2305" s="920">
        <v>0</v>
      </c>
    </row>
    <row r="2306" spans="1:5" s="926" customFormat="1" x14ac:dyDescent="0.4">
      <c r="A2306" s="918" t="s">
        <v>36</v>
      </c>
      <c r="B2306" s="919"/>
      <c r="C2306" s="919"/>
      <c r="D2306" s="919"/>
      <c r="E2306" s="919"/>
    </row>
    <row r="2307" spans="1:5" s="926" customFormat="1" x14ac:dyDescent="0.4">
      <c r="A2307" s="918" t="s">
        <v>1072</v>
      </c>
      <c r="B2307" s="916">
        <v>0</v>
      </c>
      <c r="C2307" s="916">
        <v>0</v>
      </c>
      <c r="D2307" s="916">
        <v>0</v>
      </c>
      <c r="E2307" s="916">
        <v>0</v>
      </c>
    </row>
    <row r="2308" spans="1:5" s="926" customFormat="1" x14ac:dyDescent="0.4">
      <c r="A2308" s="918" t="s">
        <v>1071</v>
      </c>
      <c r="B2308" s="916">
        <v>0</v>
      </c>
      <c r="C2308" s="916">
        <v>0</v>
      </c>
      <c r="D2308" s="916">
        <v>0</v>
      </c>
      <c r="E2308" s="916">
        <v>0</v>
      </c>
    </row>
    <row r="2309" spans="1:5" s="926" customFormat="1" x14ac:dyDescent="0.4">
      <c r="A2309" s="918" t="s">
        <v>1070</v>
      </c>
      <c r="B2309" s="916">
        <v>0</v>
      </c>
      <c r="C2309" s="916">
        <v>0</v>
      </c>
      <c r="D2309" s="916">
        <v>0</v>
      </c>
      <c r="E2309" s="916">
        <v>0</v>
      </c>
    </row>
    <row r="2310" spans="1:5" s="926" customFormat="1" x14ac:dyDescent="0.4">
      <c r="A2310" s="918" t="s">
        <v>1069</v>
      </c>
      <c r="B2310" s="916">
        <v>0</v>
      </c>
      <c r="C2310" s="916">
        <v>0</v>
      </c>
      <c r="D2310" s="916">
        <v>0</v>
      </c>
      <c r="E2310" s="916">
        <v>0</v>
      </c>
    </row>
    <row r="2311" spans="1:5" s="926" customFormat="1" x14ac:dyDescent="0.4">
      <c r="A2311" s="918" t="s">
        <v>1068</v>
      </c>
      <c r="B2311" s="916">
        <v>0</v>
      </c>
      <c r="C2311" s="916">
        <v>0</v>
      </c>
      <c r="D2311" s="916">
        <v>0</v>
      </c>
      <c r="E2311" s="916">
        <v>0</v>
      </c>
    </row>
    <row r="2312" spans="1:5" s="926" customFormat="1" x14ac:dyDescent="0.4">
      <c r="A2312" s="918" t="s">
        <v>1067</v>
      </c>
      <c r="B2312" s="916">
        <v>0</v>
      </c>
      <c r="C2312" s="916">
        <v>0</v>
      </c>
      <c r="D2312" s="916">
        <v>0</v>
      </c>
      <c r="E2312" s="916">
        <v>0</v>
      </c>
    </row>
    <row r="2313" spans="1:5" s="926" customFormat="1" x14ac:dyDescent="0.4">
      <c r="A2313" s="918" t="s">
        <v>1066</v>
      </c>
      <c r="B2313" s="916">
        <v>0</v>
      </c>
      <c r="C2313" s="916">
        <v>0</v>
      </c>
      <c r="D2313" s="916">
        <v>0</v>
      </c>
      <c r="E2313" s="916">
        <v>0</v>
      </c>
    </row>
    <row r="2314" spans="1:5" s="926" customFormat="1" x14ac:dyDescent="0.4">
      <c r="A2314" s="946" t="s">
        <v>1065</v>
      </c>
      <c r="B2314" s="914">
        <v>0</v>
      </c>
      <c r="C2314" s="914">
        <v>0</v>
      </c>
      <c r="D2314" s="914">
        <v>0</v>
      </c>
      <c r="E2314" s="914">
        <v>0</v>
      </c>
    </row>
    <row r="2315" spans="1:5" s="926" customFormat="1" x14ac:dyDescent="0.4">
      <c r="A2315" s="929" t="s">
        <v>36</v>
      </c>
      <c r="B2315" s="928"/>
      <c r="C2315" s="928"/>
      <c r="D2315" s="928"/>
      <c r="E2315" s="928"/>
    </row>
    <row r="2316" spans="1:5" s="926" customFormat="1" x14ac:dyDescent="0.4">
      <c r="A2316" s="921"/>
      <c r="B2316" s="919"/>
      <c r="C2316" s="919"/>
      <c r="D2316" s="919"/>
      <c r="E2316" s="919"/>
    </row>
    <row r="2317" spans="1:5" s="926" customFormat="1" x14ac:dyDescent="0.4">
      <c r="A2317" s="942" t="s">
        <v>1133</v>
      </c>
      <c r="B2317" s="943"/>
      <c r="C2317" s="942"/>
      <c r="D2317" s="923"/>
      <c r="E2317" s="923"/>
    </row>
    <row r="2318" spans="1:5" s="926" customFormat="1" x14ac:dyDescent="0.4">
      <c r="A2318" s="918" t="s">
        <v>1076</v>
      </c>
      <c r="B2318" s="919"/>
      <c r="C2318" s="923"/>
      <c r="D2318" s="923"/>
      <c r="E2318" s="923"/>
    </row>
    <row r="2319" spans="1:5" s="926" customFormat="1" x14ac:dyDescent="0.4">
      <c r="A2319" s="918" t="s">
        <v>1075</v>
      </c>
      <c r="B2319" s="919">
        <v>69706.960000000006</v>
      </c>
      <c r="C2319" s="919">
        <v>63736</v>
      </c>
      <c r="D2319" s="919">
        <v>63736</v>
      </c>
      <c r="E2319" s="919">
        <v>0</v>
      </c>
    </row>
    <row r="2320" spans="1:5" s="926" customFormat="1" x14ac:dyDescent="0.4">
      <c r="A2320" s="918" t="s">
        <v>1074</v>
      </c>
      <c r="B2320" s="916">
        <v>0</v>
      </c>
      <c r="C2320" s="916">
        <v>12000</v>
      </c>
      <c r="D2320" s="916">
        <v>12000</v>
      </c>
      <c r="E2320" s="916">
        <v>0</v>
      </c>
    </row>
    <row r="2321" spans="1:5" s="926" customFormat="1" x14ac:dyDescent="0.4">
      <c r="A2321" s="918" t="s">
        <v>1073</v>
      </c>
      <c r="B2321" s="916">
        <v>28957.98</v>
      </c>
      <c r="C2321" s="916">
        <v>22626</v>
      </c>
      <c r="D2321" s="916">
        <v>22308</v>
      </c>
      <c r="E2321" s="916">
        <v>-318</v>
      </c>
    </row>
    <row r="2322" spans="1:5" s="926" customFormat="1" x14ac:dyDescent="0.4">
      <c r="A2322" s="921" t="s">
        <v>89</v>
      </c>
      <c r="B2322" s="920">
        <v>98664.94</v>
      </c>
      <c r="C2322" s="920">
        <v>98362</v>
      </c>
      <c r="D2322" s="920">
        <v>98044</v>
      </c>
      <c r="E2322" s="920">
        <v>-318</v>
      </c>
    </row>
    <row r="2323" spans="1:5" s="926" customFormat="1" x14ac:dyDescent="0.4">
      <c r="A2323" s="918" t="s">
        <v>36</v>
      </c>
      <c r="B2323" s="919"/>
      <c r="C2323" s="919"/>
      <c r="D2323" s="919"/>
      <c r="E2323" s="919"/>
    </row>
    <row r="2324" spans="1:5" s="926" customFormat="1" x14ac:dyDescent="0.4">
      <c r="A2324" s="918" t="s">
        <v>1072</v>
      </c>
      <c r="B2324" s="916">
        <v>3376.36</v>
      </c>
      <c r="C2324" s="916">
        <v>14000</v>
      </c>
      <c r="D2324" s="916">
        <v>14000</v>
      </c>
      <c r="E2324" s="916">
        <v>0</v>
      </c>
    </row>
    <row r="2325" spans="1:5" s="926" customFormat="1" x14ac:dyDescent="0.4">
      <c r="A2325" s="918" t="s">
        <v>1071</v>
      </c>
      <c r="B2325" s="916">
        <v>4139.09</v>
      </c>
      <c r="C2325" s="916">
        <v>7000</v>
      </c>
      <c r="D2325" s="916">
        <v>7000</v>
      </c>
      <c r="E2325" s="916">
        <v>0</v>
      </c>
    </row>
    <row r="2326" spans="1:5" s="926" customFormat="1" x14ac:dyDescent="0.4">
      <c r="A2326" s="918" t="s">
        <v>1070</v>
      </c>
      <c r="B2326" s="916">
        <v>6790.41</v>
      </c>
      <c r="C2326" s="916">
        <v>5000</v>
      </c>
      <c r="D2326" s="916">
        <v>5000</v>
      </c>
      <c r="E2326" s="916">
        <v>0</v>
      </c>
    </row>
    <row r="2327" spans="1:5" s="926" customFormat="1" x14ac:dyDescent="0.4">
      <c r="A2327" s="918" t="s">
        <v>1069</v>
      </c>
      <c r="B2327" s="916">
        <v>0</v>
      </c>
      <c r="C2327" s="916">
        <v>0</v>
      </c>
      <c r="D2327" s="916">
        <v>0</v>
      </c>
      <c r="E2327" s="916">
        <v>0</v>
      </c>
    </row>
    <row r="2328" spans="1:5" s="926" customFormat="1" x14ac:dyDescent="0.4">
      <c r="A2328" s="918" t="s">
        <v>1068</v>
      </c>
      <c r="B2328" s="916">
        <v>0</v>
      </c>
      <c r="C2328" s="916">
        <v>0</v>
      </c>
      <c r="D2328" s="916">
        <v>0</v>
      </c>
      <c r="E2328" s="916">
        <v>0</v>
      </c>
    </row>
    <row r="2329" spans="1:5" s="926" customFormat="1" x14ac:dyDescent="0.4">
      <c r="A2329" s="918" t="s">
        <v>1067</v>
      </c>
      <c r="B2329" s="916">
        <v>0</v>
      </c>
      <c r="C2329" s="916">
        <v>0</v>
      </c>
      <c r="D2329" s="916">
        <v>0</v>
      </c>
      <c r="E2329" s="916">
        <v>0</v>
      </c>
    </row>
    <row r="2330" spans="1:5" s="926" customFormat="1" x14ac:dyDescent="0.4">
      <c r="A2330" s="918" t="s">
        <v>1066</v>
      </c>
      <c r="B2330" s="916">
        <v>0</v>
      </c>
      <c r="C2330" s="916">
        <v>0</v>
      </c>
      <c r="D2330" s="916">
        <v>0</v>
      </c>
      <c r="E2330" s="916">
        <v>0</v>
      </c>
    </row>
    <row r="2331" spans="1:5" s="926" customFormat="1" x14ac:dyDescent="0.4">
      <c r="A2331" s="946" t="s">
        <v>1065</v>
      </c>
      <c r="B2331" s="920">
        <v>112970.8</v>
      </c>
      <c r="C2331" s="920">
        <v>124362</v>
      </c>
      <c r="D2331" s="920">
        <v>124044</v>
      </c>
      <c r="E2331" s="920">
        <v>-318</v>
      </c>
    </row>
    <row r="2332" spans="1:5" s="926" customFormat="1" x14ac:dyDescent="0.4">
      <c r="A2332" s="929" t="s">
        <v>36</v>
      </c>
      <c r="B2332" s="928"/>
      <c r="C2332" s="928"/>
      <c r="D2332" s="928"/>
      <c r="E2332" s="928"/>
    </row>
    <row r="2333" spans="1:5" s="926" customFormat="1" x14ac:dyDescent="0.4">
      <c r="A2333" s="921"/>
      <c r="B2333" s="919"/>
      <c r="C2333" s="919"/>
      <c r="D2333" s="919"/>
      <c r="E2333" s="919"/>
    </row>
    <row r="2334" spans="1:5" s="926" customFormat="1" x14ac:dyDescent="0.4">
      <c r="A2334" s="921"/>
      <c r="B2334" s="919"/>
      <c r="C2334" s="919"/>
      <c r="D2334" s="919"/>
      <c r="E2334" s="919"/>
    </row>
    <row r="2335" spans="1:5" s="926" customFormat="1" x14ac:dyDescent="0.4">
      <c r="A2335" s="941" t="s">
        <v>1132</v>
      </c>
      <c r="B2335" s="927"/>
      <c r="C2335" s="919"/>
      <c r="D2335" s="919"/>
      <c r="E2335" s="919" t="s">
        <v>36</v>
      </c>
    </row>
    <row r="2336" spans="1:5" s="926" customFormat="1" x14ac:dyDescent="0.4">
      <c r="A2336" s="918" t="s">
        <v>1076</v>
      </c>
      <c r="B2336" s="919"/>
      <c r="C2336" s="919"/>
      <c r="D2336" s="919"/>
      <c r="E2336" s="919"/>
    </row>
    <row r="2337" spans="1:7" s="926" customFormat="1" x14ac:dyDescent="0.4">
      <c r="A2337" s="918" t="s">
        <v>1075</v>
      </c>
      <c r="B2337" s="919">
        <v>0</v>
      </c>
      <c r="C2337" s="919">
        <v>0</v>
      </c>
      <c r="D2337" s="919">
        <v>0</v>
      </c>
      <c r="E2337" s="919">
        <v>0</v>
      </c>
    </row>
    <row r="2338" spans="1:7" s="926" customFormat="1" x14ac:dyDescent="0.4">
      <c r="A2338" s="918" t="s">
        <v>1074</v>
      </c>
      <c r="B2338" s="916">
        <v>0</v>
      </c>
      <c r="C2338" s="916">
        <v>2500</v>
      </c>
      <c r="D2338" s="916">
        <v>2500</v>
      </c>
      <c r="E2338" s="916">
        <v>0</v>
      </c>
    </row>
    <row r="2339" spans="1:7" s="926" customFormat="1" x14ac:dyDescent="0.4">
      <c r="A2339" s="918" t="s">
        <v>1073</v>
      </c>
      <c r="B2339" s="916">
        <v>51541.18</v>
      </c>
      <c r="C2339" s="916">
        <v>50000</v>
      </c>
      <c r="D2339" s="916">
        <v>50000</v>
      </c>
      <c r="E2339" s="916">
        <v>0</v>
      </c>
    </row>
    <row r="2340" spans="1:7" s="926" customFormat="1" x14ac:dyDescent="0.4">
      <c r="A2340" s="921" t="s">
        <v>89</v>
      </c>
      <c r="B2340" s="920">
        <v>51541.18</v>
      </c>
      <c r="C2340" s="920">
        <v>52500</v>
      </c>
      <c r="D2340" s="920">
        <v>52500</v>
      </c>
      <c r="E2340" s="920">
        <v>0</v>
      </c>
    </row>
    <row r="2341" spans="1:7" s="926" customFormat="1" x14ac:dyDescent="0.4">
      <c r="A2341" s="918" t="s">
        <v>36</v>
      </c>
      <c r="B2341" s="919"/>
      <c r="C2341" s="919"/>
      <c r="D2341" s="919"/>
      <c r="E2341" s="919"/>
    </row>
    <row r="2342" spans="1:7" s="926" customFormat="1" x14ac:dyDescent="0.4">
      <c r="A2342" s="918" t="s">
        <v>1072</v>
      </c>
      <c r="B2342" s="916">
        <v>0</v>
      </c>
      <c r="C2342" s="916">
        <v>0</v>
      </c>
      <c r="D2342" s="916">
        <v>0</v>
      </c>
      <c r="E2342" s="916">
        <v>0</v>
      </c>
    </row>
    <row r="2343" spans="1:7" s="926" customFormat="1" x14ac:dyDescent="0.4">
      <c r="A2343" s="918" t="s">
        <v>1071</v>
      </c>
      <c r="B2343" s="916">
        <v>1578.88</v>
      </c>
      <c r="C2343" s="916">
        <v>8000</v>
      </c>
      <c r="D2343" s="916">
        <v>8000</v>
      </c>
      <c r="E2343" s="916">
        <v>0</v>
      </c>
      <c r="G2343" s="950" t="s">
        <v>36</v>
      </c>
    </row>
    <row r="2344" spans="1:7" s="926" customFormat="1" x14ac:dyDescent="0.4">
      <c r="A2344" s="918" t="s">
        <v>1070</v>
      </c>
      <c r="B2344" s="916">
        <v>584</v>
      </c>
      <c r="C2344" s="916">
        <v>1000</v>
      </c>
      <c r="D2344" s="916">
        <v>1000</v>
      </c>
      <c r="E2344" s="916">
        <v>0</v>
      </c>
      <c r="G2344" s="950" t="s">
        <v>36</v>
      </c>
    </row>
    <row r="2345" spans="1:7" s="926" customFormat="1" x14ac:dyDescent="0.4">
      <c r="A2345" s="918" t="s">
        <v>1069</v>
      </c>
      <c r="B2345" s="916">
        <v>0</v>
      </c>
      <c r="C2345" s="916">
        <v>0</v>
      </c>
      <c r="D2345" s="916">
        <v>0</v>
      </c>
      <c r="E2345" s="916">
        <v>0</v>
      </c>
      <c r="G2345" s="950" t="s">
        <v>36</v>
      </c>
    </row>
    <row r="2346" spans="1:7" s="926" customFormat="1" x14ac:dyDescent="0.4">
      <c r="A2346" s="918" t="s">
        <v>1068</v>
      </c>
      <c r="B2346" s="916">
        <v>3368529.2230000002</v>
      </c>
      <c r="C2346" s="916">
        <v>79931</v>
      </c>
      <c r="D2346" s="916">
        <v>79931</v>
      </c>
      <c r="E2346" s="916">
        <v>0</v>
      </c>
      <c r="G2346" s="950" t="s">
        <v>36</v>
      </c>
    </row>
    <row r="2347" spans="1:7" s="926" customFormat="1" x14ac:dyDescent="0.4">
      <c r="A2347" s="918" t="s">
        <v>1067</v>
      </c>
      <c r="B2347" s="916">
        <v>0</v>
      </c>
      <c r="C2347" s="916">
        <v>0</v>
      </c>
      <c r="D2347" s="916">
        <v>0</v>
      </c>
      <c r="E2347" s="916">
        <v>0</v>
      </c>
      <c r="G2347" s="950" t="s">
        <v>36</v>
      </c>
    </row>
    <row r="2348" spans="1:7" s="926" customFormat="1" x14ac:dyDescent="0.4">
      <c r="A2348" s="918" t="s">
        <v>1066</v>
      </c>
      <c r="B2348" s="916">
        <v>0</v>
      </c>
      <c r="C2348" s="916">
        <v>0</v>
      </c>
      <c r="D2348" s="916">
        <v>0</v>
      </c>
      <c r="E2348" s="916">
        <v>0</v>
      </c>
      <c r="G2348" s="950" t="s">
        <v>36</v>
      </c>
    </row>
    <row r="2349" spans="1:7" s="926" customFormat="1" x14ac:dyDescent="0.4">
      <c r="A2349" s="946" t="s">
        <v>1065</v>
      </c>
      <c r="B2349" s="920">
        <v>3422233.2830000003</v>
      </c>
      <c r="C2349" s="920">
        <v>141431</v>
      </c>
      <c r="D2349" s="920">
        <v>141431</v>
      </c>
      <c r="E2349" s="920">
        <v>0</v>
      </c>
      <c r="G2349" s="950"/>
    </row>
    <row r="2350" spans="1:7" s="926" customFormat="1" x14ac:dyDescent="0.4">
      <c r="A2350" s="929" t="s">
        <v>36</v>
      </c>
      <c r="B2350" s="928"/>
      <c r="C2350" s="928"/>
      <c r="D2350" s="928"/>
      <c r="E2350" s="928"/>
      <c r="G2350" s="950"/>
    </row>
    <row r="2351" spans="1:7" s="926" customFormat="1" x14ac:dyDescent="0.4">
      <c r="A2351" s="921"/>
      <c r="B2351" s="919"/>
      <c r="C2351" s="919"/>
      <c r="D2351" s="919"/>
      <c r="E2351" s="919"/>
      <c r="G2351" s="950"/>
    </row>
    <row r="2352" spans="1:7" s="926" customFormat="1" x14ac:dyDescent="0.4">
      <c r="A2352" s="921" t="s">
        <v>1131</v>
      </c>
      <c r="B2352" s="927"/>
      <c r="C2352" s="919"/>
      <c r="D2352" s="919"/>
      <c r="E2352" s="919" t="s">
        <v>36</v>
      </c>
      <c r="G2352" s="950"/>
    </row>
    <row r="2353" spans="1:7" s="926" customFormat="1" x14ac:dyDescent="0.4">
      <c r="A2353" s="918" t="s">
        <v>1076</v>
      </c>
      <c r="B2353" s="919"/>
      <c r="C2353" s="919"/>
      <c r="D2353" s="919"/>
      <c r="E2353" s="919"/>
      <c r="G2353" s="950"/>
    </row>
    <row r="2354" spans="1:7" s="926" customFormat="1" x14ac:dyDescent="0.4">
      <c r="A2354" s="918" t="s">
        <v>1075</v>
      </c>
      <c r="B2354" s="919">
        <v>0</v>
      </c>
      <c r="C2354" s="919">
        <v>5000</v>
      </c>
      <c r="D2354" s="919">
        <v>5000</v>
      </c>
      <c r="E2354" s="919">
        <v>0</v>
      </c>
    </row>
    <row r="2355" spans="1:7" s="926" customFormat="1" x14ac:dyDescent="0.4">
      <c r="A2355" s="918" t="s">
        <v>1074</v>
      </c>
      <c r="B2355" s="916">
        <v>0</v>
      </c>
      <c r="C2355" s="916">
        <v>6000</v>
      </c>
      <c r="D2355" s="916">
        <v>6000</v>
      </c>
      <c r="E2355" s="916">
        <v>0</v>
      </c>
    </row>
    <row r="2356" spans="1:7" s="926" customFormat="1" x14ac:dyDescent="0.4">
      <c r="A2356" s="918" t="s">
        <v>1073</v>
      </c>
      <c r="B2356" s="916">
        <v>0</v>
      </c>
      <c r="C2356" s="916">
        <v>1775</v>
      </c>
      <c r="D2356" s="916">
        <v>1750</v>
      </c>
      <c r="E2356" s="916">
        <v>-25</v>
      </c>
    </row>
    <row r="2357" spans="1:7" s="926" customFormat="1" x14ac:dyDescent="0.4">
      <c r="A2357" s="921" t="s">
        <v>89</v>
      </c>
      <c r="B2357" s="920">
        <v>0</v>
      </c>
      <c r="C2357" s="920">
        <v>12775</v>
      </c>
      <c r="D2357" s="920">
        <v>12750</v>
      </c>
      <c r="E2357" s="920">
        <v>-25</v>
      </c>
    </row>
    <row r="2358" spans="1:7" s="926" customFormat="1" x14ac:dyDescent="0.4">
      <c r="A2358" s="918" t="s">
        <v>36</v>
      </c>
      <c r="B2358" s="919"/>
      <c r="C2358" s="919"/>
      <c r="D2358" s="919"/>
      <c r="E2358" s="919"/>
    </row>
    <row r="2359" spans="1:7" s="926" customFormat="1" x14ac:dyDescent="0.4">
      <c r="A2359" s="918" t="s">
        <v>1072</v>
      </c>
      <c r="B2359" s="916">
        <v>0</v>
      </c>
      <c r="C2359" s="916">
        <v>0</v>
      </c>
      <c r="D2359" s="916">
        <v>0</v>
      </c>
      <c r="E2359" s="916">
        <v>0</v>
      </c>
    </row>
    <row r="2360" spans="1:7" s="926" customFormat="1" x14ac:dyDescent="0.4">
      <c r="A2360" s="918" t="s">
        <v>1071</v>
      </c>
      <c r="B2360" s="916">
        <v>60475.060000000005</v>
      </c>
      <c r="C2360" s="916">
        <v>46000</v>
      </c>
      <c r="D2360" s="916">
        <v>46000</v>
      </c>
      <c r="E2360" s="916">
        <v>0</v>
      </c>
    </row>
    <row r="2361" spans="1:7" s="926" customFormat="1" x14ac:dyDescent="0.4">
      <c r="A2361" s="918" t="s">
        <v>1070</v>
      </c>
      <c r="B2361" s="916">
        <v>49585.88</v>
      </c>
      <c r="C2361" s="916">
        <v>5315</v>
      </c>
      <c r="D2361" s="916">
        <v>5315</v>
      </c>
      <c r="E2361" s="916">
        <v>0</v>
      </c>
    </row>
    <row r="2362" spans="1:7" s="926" customFormat="1" x14ac:dyDescent="0.4">
      <c r="A2362" s="918" t="s">
        <v>1069</v>
      </c>
      <c r="B2362" s="916">
        <v>0</v>
      </c>
      <c r="C2362" s="916">
        <v>5000</v>
      </c>
      <c r="D2362" s="916">
        <v>5000</v>
      </c>
      <c r="E2362" s="916">
        <v>0</v>
      </c>
    </row>
    <row r="2363" spans="1:7" s="926" customFormat="1" x14ac:dyDescent="0.4">
      <c r="A2363" s="918" t="s">
        <v>1068</v>
      </c>
      <c r="B2363" s="916">
        <v>6961.06</v>
      </c>
      <c r="C2363" s="916">
        <v>70000</v>
      </c>
      <c r="D2363" s="916">
        <v>70000</v>
      </c>
      <c r="E2363" s="916">
        <v>0</v>
      </c>
    </row>
    <row r="2364" spans="1:7" s="926" customFormat="1" x14ac:dyDescent="0.4">
      <c r="A2364" s="918" t="s">
        <v>1067</v>
      </c>
      <c r="B2364" s="916">
        <v>0</v>
      </c>
      <c r="C2364" s="916">
        <v>0</v>
      </c>
      <c r="D2364" s="916">
        <v>0</v>
      </c>
      <c r="E2364" s="916">
        <v>0</v>
      </c>
    </row>
    <row r="2365" spans="1:7" s="926" customFormat="1" x14ac:dyDescent="0.4">
      <c r="A2365" s="918" t="s">
        <v>1066</v>
      </c>
      <c r="B2365" s="916">
        <v>0</v>
      </c>
      <c r="C2365" s="916">
        <v>0</v>
      </c>
      <c r="D2365" s="916">
        <v>0</v>
      </c>
      <c r="E2365" s="916">
        <v>0</v>
      </c>
    </row>
    <row r="2366" spans="1:7" s="926" customFormat="1" x14ac:dyDescent="0.4">
      <c r="A2366" s="946" t="s">
        <v>1065</v>
      </c>
      <c r="B2366" s="920">
        <v>117022</v>
      </c>
      <c r="C2366" s="920">
        <v>139090</v>
      </c>
      <c r="D2366" s="920">
        <v>139065</v>
      </c>
      <c r="E2366" s="920">
        <v>-25</v>
      </c>
    </row>
    <row r="2367" spans="1:7" s="926" customFormat="1" x14ac:dyDescent="0.4">
      <c r="A2367" s="933"/>
      <c r="B2367" s="939"/>
      <c r="C2367" s="932"/>
      <c r="D2367" s="932"/>
      <c r="E2367" s="932"/>
    </row>
    <row r="2368" spans="1:7" s="926" customFormat="1" x14ac:dyDescent="0.4">
      <c r="A2368" s="930"/>
      <c r="B2368" s="938"/>
      <c r="C2368" s="924"/>
      <c r="D2368" s="924"/>
      <c r="E2368" s="924"/>
    </row>
    <row r="2369" spans="1:5" s="926" customFormat="1" x14ac:dyDescent="0.4">
      <c r="A2369" s="921" t="s">
        <v>1130</v>
      </c>
      <c r="B2369" s="927"/>
      <c r="C2369" s="921"/>
      <c r="D2369" s="923"/>
      <c r="E2369" s="923"/>
    </row>
    <row r="2370" spans="1:5" s="926" customFormat="1" x14ac:dyDescent="0.4">
      <c r="A2370" s="918" t="s">
        <v>1076</v>
      </c>
      <c r="B2370" s="919"/>
      <c r="C2370" s="923"/>
      <c r="D2370" s="923"/>
      <c r="E2370" s="923"/>
    </row>
    <row r="2371" spans="1:5" s="926" customFormat="1" x14ac:dyDescent="0.4">
      <c r="A2371" s="918" t="s">
        <v>1075</v>
      </c>
      <c r="B2371" s="919">
        <v>0</v>
      </c>
      <c r="C2371" s="919">
        <v>0</v>
      </c>
      <c r="D2371" s="919">
        <v>0</v>
      </c>
      <c r="E2371" s="919">
        <v>0</v>
      </c>
    </row>
    <row r="2372" spans="1:5" s="926" customFormat="1" x14ac:dyDescent="0.4">
      <c r="A2372" s="918" t="s">
        <v>1074</v>
      </c>
      <c r="B2372" s="916">
        <v>0</v>
      </c>
      <c r="C2372" s="916">
        <v>0</v>
      </c>
      <c r="D2372" s="916">
        <v>0</v>
      </c>
      <c r="E2372" s="916">
        <v>0</v>
      </c>
    </row>
    <row r="2373" spans="1:5" s="926" customFormat="1" x14ac:dyDescent="0.4">
      <c r="A2373" s="918" t="s">
        <v>1073</v>
      </c>
      <c r="B2373" s="916">
        <v>0</v>
      </c>
      <c r="C2373" s="916">
        <v>0</v>
      </c>
      <c r="D2373" s="916">
        <v>0</v>
      </c>
      <c r="E2373" s="916">
        <v>0</v>
      </c>
    </row>
    <row r="2374" spans="1:5" s="926" customFormat="1" x14ac:dyDescent="0.4">
      <c r="A2374" s="921" t="s">
        <v>89</v>
      </c>
      <c r="B2374" s="920">
        <v>0</v>
      </c>
      <c r="C2374" s="920">
        <v>0</v>
      </c>
      <c r="D2374" s="920">
        <v>0</v>
      </c>
      <c r="E2374" s="920">
        <v>0</v>
      </c>
    </row>
    <row r="2375" spans="1:5" s="926" customFormat="1" x14ac:dyDescent="0.4">
      <c r="A2375" s="918" t="s">
        <v>36</v>
      </c>
      <c r="B2375" s="919"/>
      <c r="C2375" s="919"/>
      <c r="D2375" s="919"/>
      <c r="E2375" s="919"/>
    </row>
    <row r="2376" spans="1:5" s="926" customFormat="1" x14ac:dyDescent="0.4">
      <c r="A2376" s="918" t="s">
        <v>1072</v>
      </c>
      <c r="B2376" s="916">
        <v>0</v>
      </c>
      <c r="C2376" s="916">
        <v>0</v>
      </c>
      <c r="D2376" s="916">
        <v>0</v>
      </c>
      <c r="E2376" s="916">
        <v>0</v>
      </c>
    </row>
    <row r="2377" spans="1:5" s="926" customFormat="1" x14ac:dyDescent="0.4">
      <c r="A2377" s="918" t="s">
        <v>1071</v>
      </c>
      <c r="B2377" s="916">
        <v>129455.01</v>
      </c>
      <c r="C2377" s="916">
        <v>80000</v>
      </c>
      <c r="D2377" s="916">
        <v>80000</v>
      </c>
      <c r="E2377" s="916">
        <v>0</v>
      </c>
    </row>
    <row r="2378" spans="1:5" s="926" customFormat="1" x14ac:dyDescent="0.4">
      <c r="A2378" s="918" t="s">
        <v>1070</v>
      </c>
      <c r="B2378" s="916">
        <v>0</v>
      </c>
      <c r="C2378" s="916">
        <v>0</v>
      </c>
      <c r="D2378" s="916">
        <v>0</v>
      </c>
      <c r="E2378" s="916">
        <v>0</v>
      </c>
    </row>
    <row r="2379" spans="1:5" s="926" customFormat="1" x14ac:dyDescent="0.4">
      <c r="A2379" s="918" t="s">
        <v>1069</v>
      </c>
      <c r="B2379" s="916">
        <v>0</v>
      </c>
      <c r="C2379" s="916">
        <v>0</v>
      </c>
      <c r="D2379" s="916">
        <v>0</v>
      </c>
      <c r="E2379" s="916">
        <v>0</v>
      </c>
    </row>
    <row r="2380" spans="1:5" s="926" customFormat="1" x14ac:dyDescent="0.4">
      <c r="A2380" s="918" t="s">
        <v>1068</v>
      </c>
      <c r="B2380" s="916">
        <v>0</v>
      </c>
      <c r="C2380" s="916">
        <v>0</v>
      </c>
      <c r="D2380" s="916">
        <v>0</v>
      </c>
      <c r="E2380" s="916">
        <v>0</v>
      </c>
    </row>
    <row r="2381" spans="1:5" s="926" customFormat="1" x14ac:dyDescent="0.4">
      <c r="A2381" s="918" t="s">
        <v>1067</v>
      </c>
      <c r="B2381" s="916">
        <v>0</v>
      </c>
      <c r="C2381" s="916">
        <v>0</v>
      </c>
      <c r="D2381" s="916">
        <v>0</v>
      </c>
      <c r="E2381" s="916">
        <v>0</v>
      </c>
    </row>
    <row r="2382" spans="1:5" s="926" customFormat="1" x14ac:dyDescent="0.4">
      <c r="A2382" s="918" t="s">
        <v>1066</v>
      </c>
      <c r="B2382" s="916">
        <v>0</v>
      </c>
      <c r="C2382" s="916">
        <v>0</v>
      </c>
      <c r="D2382" s="916">
        <v>0</v>
      </c>
      <c r="E2382" s="916">
        <v>0</v>
      </c>
    </row>
    <row r="2383" spans="1:5" s="926" customFormat="1" x14ac:dyDescent="0.4">
      <c r="A2383" s="946" t="s">
        <v>1065</v>
      </c>
      <c r="B2383" s="920">
        <v>129455.01</v>
      </c>
      <c r="C2383" s="920">
        <v>80000</v>
      </c>
      <c r="D2383" s="920">
        <v>80000</v>
      </c>
      <c r="E2383" s="920">
        <v>0</v>
      </c>
    </row>
    <row r="2384" spans="1:5" s="926" customFormat="1" x14ac:dyDescent="0.4">
      <c r="A2384" s="929" t="s">
        <v>36</v>
      </c>
      <c r="B2384" s="928"/>
      <c r="C2384" s="928"/>
      <c r="D2384" s="928"/>
      <c r="E2384" s="928"/>
    </row>
    <row r="2385" spans="1:5" s="926" customFormat="1" x14ac:dyDescent="0.4">
      <c r="A2385" s="921"/>
      <c r="B2385" s="919"/>
      <c r="C2385" s="919"/>
      <c r="D2385" s="919"/>
      <c r="E2385" s="919"/>
    </row>
    <row r="2386" spans="1:5" s="926" customFormat="1" x14ac:dyDescent="0.4">
      <c r="A2386" s="921"/>
      <c r="B2386" s="919"/>
      <c r="C2386" s="919"/>
      <c r="D2386" s="919"/>
      <c r="E2386" s="919"/>
    </row>
    <row r="2387" spans="1:5" s="926" customFormat="1" x14ac:dyDescent="0.4">
      <c r="A2387" s="921"/>
      <c r="B2387" s="919"/>
      <c r="C2387" s="919"/>
      <c r="D2387" s="919"/>
      <c r="E2387" s="919"/>
    </row>
    <row r="2388" spans="1:5" s="926" customFormat="1" x14ac:dyDescent="0.4">
      <c r="A2388" s="942" t="s">
        <v>1129</v>
      </c>
      <c r="B2388" s="927"/>
      <c r="C2388" s="919"/>
      <c r="D2388" s="919"/>
      <c r="E2388" s="919" t="s">
        <v>36</v>
      </c>
    </row>
    <row r="2389" spans="1:5" s="926" customFormat="1" x14ac:dyDescent="0.4">
      <c r="A2389" s="918" t="s">
        <v>1076</v>
      </c>
      <c r="B2389" s="919"/>
      <c r="C2389" s="919"/>
      <c r="D2389" s="919"/>
      <c r="E2389" s="919"/>
    </row>
    <row r="2390" spans="1:5" s="926" customFormat="1" x14ac:dyDescent="0.4">
      <c r="A2390" s="918" t="s">
        <v>1075</v>
      </c>
      <c r="B2390" s="919">
        <v>315820.11</v>
      </c>
      <c r="C2390" s="919">
        <v>375262.5</v>
      </c>
      <c r="D2390" s="919">
        <v>390277</v>
      </c>
      <c r="E2390" s="919">
        <v>15014.5</v>
      </c>
    </row>
    <row r="2391" spans="1:5" s="926" customFormat="1" x14ac:dyDescent="0.4">
      <c r="A2391" s="918" t="s">
        <v>1074</v>
      </c>
      <c r="B2391" s="916">
        <v>0</v>
      </c>
      <c r="C2391" s="916">
        <v>0</v>
      </c>
      <c r="D2391" s="916">
        <v>0</v>
      </c>
      <c r="E2391" s="916">
        <v>0</v>
      </c>
    </row>
    <row r="2392" spans="1:5" s="926" customFormat="1" x14ac:dyDescent="0.4">
      <c r="A2392" s="918" t="s">
        <v>1073</v>
      </c>
      <c r="B2392" s="916">
        <v>130010.07</v>
      </c>
      <c r="C2392" s="916">
        <v>133218</v>
      </c>
      <c r="D2392" s="916">
        <v>136597</v>
      </c>
      <c r="E2392" s="916">
        <v>3379</v>
      </c>
    </row>
    <row r="2393" spans="1:5" s="926" customFormat="1" x14ac:dyDescent="0.4">
      <c r="A2393" s="921" t="s">
        <v>89</v>
      </c>
      <c r="B2393" s="920">
        <v>445830.18</v>
      </c>
      <c r="C2393" s="920">
        <v>508480.5</v>
      </c>
      <c r="D2393" s="920">
        <v>526874</v>
      </c>
      <c r="E2393" s="928">
        <v>18393.5</v>
      </c>
    </row>
    <row r="2394" spans="1:5" s="926" customFormat="1" x14ac:dyDescent="0.4">
      <c r="A2394" s="918" t="s">
        <v>36</v>
      </c>
      <c r="B2394" s="919"/>
      <c r="C2394" s="919"/>
      <c r="D2394" s="919"/>
      <c r="E2394" s="919"/>
    </row>
    <row r="2395" spans="1:5" s="926" customFormat="1" x14ac:dyDescent="0.4">
      <c r="A2395" s="918" t="s">
        <v>1072</v>
      </c>
      <c r="B2395" s="916">
        <v>12243.25</v>
      </c>
      <c r="C2395" s="916">
        <v>14000</v>
      </c>
      <c r="D2395" s="916">
        <v>14000</v>
      </c>
      <c r="E2395" s="916">
        <v>0</v>
      </c>
    </row>
    <row r="2396" spans="1:5" s="926" customFormat="1" x14ac:dyDescent="0.4">
      <c r="A2396" s="918" t="s">
        <v>1071</v>
      </c>
      <c r="B2396" s="916">
        <v>0</v>
      </c>
      <c r="C2396" s="916">
        <v>0</v>
      </c>
      <c r="D2396" s="916">
        <v>0</v>
      </c>
      <c r="E2396" s="916">
        <v>0</v>
      </c>
    </row>
    <row r="2397" spans="1:5" s="926" customFormat="1" x14ac:dyDescent="0.4">
      <c r="A2397" s="918" t="s">
        <v>1070</v>
      </c>
      <c r="B2397" s="916">
        <v>0</v>
      </c>
      <c r="C2397" s="916">
        <v>3500</v>
      </c>
      <c r="D2397" s="916">
        <v>3500</v>
      </c>
      <c r="E2397" s="916">
        <v>0</v>
      </c>
    </row>
    <row r="2398" spans="1:5" s="926" customFormat="1" x14ac:dyDescent="0.4">
      <c r="A2398" s="918" t="s">
        <v>1069</v>
      </c>
      <c r="B2398" s="916">
        <v>0</v>
      </c>
      <c r="C2398" s="916">
        <v>0</v>
      </c>
      <c r="D2398" s="916">
        <v>0</v>
      </c>
      <c r="E2398" s="916">
        <v>0</v>
      </c>
    </row>
    <row r="2399" spans="1:5" s="926" customFormat="1" x14ac:dyDescent="0.4">
      <c r="A2399" s="918" t="s">
        <v>1068</v>
      </c>
      <c r="B2399" s="916">
        <v>0</v>
      </c>
      <c r="C2399" s="916">
        <v>0</v>
      </c>
      <c r="D2399" s="916">
        <v>0</v>
      </c>
      <c r="E2399" s="916">
        <v>0</v>
      </c>
    </row>
    <row r="2400" spans="1:5" s="926" customFormat="1" x14ac:dyDescent="0.4">
      <c r="A2400" s="918" t="s">
        <v>1067</v>
      </c>
      <c r="B2400" s="916">
        <v>0</v>
      </c>
      <c r="C2400" s="916">
        <v>0</v>
      </c>
      <c r="D2400" s="916">
        <v>0</v>
      </c>
      <c r="E2400" s="916">
        <v>0</v>
      </c>
    </row>
    <row r="2401" spans="1:5" s="926" customFormat="1" x14ac:dyDescent="0.4">
      <c r="A2401" s="918" t="s">
        <v>1066</v>
      </c>
      <c r="B2401" s="916">
        <v>0</v>
      </c>
      <c r="C2401" s="916">
        <v>0</v>
      </c>
      <c r="D2401" s="916">
        <v>0</v>
      </c>
      <c r="E2401" s="916">
        <v>0</v>
      </c>
    </row>
    <row r="2402" spans="1:5" s="926" customFormat="1" x14ac:dyDescent="0.4">
      <c r="A2402" s="946" t="s">
        <v>1065</v>
      </c>
      <c r="B2402" s="920">
        <v>458073.43</v>
      </c>
      <c r="C2402" s="920">
        <v>525980.5</v>
      </c>
      <c r="D2402" s="920">
        <v>544374</v>
      </c>
      <c r="E2402" s="920">
        <v>18393.5</v>
      </c>
    </row>
    <row r="2403" spans="1:5" s="926" customFormat="1" x14ac:dyDescent="0.4">
      <c r="A2403" s="929" t="s">
        <v>36</v>
      </c>
      <c r="B2403" s="928"/>
      <c r="C2403" s="928"/>
      <c r="D2403" s="928"/>
      <c r="E2403" s="928"/>
    </row>
    <row r="2404" spans="1:5" s="926" customFormat="1" x14ac:dyDescent="0.4">
      <c r="A2404" s="921"/>
      <c r="B2404" s="919"/>
      <c r="C2404" s="919"/>
      <c r="D2404" s="919"/>
      <c r="E2404" s="919"/>
    </row>
    <row r="2405" spans="1:5" s="926" customFormat="1" x14ac:dyDescent="0.4">
      <c r="A2405" s="942" t="s">
        <v>1128</v>
      </c>
      <c r="B2405" s="927"/>
      <c r="C2405" s="919"/>
      <c r="D2405" s="919"/>
      <c r="E2405" s="919" t="s">
        <v>36</v>
      </c>
    </row>
    <row r="2406" spans="1:5" s="926" customFormat="1" x14ac:dyDescent="0.4">
      <c r="A2406" s="918" t="s">
        <v>1076</v>
      </c>
      <c r="B2406" s="919"/>
      <c r="C2406" s="919"/>
      <c r="D2406" s="919"/>
      <c r="E2406" s="919"/>
    </row>
    <row r="2407" spans="1:5" s="926" customFormat="1" x14ac:dyDescent="0.4">
      <c r="A2407" s="918" t="s">
        <v>1075</v>
      </c>
      <c r="B2407" s="919">
        <v>133083.76</v>
      </c>
      <c r="C2407" s="919">
        <v>155072.92000000001</v>
      </c>
      <c r="D2407" s="919">
        <v>153176</v>
      </c>
      <c r="E2407" s="919">
        <v>-1896.9200000000128</v>
      </c>
    </row>
    <row r="2408" spans="1:5" s="926" customFormat="1" x14ac:dyDescent="0.4">
      <c r="A2408" s="918" t="s">
        <v>1074</v>
      </c>
      <c r="B2408" s="916">
        <v>0</v>
      </c>
      <c r="C2408" s="916">
        <v>0</v>
      </c>
      <c r="D2408" s="916">
        <v>0</v>
      </c>
      <c r="E2408" s="916">
        <v>0</v>
      </c>
    </row>
    <row r="2409" spans="1:5" s="926" customFormat="1" x14ac:dyDescent="0.4">
      <c r="A2409" s="918" t="s">
        <v>1073</v>
      </c>
      <c r="B2409" s="916">
        <v>36003.96</v>
      </c>
      <c r="C2409" s="916">
        <v>55051</v>
      </c>
      <c r="D2409" s="916">
        <v>53612</v>
      </c>
      <c r="E2409" s="916">
        <v>-1439</v>
      </c>
    </row>
    <row r="2410" spans="1:5" s="926" customFormat="1" x14ac:dyDescent="0.4">
      <c r="A2410" s="921" t="s">
        <v>89</v>
      </c>
      <c r="B2410" s="920">
        <v>169087.72</v>
      </c>
      <c r="C2410" s="920">
        <v>210123.92</v>
      </c>
      <c r="D2410" s="920">
        <v>206788</v>
      </c>
      <c r="E2410" s="920">
        <v>-3335.9200000000128</v>
      </c>
    </row>
    <row r="2411" spans="1:5" s="926" customFormat="1" x14ac:dyDescent="0.4">
      <c r="A2411" s="918" t="s">
        <v>36</v>
      </c>
      <c r="B2411" s="919"/>
      <c r="C2411" s="919"/>
      <c r="D2411" s="919"/>
      <c r="E2411" s="919"/>
    </row>
    <row r="2412" spans="1:5" s="926" customFormat="1" x14ac:dyDescent="0.4">
      <c r="A2412" s="918" t="s">
        <v>1072</v>
      </c>
      <c r="B2412" s="916">
        <v>0</v>
      </c>
      <c r="C2412" s="916">
        <v>400</v>
      </c>
      <c r="D2412" s="916">
        <v>400</v>
      </c>
      <c r="E2412" s="916">
        <v>0</v>
      </c>
    </row>
    <row r="2413" spans="1:5" s="926" customFormat="1" x14ac:dyDescent="0.4">
      <c r="A2413" s="918" t="s">
        <v>1071</v>
      </c>
      <c r="B2413" s="916">
        <v>5389.66</v>
      </c>
      <c r="C2413" s="916">
        <v>7500</v>
      </c>
      <c r="D2413" s="916">
        <v>7500</v>
      </c>
      <c r="E2413" s="916">
        <v>0</v>
      </c>
    </row>
    <row r="2414" spans="1:5" s="926" customFormat="1" x14ac:dyDescent="0.4">
      <c r="A2414" s="918" t="s">
        <v>1070</v>
      </c>
      <c r="B2414" s="916">
        <v>400</v>
      </c>
      <c r="C2414" s="916">
        <v>2000</v>
      </c>
      <c r="D2414" s="916">
        <v>2000</v>
      </c>
      <c r="E2414" s="916">
        <v>0</v>
      </c>
    </row>
    <row r="2415" spans="1:5" s="926" customFormat="1" x14ac:dyDescent="0.4">
      <c r="A2415" s="918" t="s">
        <v>1069</v>
      </c>
      <c r="B2415" s="916">
        <v>10125</v>
      </c>
      <c r="C2415" s="916">
        <v>0</v>
      </c>
      <c r="D2415" s="916">
        <v>0</v>
      </c>
      <c r="E2415" s="916">
        <v>0</v>
      </c>
    </row>
    <row r="2416" spans="1:5" s="926" customFormat="1" x14ac:dyDescent="0.4">
      <c r="A2416" s="918" t="s">
        <v>1068</v>
      </c>
      <c r="B2416" s="916">
        <v>0</v>
      </c>
      <c r="C2416" s="916">
        <v>0</v>
      </c>
      <c r="D2416" s="916">
        <v>0</v>
      </c>
      <c r="E2416" s="916">
        <v>0</v>
      </c>
    </row>
    <row r="2417" spans="1:5" s="926" customFormat="1" x14ac:dyDescent="0.4">
      <c r="A2417" s="918" t="s">
        <v>1067</v>
      </c>
      <c r="B2417" s="916">
        <v>0</v>
      </c>
      <c r="C2417" s="916">
        <v>0</v>
      </c>
      <c r="D2417" s="916">
        <v>0</v>
      </c>
      <c r="E2417" s="916">
        <v>0</v>
      </c>
    </row>
    <row r="2418" spans="1:5" s="926" customFormat="1" x14ac:dyDescent="0.4">
      <c r="A2418" s="918" t="s">
        <v>1066</v>
      </c>
      <c r="B2418" s="916">
        <v>0</v>
      </c>
      <c r="C2418" s="916">
        <v>0</v>
      </c>
      <c r="D2418" s="916">
        <v>0</v>
      </c>
      <c r="E2418" s="916">
        <v>0</v>
      </c>
    </row>
    <row r="2419" spans="1:5" s="926" customFormat="1" x14ac:dyDescent="0.4">
      <c r="A2419" s="946" t="s">
        <v>1065</v>
      </c>
      <c r="B2419" s="920">
        <v>185002.38</v>
      </c>
      <c r="C2419" s="920">
        <v>220023.92</v>
      </c>
      <c r="D2419" s="920">
        <v>216688</v>
      </c>
      <c r="E2419" s="920">
        <v>-3335.9200000000128</v>
      </c>
    </row>
    <row r="2420" spans="1:5" s="913" customFormat="1" x14ac:dyDescent="0.4">
      <c r="A2420" s="933"/>
      <c r="B2420" s="939"/>
      <c r="C2420" s="932"/>
      <c r="D2420" s="932"/>
      <c r="E2420" s="932"/>
    </row>
    <row r="2421" spans="1:5" s="913" customFormat="1" x14ac:dyDescent="0.4">
      <c r="A2421" s="931"/>
      <c r="B2421" s="938"/>
      <c r="C2421" s="924"/>
      <c r="D2421" s="924"/>
      <c r="E2421" s="924"/>
    </row>
    <row r="2422" spans="1:5" s="913" customFormat="1" x14ac:dyDescent="0.4">
      <c r="A2422" s="934" t="s">
        <v>1127</v>
      </c>
      <c r="B2422" s="943"/>
      <c r="C2422" s="942"/>
      <c r="D2422" s="923"/>
      <c r="E2422" s="923"/>
    </row>
    <row r="2423" spans="1:5" s="913" customFormat="1" x14ac:dyDescent="0.4">
      <c r="A2423" s="918" t="s">
        <v>1076</v>
      </c>
      <c r="B2423" s="919"/>
      <c r="C2423" s="923"/>
      <c r="D2423" s="923"/>
      <c r="E2423" s="923"/>
    </row>
    <row r="2424" spans="1:5" s="913" customFormat="1" x14ac:dyDescent="0.4">
      <c r="A2424" s="918" t="s">
        <v>1075</v>
      </c>
      <c r="B2424" s="919">
        <v>72619.259999999995</v>
      </c>
      <c r="C2424" s="919">
        <v>152028</v>
      </c>
      <c r="D2424" s="919">
        <v>108028</v>
      </c>
      <c r="E2424" s="919">
        <v>-44000</v>
      </c>
    </row>
    <row r="2425" spans="1:5" s="913" customFormat="1" x14ac:dyDescent="0.4">
      <c r="A2425" s="918" t="s">
        <v>1074</v>
      </c>
      <c r="B2425" s="916">
        <v>0</v>
      </c>
      <c r="C2425" s="916">
        <v>0</v>
      </c>
      <c r="D2425" s="916">
        <v>0</v>
      </c>
      <c r="E2425" s="916">
        <v>0</v>
      </c>
    </row>
    <row r="2426" spans="1:5" s="913" customFormat="1" x14ac:dyDescent="0.4">
      <c r="A2426" s="918" t="s">
        <v>1073</v>
      </c>
      <c r="B2426" s="916">
        <v>23888.6</v>
      </c>
      <c r="C2426" s="916">
        <v>53970</v>
      </c>
      <c r="D2426" s="916">
        <v>37810</v>
      </c>
      <c r="E2426" s="916">
        <v>-16160</v>
      </c>
    </row>
    <row r="2427" spans="1:5" s="913" customFormat="1" x14ac:dyDescent="0.4">
      <c r="A2427" s="921" t="s">
        <v>89</v>
      </c>
      <c r="B2427" s="920">
        <v>96507.859999999986</v>
      </c>
      <c r="C2427" s="920">
        <v>205998</v>
      </c>
      <c r="D2427" s="920">
        <v>145838</v>
      </c>
      <c r="E2427" s="920">
        <v>-60160</v>
      </c>
    </row>
    <row r="2428" spans="1:5" s="913" customFormat="1" x14ac:dyDescent="0.4">
      <c r="A2428" s="918" t="s">
        <v>36</v>
      </c>
      <c r="B2428" s="919"/>
      <c r="C2428" s="919"/>
      <c r="D2428" s="919"/>
      <c r="E2428" s="919"/>
    </row>
    <row r="2429" spans="1:5" s="913" customFormat="1" x14ac:dyDescent="0.4">
      <c r="A2429" s="918" t="s">
        <v>1072</v>
      </c>
      <c r="B2429" s="916">
        <v>3170.35</v>
      </c>
      <c r="C2429" s="916">
        <v>5000</v>
      </c>
      <c r="D2429" s="916">
        <v>5000</v>
      </c>
      <c r="E2429" s="916">
        <v>0</v>
      </c>
    </row>
    <row r="2430" spans="1:5" s="913" customFormat="1" x14ac:dyDescent="0.4">
      <c r="A2430" s="918" t="s">
        <v>1071</v>
      </c>
      <c r="B2430" s="916">
        <v>0</v>
      </c>
      <c r="C2430" s="916">
        <v>2000</v>
      </c>
      <c r="D2430" s="916">
        <v>2000</v>
      </c>
      <c r="E2430" s="916">
        <v>0</v>
      </c>
    </row>
    <row r="2431" spans="1:5" s="913" customFormat="1" x14ac:dyDescent="0.4">
      <c r="A2431" s="918" t="s">
        <v>1070</v>
      </c>
      <c r="B2431" s="916">
        <v>0</v>
      </c>
      <c r="C2431" s="916">
        <v>2500</v>
      </c>
      <c r="D2431" s="916">
        <v>2500</v>
      </c>
      <c r="E2431" s="916">
        <v>0</v>
      </c>
    </row>
    <row r="2432" spans="1:5" s="913" customFormat="1" x14ac:dyDescent="0.4">
      <c r="A2432" s="918" t="s">
        <v>1069</v>
      </c>
      <c r="B2432" s="916">
        <v>0</v>
      </c>
      <c r="C2432" s="916">
        <v>0</v>
      </c>
      <c r="D2432" s="916">
        <v>0</v>
      </c>
      <c r="E2432" s="916">
        <v>0</v>
      </c>
    </row>
    <row r="2433" spans="1:5" s="913" customFormat="1" x14ac:dyDescent="0.4">
      <c r="A2433" s="918" t="s">
        <v>1068</v>
      </c>
      <c r="B2433" s="916">
        <v>0</v>
      </c>
      <c r="C2433" s="916">
        <v>0</v>
      </c>
      <c r="D2433" s="916">
        <v>0</v>
      </c>
      <c r="E2433" s="916">
        <v>0</v>
      </c>
    </row>
    <row r="2434" spans="1:5" s="913" customFormat="1" x14ac:dyDescent="0.4">
      <c r="A2434" s="918" t="s">
        <v>1067</v>
      </c>
      <c r="B2434" s="916">
        <v>0</v>
      </c>
      <c r="C2434" s="916">
        <v>0</v>
      </c>
      <c r="D2434" s="916">
        <v>0</v>
      </c>
      <c r="E2434" s="916">
        <v>0</v>
      </c>
    </row>
    <row r="2435" spans="1:5" s="913" customFormat="1" x14ac:dyDescent="0.4">
      <c r="A2435" s="918" t="s">
        <v>1066</v>
      </c>
      <c r="B2435" s="916">
        <v>0</v>
      </c>
      <c r="C2435" s="916">
        <v>0</v>
      </c>
      <c r="D2435" s="916">
        <v>0</v>
      </c>
      <c r="E2435" s="916">
        <v>0</v>
      </c>
    </row>
    <row r="2436" spans="1:5" s="913" customFormat="1" x14ac:dyDescent="0.4">
      <c r="A2436" s="946" t="s">
        <v>1065</v>
      </c>
      <c r="B2436" s="920">
        <v>99678.209999999992</v>
      </c>
      <c r="C2436" s="920">
        <v>215498</v>
      </c>
      <c r="D2436" s="920">
        <v>155338</v>
      </c>
      <c r="E2436" s="920">
        <v>-60160</v>
      </c>
    </row>
    <row r="2437" spans="1:5" s="913" customFormat="1" x14ac:dyDescent="0.4">
      <c r="A2437" s="929" t="s">
        <v>36</v>
      </c>
      <c r="B2437" s="928"/>
      <c r="C2437" s="928"/>
      <c r="D2437" s="928"/>
      <c r="E2437" s="928"/>
    </row>
    <row r="2438" spans="1:5" s="913" customFormat="1" x14ac:dyDescent="0.4">
      <c r="A2438" s="921"/>
      <c r="B2438" s="919"/>
      <c r="C2438" s="919"/>
      <c r="D2438" s="919"/>
      <c r="E2438" s="919"/>
    </row>
    <row r="2439" spans="1:5" s="913" customFormat="1" x14ac:dyDescent="0.4">
      <c r="A2439" s="921"/>
      <c r="B2439" s="919"/>
      <c r="C2439" s="919"/>
      <c r="D2439" s="919"/>
      <c r="E2439" s="919"/>
    </row>
    <row r="2440" spans="1:5" s="913" customFormat="1" x14ac:dyDescent="0.4">
      <c r="A2440" s="921"/>
      <c r="B2440" s="919"/>
      <c r="C2440" s="919"/>
      <c r="D2440" s="919"/>
      <c r="E2440" s="919"/>
    </row>
    <row r="2441" spans="1:5" s="913" customFormat="1" x14ac:dyDescent="0.4">
      <c r="A2441" s="921" t="s">
        <v>1126</v>
      </c>
      <c r="B2441" s="927"/>
      <c r="C2441" s="919"/>
      <c r="D2441" s="919"/>
      <c r="E2441" s="919" t="s">
        <v>36</v>
      </c>
    </row>
    <row r="2442" spans="1:5" s="913" customFormat="1" x14ac:dyDescent="0.4">
      <c r="A2442" s="918" t="s">
        <v>1076</v>
      </c>
      <c r="B2442" s="919"/>
      <c r="C2442" s="919"/>
      <c r="D2442" s="919"/>
      <c r="E2442" s="919"/>
    </row>
    <row r="2443" spans="1:5" s="913" customFormat="1" x14ac:dyDescent="0.4">
      <c r="A2443" s="918" t="s">
        <v>1075</v>
      </c>
      <c r="B2443" s="919">
        <v>0</v>
      </c>
      <c r="C2443" s="919">
        <v>0</v>
      </c>
      <c r="D2443" s="919">
        <v>0</v>
      </c>
      <c r="E2443" s="919">
        <v>0</v>
      </c>
    </row>
    <row r="2444" spans="1:5" s="913" customFormat="1" x14ac:dyDescent="0.4">
      <c r="A2444" s="918" t="s">
        <v>1074</v>
      </c>
      <c r="B2444" s="916">
        <v>0</v>
      </c>
      <c r="C2444" s="916">
        <v>0</v>
      </c>
      <c r="D2444" s="916">
        <v>0</v>
      </c>
      <c r="E2444" s="916">
        <v>0</v>
      </c>
    </row>
    <row r="2445" spans="1:5" s="913" customFormat="1" x14ac:dyDescent="0.4">
      <c r="A2445" s="918" t="s">
        <v>1073</v>
      </c>
      <c r="B2445" s="916">
        <v>0</v>
      </c>
      <c r="C2445" s="916">
        <v>0</v>
      </c>
      <c r="D2445" s="916">
        <v>0</v>
      </c>
      <c r="E2445" s="916">
        <v>0</v>
      </c>
    </row>
    <row r="2446" spans="1:5" s="913" customFormat="1" x14ac:dyDescent="0.4">
      <c r="A2446" s="921" t="s">
        <v>89</v>
      </c>
      <c r="B2446" s="920">
        <v>0</v>
      </c>
      <c r="C2446" s="920">
        <v>0</v>
      </c>
      <c r="D2446" s="920">
        <v>0</v>
      </c>
      <c r="E2446" s="920">
        <v>0</v>
      </c>
    </row>
    <row r="2447" spans="1:5" s="913" customFormat="1" x14ac:dyDescent="0.4">
      <c r="A2447" s="918" t="s">
        <v>36</v>
      </c>
      <c r="B2447" s="919"/>
      <c r="C2447" s="919"/>
      <c r="D2447" s="919"/>
      <c r="E2447" s="919"/>
    </row>
    <row r="2448" spans="1:5" s="913" customFormat="1" x14ac:dyDescent="0.4">
      <c r="A2448" s="918" t="s">
        <v>1072</v>
      </c>
      <c r="B2448" s="916">
        <v>375.66</v>
      </c>
      <c r="C2448" s="916">
        <v>500</v>
      </c>
      <c r="D2448" s="916">
        <v>500</v>
      </c>
      <c r="E2448" s="916">
        <v>0</v>
      </c>
    </row>
    <row r="2449" spans="1:5" s="913" customFormat="1" x14ac:dyDescent="0.4">
      <c r="A2449" s="918" t="s">
        <v>1071</v>
      </c>
      <c r="B2449" s="916">
        <v>430.05</v>
      </c>
      <c r="C2449" s="916">
        <v>6000</v>
      </c>
      <c r="D2449" s="916">
        <v>6000</v>
      </c>
      <c r="E2449" s="916">
        <v>0</v>
      </c>
    </row>
    <row r="2450" spans="1:5" s="913" customFormat="1" x14ac:dyDescent="0.4">
      <c r="A2450" s="918" t="s">
        <v>1070</v>
      </c>
      <c r="B2450" s="916">
        <v>589.92999999999995</v>
      </c>
      <c r="C2450" s="916">
        <v>1000</v>
      </c>
      <c r="D2450" s="916">
        <v>1000</v>
      </c>
      <c r="E2450" s="916">
        <v>0</v>
      </c>
    </row>
    <row r="2451" spans="1:5" s="913" customFormat="1" x14ac:dyDescent="0.4">
      <c r="A2451" s="918" t="s">
        <v>1069</v>
      </c>
      <c r="B2451" s="916">
        <v>0</v>
      </c>
      <c r="C2451" s="916">
        <v>0</v>
      </c>
      <c r="D2451" s="916">
        <v>0</v>
      </c>
      <c r="E2451" s="916">
        <v>0</v>
      </c>
    </row>
    <row r="2452" spans="1:5" s="913" customFormat="1" x14ac:dyDescent="0.4">
      <c r="A2452" s="918" t="s">
        <v>1068</v>
      </c>
      <c r="B2452" s="916">
        <v>0</v>
      </c>
      <c r="C2452" s="916">
        <v>0</v>
      </c>
      <c r="D2452" s="916">
        <v>0</v>
      </c>
      <c r="E2452" s="916">
        <v>0</v>
      </c>
    </row>
    <row r="2453" spans="1:5" s="913" customFormat="1" x14ac:dyDescent="0.4">
      <c r="A2453" s="918" t="s">
        <v>1067</v>
      </c>
      <c r="B2453" s="916">
        <v>0</v>
      </c>
      <c r="C2453" s="916">
        <v>0</v>
      </c>
      <c r="D2453" s="916">
        <v>0</v>
      </c>
      <c r="E2453" s="916">
        <v>0</v>
      </c>
    </row>
    <row r="2454" spans="1:5" s="913" customFormat="1" x14ac:dyDescent="0.4">
      <c r="A2454" s="918" t="s">
        <v>1066</v>
      </c>
      <c r="B2454" s="916">
        <v>0</v>
      </c>
      <c r="C2454" s="916">
        <v>0</v>
      </c>
      <c r="D2454" s="916">
        <v>0</v>
      </c>
      <c r="E2454" s="916">
        <v>0</v>
      </c>
    </row>
    <row r="2455" spans="1:5" s="913" customFormat="1" x14ac:dyDescent="0.4">
      <c r="A2455" s="946" t="s">
        <v>1065</v>
      </c>
      <c r="B2455" s="920">
        <v>1395.6399999999999</v>
      </c>
      <c r="C2455" s="920">
        <v>7500</v>
      </c>
      <c r="D2455" s="920">
        <v>7500</v>
      </c>
      <c r="E2455" s="920">
        <v>0</v>
      </c>
    </row>
    <row r="2456" spans="1:5" s="913" customFormat="1" x14ac:dyDescent="0.4">
      <c r="A2456" s="929" t="s">
        <v>36</v>
      </c>
      <c r="B2456" s="928"/>
      <c r="C2456" s="928"/>
      <c r="D2456" s="928"/>
      <c r="E2456" s="928"/>
    </row>
    <row r="2457" spans="1:5" s="913" customFormat="1" x14ac:dyDescent="0.4">
      <c r="A2457" s="921"/>
      <c r="B2457" s="919"/>
      <c r="C2457" s="919"/>
      <c r="D2457" s="919"/>
      <c r="E2457" s="919"/>
    </row>
    <row r="2458" spans="1:5" s="913" customFormat="1" x14ac:dyDescent="0.4">
      <c r="A2458" s="949" t="s">
        <v>1125</v>
      </c>
      <c r="B2458" s="927"/>
      <c r="C2458" s="919"/>
      <c r="D2458" s="919"/>
      <c r="E2458" s="919" t="s">
        <v>36</v>
      </c>
    </row>
    <row r="2459" spans="1:5" s="913" customFormat="1" x14ac:dyDescent="0.4">
      <c r="A2459" s="918" t="s">
        <v>1076</v>
      </c>
      <c r="B2459" s="919"/>
      <c r="C2459" s="919"/>
      <c r="D2459" s="919"/>
      <c r="E2459" s="919"/>
    </row>
    <row r="2460" spans="1:5" s="913" customFormat="1" x14ac:dyDescent="0.4">
      <c r="A2460" s="918" t="s">
        <v>1075</v>
      </c>
      <c r="B2460" s="919">
        <v>157884.96</v>
      </c>
      <c r="C2460" s="919">
        <v>157885</v>
      </c>
      <c r="D2460" s="919">
        <v>157885</v>
      </c>
      <c r="E2460" s="919">
        <v>0</v>
      </c>
    </row>
    <row r="2461" spans="1:5" s="913" customFormat="1" x14ac:dyDescent="0.4">
      <c r="A2461" s="918" t="s">
        <v>1074</v>
      </c>
      <c r="B2461" s="916">
        <v>0</v>
      </c>
      <c r="C2461" s="916">
        <v>0</v>
      </c>
      <c r="D2461" s="916">
        <v>0</v>
      </c>
      <c r="E2461" s="916">
        <v>0</v>
      </c>
    </row>
    <row r="2462" spans="1:5" s="913" customFormat="1" x14ac:dyDescent="0.4">
      <c r="A2462" s="918" t="s">
        <v>1073</v>
      </c>
      <c r="B2462" s="916">
        <v>59589.01</v>
      </c>
      <c r="C2462" s="916">
        <v>56049</v>
      </c>
      <c r="D2462" s="916">
        <v>55260</v>
      </c>
      <c r="E2462" s="916">
        <v>-789</v>
      </c>
    </row>
    <row r="2463" spans="1:5" s="913" customFormat="1" x14ac:dyDescent="0.4">
      <c r="A2463" s="921" t="s">
        <v>89</v>
      </c>
      <c r="B2463" s="920">
        <v>217473.97</v>
      </c>
      <c r="C2463" s="920">
        <v>213934</v>
      </c>
      <c r="D2463" s="920">
        <v>213145</v>
      </c>
      <c r="E2463" s="920">
        <v>-789</v>
      </c>
    </row>
    <row r="2464" spans="1:5" s="913" customFormat="1" x14ac:dyDescent="0.4">
      <c r="A2464" s="918" t="s">
        <v>36</v>
      </c>
      <c r="B2464" s="919"/>
      <c r="C2464" s="919"/>
      <c r="D2464" s="919"/>
      <c r="E2464" s="919"/>
    </row>
    <row r="2465" spans="1:5" s="913" customFormat="1" x14ac:dyDescent="0.4">
      <c r="A2465" s="918" t="s">
        <v>1072</v>
      </c>
      <c r="B2465" s="916">
        <v>0</v>
      </c>
      <c r="C2465" s="916">
        <v>0</v>
      </c>
      <c r="D2465" s="916">
        <v>0</v>
      </c>
      <c r="E2465" s="916">
        <v>0</v>
      </c>
    </row>
    <row r="2466" spans="1:5" s="913" customFormat="1" x14ac:dyDescent="0.4">
      <c r="A2466" s="918" t="s">
        <v>1071</v>
      </c>
      <c r="B2466" s="916">
        <v>7803.11</v>
      </c>
      <c r="C2466" s="916">
        <v>10000</v>
      </c>
      <c r="D2466" s="916">
        <v>10000</v>
      </c>
      <c r="E2466" s="916">
        <v>0</v>
      </c>
    </row>
    <row r="2467" spans="1:5" s="913" customFormat="1" x14ac:dyDescent="0.4">
      <c r="A2467" s="918" t="s">
        <v>1070</v>
      </c>
      <c r="B2467" s="916">
        <v>1453.56</v>
      </c>
      <c r="C2467" s="916">
        <v>1500</v>
      </c>
      <c r="D2467" s="916">
        <v>1500</v>
      </c>
      <c r="E2467" s="916">
        <v>0</v>
      </c>
    </row>
    <row r="2468" spans="1:5" s="913" customFormat="1" x14ac:dyDescent="0.4">
      <c r="A2468" s="918" t="s">
        <v>1069</v>
      </c>
      <c r="B2468" s="916">
        <v>0</v>
      </c>
      <c r="C2468" s="916">
        <v>0</v>
      </c>
      <c r="D2468" s="916">
        <v>0</v>
      </c>
      <c r="E2468" s="916">
        <v>0</v>
      </c>
    </row>
    <row r="2469" spans="1:5" s="913" customFormat="1" x14ac:dyDescent="0.4">
      <c r="A2469" s="918" t="s">
        <v>1068</v>
      </c>
      <c r="B2469" s="916">
        <v>0</v>
      </c>
      <c r="C2469" s="916">
        <v>0</v>
      </c>
      <c r="D2469" s="916">
        <v>0</v>
      </c>
      <c r="E2469" s="916">
        <v>0</v>
      </c>
    </row>
    <row r="2470" spans="1:5" s="913" customFormat="1" x14ac:dyDescent="0.4">
      <c r="A2470" s="918" t="s">
        <v>1067</v>
      </c>
      <c r="B2470" s="916">
        <v>0</v>
      </c>
      <c r="C2470" s="916">
        <v>0</v>
      </c>
      <c r="D2470" s="916">
        <v>0</v>
      </c>
      <c r="E2470" s="916">
        <v>0</v>
      </c>
    </row>
    <row r="2471" spans="1:5" s="913" customFormat="1" x14ac:dyDescent="0.4">
      <c r="A2471" s="918" t="s">
        <v>1066</v>
      </c>
      <c r="B2471" s="916">
        <v>0</v>
      </c>
      <c r="C2471" s="916">
        <v>0</v>
      </c>
      <c r="D2471" s="916">
        <v>0</v>
      </c>
      <c r="E2471" s="916">
        <v>0</v>
      </c>
    </row>
    <row r="2472" spans="1:5" s="913" customFormat="1" x14ac:dyDescent="0.4">
      <c r="A2472" s="946" t="s">
        <v>1065</v>
      </c>
      <c r="B2472" s="920">
        <v>226730.63999999998</v>
      </c>
      <c r="C2472" s="920">
        <v>225434</v>
      </c>
      <c r="D2472" s="920">
        <v>224645</v>
      </c>
      <c r="E2472" s="920">
        <v>-789</v>
      </c>
    </row>
    <row r="2473" spans="1:5" s="913" customFormat="1" x14ac:dyDescent="0.4">
      <c r="A2473" s="933"/>
      <c r="B2473" s="939"/>
      <c r="C2473" s="932"/>
      <c r="D2473" s="932"/>
      <c r="E2473" s="932"/>
    </row>
    <row r="2474" spans="1:5" s="913" customFormat="1" x14ac:dyDescent="0.4">
      <c r="A2474" s="930"/>
      <c r="B2474" s="938"/>
      <c r="C2474" s="924"/>
      <c r="D2474" s="924"/>
      <c r="E2474" s="924"/>
    </row>
    <row r="2475" spans="1:5" s="913" customFormat="1" ht="15" customHeight="1" x14ac:dyDescent="0.4">
      <c r="A2475" s="921" t="s">
        <v>1124</v>
      </c>
      <c r="B2475" s="943"/>
      <c r="C2475" s="942"/>
      <c r="D2475" s="923"/>
      <c r="E2475" s="923"/>
    </row>
    <row r="2476" spans="1:5" s="913" customFormat="1" x14ac:dyDescent="0.4">
      <c r="A2476" s="918" t="s">
        <v>1076</v>
      </c>
      <c r="B2476" s="919"/>
      <c r="C2476" s="923"/>
      <c r="D2476" s="923"/>
      <c r="E2476" s="923"/>
    </row>
    <row r="2477" spans="1:5" s="913" customFormat="1" x14ac:dyDescent="0.4">
      <c r="A2477" s="918" t="s">
        <v>1075</v>
      </c>
      <c r="B2477" s="919">
        <v>656527.44999999995</v>
      </c>
      <c r="C2477" s="919">
        <v>791160</v>
      </c>
      <c r="D2477" s="919">
        <v>840400</v>
      </c>
      <c r="E2477" s="919">
        <v>49240</v>
      </c>
    </row>
    <row r="2478" spans="1:5" s="913" customFormat="1" x14ac:dyDescent="0.4">
      <c r="A2478" s="918" t="s">
        <v>1074</v>
      </c>
      <c r="B2478" s="916">
        <v>0</v>
      </c>
      <c r="C2478" s="916">
        <v>0</v>
      </c>
      <c r="D2478" s="916">
        <v>0</v>
      </c>
      <c r="E2478" s="916">
        <v>0</v>
      </c>
    </row>
    <row r="2479" spans="1:5" s="913" customFormat="1" x14ac:dyDescent="0.4">
      <c r="A2479" s="918" t="s">
        <v>1073</v>
      </c>
      <c r="B2479" s="916">
        <v>185587.53</v>
      </c>
      <c r="C2479" s="916">
        <v>280862</v>
      </c>
      <c r="D2479" s="916">
        <v>294140</v>
      </c>
      <c r="E2479" s="916">
        <v>13278</v>
      </c>
    </row>
    <row r="2480" spans="1:5" s="913" customFormat="1" x14ac:dyDescent="0.4">
      <c r="A2480" s="921" t="s">
        <v>89</v>
      </c>
      <c r="B2480" s="920">
        <v>842114.98</v>
      </c>
      <c r="C2480" s="920">
        <v>1072022</v>
      </c>
      <c r="D2480" s="920">
        <v>1134540</v>
      </c>
      <c r="E2480" s="920">
        <v>62518</v>
      </c>
    </row>
    <row r="2481" spans="1:5" s="913" customFormat="1" x14ac:dyDescent="0.4">
      <c r="A2481" s="918" t="s">
        <v>36</v>
      </c>
      <c r="B2481" s="919"/>
      <c r="C2481" s="919"/>
      <c r="D2481" s="919"/>
      <c r="E2481" s="919"/>
    </row>
    <row r="2482" spans="1:5" s="913" customFormat="1" x14ac:dyDescent="0.4">
      <c r="A2482" s="918" t="s">
        <v>1072</v>
      </c>
      <c r="B2482" s="916">
        <v>19687.580000000002</v>
      </c>
      <c r="C2482" s="916">
        <v>15000</v>
      </c>
      <c r="D2482" s="916">
        <v>15000</v>
      </c>
      <c r="E2482" s="916">
        <v>0</v>
      </c>
    </row>
    <row r="2483" spans="1:5" s="913" customFormat="1" x14ac:dyDescent="0.4">
      <c r="A2483" s="918" t="s">
        <v>1071</v>
      </c>
      <c r="B2483" s="916">
        <v>285322.78999999998</v>
      </c>
      <c r="C2483" s="916">
        <v>10000</v>
      </c>
      <c r="D2483" s="916">
        <v>10000</v>
      </c>
      <c r="E2483" s="916">
        <v>0</v>
      </c>
    </row>
    <row r="2484" spans="1:5" s="913" customFormat="1" x14ac:dyDescent="0.4">
      <c r="A2484" s="918" t="s">
        <v>1070</v>
      </c>
      <c r="B2484" s="916">
        <v>3720.62</v>
      </c>
      <c r="C2484" s="916">
        <v>6000</v>
      </c>
      <c r="D2484" s="916">
        <v>6000</v>
      </c>
      <c r="E2484" s="916">
        <v>0</v>
      </c>
    </row>
    <row r="2485" spans="1:5" s="913" customFormat="1" x14ac:dyDescent="0.4">
      <c r="A2485" s="918" t="s">
        <v>1069</v>
      </c>
      <c r="B2485" s="916">
        <v>30000.03</v>
      </c>
      <c r="C2485" s="916">
        <v>0</v>
      </c>
      <c r="D2485" s="916">
        <v>0</v>
      </c>
      <c r="E2485" s="916">
        <v>0</v>
      </c>
    </row>
    <row r="2486" spans="1:5" s="913" customFormat="1" x14ac:dyDescent="0.4">
      <c r="A2486" s="918" t="s">
        <v>1068</v>
      </c>
      <c r="B2486" s="916">
        <v>0</v>
      </c>
      <c r="C2486" s="916">
        <v>0</v>
      </c>
      <c r="D2486" s="916">
        <v>0</v>
      </c>
      <c r="E2486" s="916">
        <v>0</v>
      </c>
    </row>
    <row r="2487" spans="1:5" s="913" customFormat="1" x14ac:dyDescent="0.4">
      <c r="A2487" s="918" t="s">
        <v>1067</v>
      </c>
      <c r="B2487" s="916">
        <v>0</v>
      </c>
      <c r="C2487" s="916">
        <v>2000</v>
      </c>
      <c r="D2487" s="916">
        <v>2000</v>
      </c>
      <c r="E2487" s="916">
        <v>0</v>
      </c>
    </row>
    <row r="2488" spans="1:5" s="913" customFormat="1" x14ac:dyDescent="0.4">
      <c r="A2488" s="918" t="s">
        <v>1066</v>
      </c>
      <c r="B2488" s="916">
        <v>0</v>
      </c>
      <c r="C2488" s="916">
        <v>0</v>
      </c>
      <c r="D2488" s="916">
        <v>0</v>
      </c>
      <c r="E2488" s="916">
        <v>0</v>
      </c>
    </row>
    <row r="2489" spans="1:5" s="913" customFormat="1" x14ac:dyDescent="0.4">
      <c r="A2489" s="946" t="s">
        <v>1065</v>
      </c>
      <c r="B2489" s="920">
        <v>1180846</v>
      </c>
      <c r="C2489" s="920">
        <v>1105022</v>
      </c>
      <c r="D2489" s="920">
        <v>1167540</v>
      </c>
      <c r="E2489" s="920">
        <v>62518</v>
      </c>
    </row>
    <row r="2490" spans="1:5" s="913" customFormat="1" x14ac:dyDescent="0.4">
      <c r="A2490" s="929" t="s">
        <v>36</v>
      </c>
      <c r="B2490" s="928"/>
      <c r="C2490" s="928"/>
      <c r="D2490" s="928"/>
      <c r="E2490" s="928"/>
    </row>
    <row r="2491" spans="1:5" s="913" customFormat="1" x14ac:dyDescent="0.4">
      <c r="A2491" s="921"/>
      <c r="B2491" s="919"/>
      <c r="C2491" s="919"/>
      <c r="D2491" s="919"/>
      <c r="E2491" s="919"/>
    </row>
    <row r="2492" spans="1:5" s="913" customFormat="1" x14ac:dyDescent="0.4">
      <c r="A2492" s="921"/>
      <c r="B2492" s="919"/>
      <c r="C2492" s="919"/>
      <c r="D2492" s="919"/>
      <c r="E2492" s="919"/>
    </row>
    <row r="2493" spans="1:5" s="913" customFormat="1" x14ac:dyDescent="0.4">
      <c r="A2493" s="921"/>
      <c r="B2493" s="919"/>
      <c r="C2493" s="919"/>
      <c r="D2493" s="919"/>
      <c r="E2493" s="919"/>
    </row>
    <row r="2494" spans="1:5" s="913" customFormat="1" x14ac:dyDescent="0.4">
      <c r="A2494" s="921" t="s">
        <v>1123</v>
      </c>
      <c r="B2494" s="927"/>
      <c r="C2494" s="919"/>
      <c r="D2494" s="919"/>
      <c r="E2494" s="919" t="s">
        <v>36</v>
      </c>
    </row>
    <row r="2495" spans="1:5" s="913" customFormat="1" x14ac:dyDescent="0.4">
      <c r="A2495" s="918" t="s">
        <v>1076</v>
      </c>
      <c r="B2495" s="919"/>
      <c r="C2495" s="919"/>
      <c r="D2495" s="919"/>
      <c r="E2495" s="919"/>
    </row>
    <row r="2496" spans="1:5" s="913" customFormat="1" x14ac:dyDescent="0.4">
      <c r="A2496" s="918" t="s">
        <v>1075</v>
      </c>
      <c r="B2496" s="919">
        <v>98767.16</v>
      </c>
      <c r="C2496" s="919">
        <v>48219</v>
      </c>
      <c r="D2496" s="919">
        <v>49666</v>
      </c>
      <c r="E2496" s="919">
        <v>1447</v>
      </c>
    </row>
    <row r="2497" spans="1:5" s="913" customFormat="1" x14ac:dyDescent="0.4">
      <c r="A2497" s="918" t="s">
        <v>1074</v>
      </c>
      <c r="B2497" s="916">
        <v>0</v>
      </c>
      <c r="C2497" s="916">
        <v>0</v>
      </c>
      <c r="D2497" s="916">
        <v>0</v>
      </c>
      <c r="E2497" s="916">
        <v>0</v>
      </c>
    </row>
    <row r="2498" spans="1:5" s="913" customFormat="1" x14ac:dyDescent="0.4">
      <c r="A2498" s="918" t="s">
        <v>1073</v>
      </c>
      <c r="B2498" s="916">
        <v>42306.73</v>
      </c>
      <c r="C2498" s="916">
        <v>17118</v>
      </c>
      <c r="D2498" s="916">
        <v>17383</v>
      </c>
      <c r="E2498" s="916">
        <v>265</v>
      </c>
    </row>
    <row r="2499" spans="1:5" s="913" customFormat="1" x14ac:dyDescent="0.4">
      <c r="A2499" s="921" t="s">
        <v>89</v>
      </c>
      <c r="B2499" s="920">
        <v>141073.89000000001</v>
      </c>
      <c r="C2499" s="920">
        <v>65337</v>
      </c>
      <c r="D2499" s="920">
        <v>67049</v>
      </c>
      <c r="E2499" s="920">
        <v>1712</v>
      </c>
    </row>
    <row r="2500" spans="1:5" s="913" customFormat="1" x14ac:dyDescent="0.4">
      <c r="A2500" s="918" t="s">
        <v>36</v>
      </c>
      <c r="B2500" s="919"/>
      <c r="C2500" s="919"/>
      <c r="D2500" s="919"/>
      <c r="E2500" s="919"/>
    </row>
    <row r="2501" spans="1:5" s="913" customFormat="1" x14ac:dyDescent="0.4">
      <c r="A2501" s="918" t="s">
        <v>1072</v>
      </c>
      <c r="B2501" s="916">
        <v>0</v>
      </c>
      <c r="C2501" s="916">
        <v>0</v>
      </c>
      <c r="D2501" s="916">
        <v>0</v>
      </c>
      <c r="E2501" s="916">
        <v>0</v>
      </c>
    </row>
    <row r="2502" spans="1:5" s="913" customFormat="1" x14ac:dyDescent="0.4">
      <c r="A2502" s="918" t="s">
        <v>1071</v>
      </c>
      <c r="B2502" s="916">
        <v>900</v>
      </c>
      <c r="C2502" s="916">
        <v>1000</v>
      </c>
      <c r="D2502" s="916">
        <v>1000</v>
      </c>
      <c r="E2502" s="916">
        <v>0</v>
      </c>
    </row>
    <row r="2503" spans="1:5" s="913" customFormat="1" x14ac:dyDescent="0.4">
      <c r="A2503" s="918" t="s">
        <v>1070</v>
      </c>
      <c r="B2503" s="916">
        <v>2775</v>
      </c>
      <c r="C2503" s="916">
        <v>1000</v>
      </c>
      <c r="D2503" s="916">
        <v>1000</v>
      </c>
      <c r="E2503" s="916">
        <v>0</v>
      </c>
    </row>
    <row r="2504" spans="1:5" s="913" customFormat="1" x14ac:dyDescent="0.4">
      <c r="A2504" s="918" t="s">
        <v>1069</v>
      </c>
      <c r="B2504" s="916">
        <v>0</v>
      </c>
      <c r="C2504" s="916">
        <v>0</v>
      </c>
      <c r="D2504" s="916">
        <v>0</v>
      </c>
      <c r="E2504" s="916">
        <v>0</v>
      </c>
    </row>
    <row r="2505" spans="1:5" s="913" customFormat="1" x14ac:dyDescent="0.4">
      <c r="A2505" s="918" t="s">
        <v>1068</v>
      </c>
      <c r="B2505" s="916">
        <v>0</v>
      </c>
      <c r="C2505" s="916">
        <v>0</v>
      </c>
      <c r="D2505" s="916">
        <v>0</v>
      </c>
      <c r="E2505" s="916">
        <v>0</v>
      </c>
    </row>
    <row r="2506" spans="1:5" s="913" customFormat="1" x14ac:dyDescent="0.4">
      <c r="A2506" s="918" t="s">
        <v>1067</v>
      </c>
      <c r="B2506" s="916">
        <v>0</v>
      </c>
      <c r="C2506" s="916">
        <v>0</v>
      </c>
      <c r="D2506" s="916">
        <v>0</v>
      </c>
      <c r="E2506" s="916">
        <v>0</v>
      </c>
    </row>
    <row r="2507" spans="1:5" s="913" customFormat="1" x14ac:dyDescent="0.4">
      <c r="A2507" s="918" t="s">
        <v>1066</v>
      </c>
      <c r="B2507" s="916">
        <v>0</v>
      </c>
      <c r="C2507" s="916">
        <v>0</v>
      </c>
      <c r="D2507" s="916">
        <v>0</v>
      </c>
      <c r="E2507" s="916">
        <v>0</v>
      </c>
    </row>
    <row r="2508" spans="1:5" s="913" customFormat="1" x14ac:dyDescent="0.4">
      <c r="A2508" s="946" t="s">
        <v>1065</v>
      </c>
      <c r="B2508" s="920">
        <v>144748.89000000001</v>
      </c>
      <c r="C2508" s="920">
        <v>67337</v>
      </c>
      <c r="D2508" s="920">
        <v>69049</v>
      </c>
      <c r="E2508" s="920">
        <v>1712</v>
      </c>
    </row>
    <row r="2509" spans="1:5" s="913" customFormat="1" x14ac:dyDescent="0.4">
      <c r="A2509" s="929" t="s">
        <v>36</v>
      </c>
      <c r="B2509" s="928"/>
      <c r="C2509" s="928"/>
      <c r="D2509" s="928"/>
      <c r="E2509" s="928"/>
    </row>
    <row r="2510" spans="1:5" s="913" customFormat="1" x14ac:dyDescent="0.4">
      <c r="A2510" s="921"/>
      <c r="B2510" s="919"/>
      <c r="C2510" s="919"/>
      <c r="D2510" s="919"/>
      <c r="E2510" s="919"/>
    </row>
    <row r="2511" spans="1:5" s="913" customFormat="1" x14ac:dyDescent="0.4">
      <c r="A2511" s="941" t="s">
        <v>1122</v>
      </c>
      <c r="B2511" s="927"/>
      <c r="C2511" s="919"/>
      <c r="D2511" s="919"/>
      <c r="E2511" s="919" t="s">
        <v>36</v>
      </c>
    </row>
    <row r="2512" spans="1:5" s="913" customFormat="1" x14ac:dyDescent="0.4">
      <c r="A2512" s="918" t="s">
        <v>1076</v>
      </c>
      <c r="B2512" s="919"/>
      <c r="C2512" s="919"/>
      <c r="D2512" s="919"/>
      <c r="E2512" s="919"/>
    </row>
    <row r="2513" spans="1:5" s="913" customFormat="1" x14ac:dyDescent="0.4">
      <c r="A2513" s="918" t="s">
        <v>1075</v>
      </c>
      <c r="B2513" s="919">
        <v>21523.55</v>
      </c>
      <c r="C2513" s="919">
        <v>19523.599999999999</v>
      </c>
      <c r="D2513" s="919">
        <v>19523.599999999999</v>
      </c>
      <c r="E2513" s="919">
        <v>0</v>
      </c>
    </row>
    <row r="2514" spans="1:5" s="913" customFormat="1" x14ac:dyDescent="0.4">
      <c r="A2514" s="918" t="s">
        <v>1074</v>
      </c>
      <c r="B2514" s="916">
        <v>0</v>
      </c>
      <c r="C2514" s="916">
        <v>0</v>
      </c>
      <c r="D2514" s="916">
        <v>0</v>
      </c>
      <c r="E2514" s="916">
        <v>0</v>
      </c>
    </row>
    <row r="2515" spans="1:5" s="913" customFormat="1" x14ac:dyDescent="0.4">
      <c r="A2515" s="918" t="s">
        <v>1073</v>
      </c>
      <c r="B2515" s="916">
        <v>7127.76</v>
      </c>
      <c r="C2515" s="916">
        <v>6931</v>
      </c>
      <c r="D2515" s="916">
        <v>6833</v>
      </c>
      <c r="E2515" s="916">
        <v>-98</v>
      </c>
    </row>
    <row r="2516" spans="1:5" s="913" customFormat="1" x14ac:dyDescent="0.4">
      <c r="A2516" s="921" t="s">
        <v>89</v>
      </c>
      <c r="B2516" s="920">
        <v>28651.309999999998</v>
      </c>
      <c r="C2516" s="920">
        <v>26454.6</v>
      </c>
      <c r="D2516" s="920">
        <v>26356.6</v>
      </c>
      <c r="E2516" s="928">
        <v>-98</v>
      </c>
    </row>
    <row r="2517" spans="1:5" s="913" customFormat="1" x14ac:dyDescent="0.4">
      <c r="A2517" s="918" t="s">
        <v>36</v>
      </c>
      <c r="B2517" s="919"/>
      <c r="C2517" s="919"/>
      <c r="D2517" s="919"/>
      <c r="E2517" s="919"/>
    </row>
    <row r="2518" spans="1:5" s="913" customFormat="1" x14ac:dyDescent="0.4">
      <c r="A2518" s="918" t="s">
        <v>1072</v>
      </c>
      <c r="B2518" s="916">
        <v>5390.48</v>
      </c>
      <c r="C2518" s="916">
        <v>500</v>
      </c>
      <c r="D2518" s="916">
        <v>500</v>
      </c>
      <c r="E2518" s="916">
        <v>0</v>
      </c>
    </row>
    <row r="2519" spans="1:5" s="913" customFormat="1" x14ac:dyDescent="0.4">
      <c r="A2519" s="918" t="s">
        <v>1071</v>
      </c>
      <c r="B2519" s="916">
        <v>525.6</v>
      </c>
      <c r="C2519" s="916">
        <v>10000</v>
      </c>
      <c r="D2519" s="916">
        <v>10000</v>
      </c>
      <c r="E2519" s="916">
        <v>0</v>
      </c>
    </row>
    <row r="2520" spans="1:5" s="913" customFormat="1" x14ac:dyDescent="0.4">
      <c r="A2520" s="918" t="s">
        <v>1070</v>
      </c>
      <c r="B2520" s="916">
        <v>46.69</v>
      </c>
      <c r="C2520" s="916">
        <v>1500</v>
      </c>
      <c r="D2520" s="916">
        <v>1500</v>
      </c>
      <c r="E2520" s="916">
        <v>0</v>
      </c>
    </row>
    <row r="2521" spans="1:5" s="913" customFormat="1" x14ac:dyDescent="0.4">
      <c r="A2521" s="918" t="s">
        <v>1069</v>
      </c>
      <c r="B2521" s="916">
        <v>0</v>
      </c>
      <c r="C2521" s="916">
        <v>0</v>
      </c>
      <c r="D2521" s="916">
        <v>0</v>
      </c>
      <c r="E2521" s="916">
        <v>0</v>
      </c>
    </row>
    <row r="2522" spans="1:5" s="913" customFormat="1" x14ac:dyDescent="0.4">
      <c r="A2522" s="918" t="s">
        <v>1068</v>
      </c>
      <c r="B2522" s="916">
        <v>500</v>
      </c>
      <c r="C2522" s="916">
        <v>0</v>
      </c>
      <c r="D2522" s="916">
        <v>0</v>
      </c>
      <c r="E2522" s="916">
        <v>0</v>
      </c>
    </row>
    <row r="2523" spans="1:5" s="913" customFormat="1" x14ac:dyDescent="0.4">
      <c r="A2523" s="918" t="s">
        <v>1067</v>
      </c>
      <c r="B2523" s="916">
        <v>0</v>
      </c>
      <c r="C2523" s="916">
        <v>0</v>
      </c>
      <c r="D2523" s="916">
        <v>0</v>
      </c>
      <c r="E2523" s="916">
        <v>0</v>
      </c>
    </row>
    <row r="2524" spans="1:5" s="913" customFormat="1" x14ac:dyDescent="0.4">
      <c r="A2524" s="918" t="s">
        <v>1066</v>
      </c>
      <c r="B2524" s="916">
        <v>0</v>
      </c>
      <c r="C2524" s="916">
        <v>0</v>
      </c>
      <c r="D2524" s="916">
        <v>0</v>
      </c>
      <c r="E2524" s="916">
        <v>0</v>
      </c>
    </row>
    <row r="2525" spans="1:5" s="913" customFormat="1" x14ac:dyDescent="0.4">
      <c r="A2525" s="946" t="s">
        <v>1065</v>
      </c>
      <c r="B2525" s="920">
        <v>35114.079999999994</v>
      </c>
      <c r="C2525" s="920">
        <v>38454.6</v>
      </c>
      <c r="D2525" s="920">
        <v>38356.6</v>
      </c>
      <c r="E2525" s="920">
        <v>-98</v>
      </c>
    </row>
    <row r="2526" spans="1:5" s="913" customFormat="1" x14ac:dyDescent="0.4">
      <c r="A2526" s="933"/>
      <c r="B2526" s="939"/>
      <c r="C2526" s="932"/>
      <c r="D2526" s="932"/>
      <c r="E2526" s="932"/>
    </row>
    <row r="2527" spans="1:5" s="913" customFormat="1" x14ac:dyDescent="0.4">
      <c r="A2527" s="930"/>
      <c r="B2527" s="938"/>
      <c r="C2527" s="924"/>
      <c r="D2527" s="924"/>
      <c r="E2527" s="924"/>
    </row>
    <row r="2528" spans="1:5" s="913" customFormat="1" x14ac:dyDescent="0.4">
      <c r="A2528" s="942" t="s">
        <v>1121</v>
      </c>
      <c r="B2528" s="943"/>
      <c r="C2528" s="942"/>
      <c r="D2528" s="923"/>
      <c r="E2528" s="923"/>
    </row>
    <row r="2529" spans="1:5" s="913" customFormat="1" x14ac:dyDescent="0.4">
      <c r="A2529" s="918" t="s">
        <v>1076</v>
      </c>
      <c r="B2529" s="919"/>
      <c r="C2529" s="923"/>
      <c r="D2529" s="923"/>
      <c r="E2529" s="923"/>
    </row>
    <row r="2530" spans="1:5" s="913" customFormat="1" x14ac:dyDescent="0.4">
      <c r="A2530" s="918" t="s">
        <v>1075</v>
      </c>
      <c r="B2530" s="919">
        <v>590627.43999999994</v>
      </c>
      <c r="C2530" s="919">
        <v>510359.36</v>
      </c>
      <c r="D2530" s="919">
        <v>591471</v>
      </c>
      <c r="E2530" s="919">
        <v>81111.640000000014</v>
      </c>
    </row>
    <row r="2531" spans="1:5" s="913" customFormat="1" x14ac:dyDescent="0.4">
      <c r="A2531" s="918" t="s">
        <v>1074</v>
      </c>
      <c r="B2531" s="916">
        <v>0</v>
      </c>
      <c r="C2531" s="916">
        <v>0</v>
      </c>
      <c r="D2531" s="916">
        <v>0</v>
      </c>
      <c r="E2531" s="916">
        <v>0</v>
      </c>
    </row>
    <row r="2532" spans="1:5" s="913" customFormat="1" x14ac:dyDescent="0.4">
      <c r="A2532" s="918" t="s">
        <v>1073</v>
      </c>
      <c r="B2532" s="916">
        <v>164747.66</v>
      </c>
      <c r="C2532" s="916">
        <v>181178</v>
      </c>
      <c r="D2532" s="916">
        <v>207015</v>
      </c>
      <c r="E2532" s="916">
        <v>25837</v>
      </c>
    </row>
    <row r="2533" spans="1:5" s="926" customFormat="1" x14ac:dyDescent="0.4">
      <c r="A2533" s="921" t="s">
        <v>89</v>
      </c>
      <c r="B2533" s="920">
        <v>755375.1</v>
      </c>
      <c r="C2533" s="920">
        <v>691537.36</v>
      </c>
      <c r="D2533" s="920">
        <v>798486</v>
      </c>
      <c r="E2533" s="920">
        <v>106948.64000000001</v>
      </c>
    </row>
    <row r="2534" spans="1:5" s="926" customFormat="1" x14ac:dyDescent="0.4">
      <c r="A2534" s="918" t="s">
        <v>36</v>
      </c>
      <c r="B2534" s="919"/>
      <c r="C2534" s="919"/>
      <c r="D2534" s="919"/>
      <c r="E2534" s="919"/>
    </row>
    <row r="2535" spans="1:5" s="926" customFormat="1" x14ac:dyDescent="0.4">
      <c r="A2535" s="918" t="s">
        <v>1072</v>
      </c>
      <c r="B2535" s="916">
        <v>11289.19</v>
      </c>
      <c r="C2535" s="916">
        <v>12000</v>
      </c>
      <c r="D2535" s="916">
        <v>12000</v>
      </c>
      <c r="E2535" s="916">
        <v>0</v>
      </c>
    </row>
    <row r="2536" spans="1:5" s="926" customFormat="1" x14ac:dyDescent="0.4">
      <c r="A2536" s="918" t="s">
        <v>1071</v>
      </c>
      <c r="B2536" s="916">
        <v>8298.35</v>
      </c>
      <c r="C2536" s="916">
        <v>5000</v>
      </c>
      <c r="D2536" s="916">
        <v>5000</v>
      </c>
      <c r="E2536" s="916">
        <v>0</v>
      </c>
    </row>
    <row r="2537" spans="1:5" s="926" customFormat="1" x14ac:dyDescent="0.4">
      <c r="A2537" s="918" t="s">
        <v>1070</v>
      </c>
      <c r="B2537" s="916">
        <v>8336.75</v>
      </c>
      <c r="C2537" s="916">
        <v>6000</v>
      </c>
      <c r="D2537" s="916">
        <v>6000</v>
      </c>
      <c r="E2537" s="916">
        <v>0</v>
      </c>
    </row>
    <row r="2538" spans="1:5" s="926" customFormat="1" x14ac:dyDescent="0.4">
      <c r="A2538" s="918" t="s">
        <v>1069</v>
      </c>
      <c r="B2538" s="916">
        <v>0</v>
      </c>
      <c r="C2538" s="916">
        <v>0</v>
      </c>
      <c r="D2538" s="916">
        <v>0</v>
      </c>
      <c r="E2538" s="916">
        <v>0</v>
      </c>
    </row>
    <row r="2539" spans="1:5" s="926" customFormat="1" x14ac:dyDescent="0.4">
      <c r="A2539" s="918" t="s">
        <v>1068</v>
      </c>
      <c r="B2539" s="916">
        <v>0</v>
      </c>
      <c r="C2539" s="916">
        <v>0</v>
      </c>
      <c r="D2539" s="916">
        <v>0</v>
      </c>
      <c r="E2539" s="916">
        <v>0</v>
      </c>
    </row>
    <row r="2540" spans="1:5" s="926" customFormat="1" x14ac:dyDescent="0.4">
      <c r="A2540" s="918" t="s">
        <v>1067</v>
      </c>
      <c r="B2540" s="916">
        <v>91649.58</v>
      </c>
      <c r="C2540" s="916">
        <v>0</v>
      </c>
      <c r="D2540" s="916">
        <v>0</v>
      </c>
      <c r="E2540" s="916">
        <v>0</v>
      </c>
    </row>
    <row r="2541" spans="1:5" s="926" customFormat="1" x14ac:dyDescent="0.4">
      <c r="A2541" s="918" t="s">
        <v>1066</v>
      </c>
      <c r="B2541" s="916">
        <v>0</v>
      </c>
      <c r="C2541" s="916">
        <v>0</v>
      </c>
      <c r="D2541" s="916">
        <v>0</v>
      </c>
      <c r="E2541" s="916">
        <v>0</v>
      </c>
    </row>
    <row r="2542" spans="1:5" s="926" customFormat="1" x14ac:dyDescent="0.4">
      <c r="A2542" s="946" t="s">
        <v>1065</v>
      </c>
      <c r="B2542" s="920">
        <v>874948.96999999986</v>
      </c>
      <c r="C2542" s="920">
        <v>714537.36</v>
      </c>
      <c r="D2542" s="920">
        <v>821486</v>
      </c>
      <c r="E2542" s="920">
        <v>106948.64000000001</v>
      </c>
    </row>
    <row r="2543" spans="1:5" s="926" customFormat="1" x14ac:dyDescent="0.4">
      <c r="A2543" s="929" t="s">
        <v>36</v>
      </c>
      <c r="B2543" s="928"/>
      <c r="C2543" s="928"/>
      <c r="D2543" s="928"/>
      <c r="E2543" s="928"/>
    </row>
    <row r="2544" spans="1:5" s="926" customFormat="1" x14ac:dyDescent="0.4">
      <c r="A2544" s="921"/>
      <c r="B2544" s="919"/>
      <c r="C2544" s="919"/>
      <c r="D2544" s="919"/>
      <c r="E2544" s="919"/>
    </row>
    <row r="2545" spans="1:5" s="926" customFormat="1" x14ac:dyDescent="0.4">
      <c r="A2545" s="921"/>
      <c r="B2545" s="919"/>
      <c r="C2545" s="919"/>
      <c r="D2545" s="919"/>
      <c r="E2545" s="919"/>
    </row>
    <row r="2546" spans="1:5" s="926" customFormat="1" x14ac:dyDescent="0.4">
      <c r="A2546" s="921"/>
      <c r="B2546" s="919"/>
      <c r="C2546" s="919"/>
      <c r="D2546" s="919"/>
      <c r="E2546" s="919"/>
    </row>
    <row r="2547" spans="1:5" s="926" customFormat="1" x14ac:dyDescent="0.4">
      <c r="A2547" s="942" t="s">
        <v>1120</v>
      </c>
      <c r="B2547" s="927"/>
      <c r="C2547" s="919"/>
      <c r="D2547" s="919"/>
      <c r="E2547" s="919" t="s">
        <v>36</v>
      </c>
    </row>
    <row r="2548" spans="1:5" s="926" customFormat="1" x14ac:dyDescent="0.4">
      <c r="A2548" s="918" t="s">
        <v>1076</v>
      </c>
      <c r="B2548" s="919"/>
      <c r="C2548" s="919"/>
      <c r="D2548" s="919"/>
      <c r="E2548" s="919"/>
    </row>
    <row r="2549" spans="1:5" s="926" customFormat="1" x14ac:dyDescent="0.4">
      <c r="A2549" s="918" t="s">
        <v>1075</v>
      </c>
      <c r="B2549" s="919">
        <v>0</v>
      </c>
      <c r="C2549" s="919">
        <v>0</v>
      </c>
      <c r="D2549" s="919">
        <v>0</v>
      </c>
      <c r="E2549" s="919">
        <v>0</v>
      </c>
    </row>
    <row r="2550" spans="1:5" s="926" customFormat="1" x14ac:dyDescent="0.4">
      <c r="A2550" s="918" t="s">
        <v>1074</v>
      </c>
      <c r="B2550" s="916">
        <v>0</v>
      </c>
      <c r="C2550" s="916">
        <v>0</v>
      </c>
      <c r="D2550" s="916">
        <v>0</v>
      </c>
      <c r="E2550" s="916">
        <v>0</v>
      </c>
    </row>
    <row r="2551" spans="1:5" s="926" customFormat="1" x14ac:dyDescent="0.4">
      <c r="A2551" s="918" t="s">
        <v>1073</v>
      </c>
      <c r="B2551" s="916">
        <v>0</v>
      </c>
      <c r="C2551" s="916">
        <v>0</v>
      </c>
      <c r="D2551" s="916">
        <v>0</v>
      </c>
      <c r="E2551" s="916">
        <v>0</v>
      </c>
    </row>
    <row r="2552" spans="1:5" s="926" customFormat="1" x14ac:dyDescent="0.4">
      <c r="A2552" s="921" t="s">
        <v>89</v>
      </c>
      <c r="B2552" s="920">
        <v>0</v>
      </c>
      <c r="C2552" s="920">
        <v>0</v>
      </c>
      <c r="D2552" s="920">
        <v>0</v>
      </c>
      <c r="E2552" s="920">
        <v>0</v>
      </c>
    </row>
    <row r="2553" spans="1:5" s="926" customFormat="1" x14ac:dyDescent="0.4">
      <c r="A2553" s="918" t="s">
        <v>36</v>
      </c>
      <c r="B2553" s="919"/>
      <c r="C2553" s="919"/>
      <c r="D2553" s="919"/>
      <c r="E2553" s="919"/>
    </row>
    <row r="2554" spans="1:5" s="926" customFormat="1" x14ac:dyDescent="0.4">
      <c r="A2554" s="918" t="s">
        <v>1072</v>
      </c>
      <c r="B2554" s="916">
        <v>0</v>
      </c>
      <c r="C2554" s="916">
        <v>0</v>
      </c>
      <c r="D2554" s="916">
        <v>0</v>
      </c>
      <c r="E2554" s="916">
        <v>0</v>
      </c>
    </row>
    <row r="2555" spans="1:5" s="926" customFormat="1" x14ac:dyDescent="0.4">
      <c r="A2555" s="918" t="s">
        <v>1071</v>
      </c>
      <c r="B2555" s="916">
        <v>0</v>
      </c>
      <c r="C2555" s="916">
        <v>3000</v>
      </c>
      <c r="D2555" s="916">
        <v>3000</v>
      </c>
      <c r="E2555" s="916">
        <v>0</v>
      </c>
    </row>
    <row r="2556" spans="1:5" s="926" customFormat="1" x14ac:dyDescent="0.4">
      <c r="A2556" s="918" t="s">
        <v>1070</v>
      </c>
      <c r="B2556" s="916">
        <v>0</v>
      </c>
      <c r="C2556" s="916">
        <v>1500</v>
      </c>
      <c r="D2556" s="916">
        <v>1500</v>
      </c>
      <c r="E2556" s="916">
        <v>0</v>
      </c>
    </row>
    <row r="2557" spans="1:5" s="926" customFormat="1" x14ac:dyDescent="0.4">
      <c r="A2557" s="918" t="s">
        <v>1069</v>
      </c>
      <c r="B2557" s="916">
        <v>0</v>
      </c>
      <c r="C2557" s="916">
        <v>2500</v>
      </c>
      <c r="D2557" s="916">
        <v>2500</v>
      </c>
      <c r="E2557" s="916">
        <v>0</v>
      </c>
    </row>
    <row r="2558" spans="1:5" s="926" customFormat="1" x14ac:dyDescent="0.4">
      <c r="A2558" s="918" t="s">
        <v>1068</v>
      </c>
      <c r="B2558" s="916">
        <v>0</v>
      </c>
      <c r="C2558" s="916">
        <v>0</v>
      </c>
      <c r="D2558" s="916">
        <v>0</v>
      </c>
      <c r="E2558" s="916">
        <v>0</v>
      </c>
    </row>
    <row r="2559" spans="1:5" s="926" customFormat="1" x14ac:dyDescent="0.4">
      <c r="A2559" s="918" t="s">
        <v>1067</v>
      </c>
      <c r="B2559" s="916">
        <v>0</v>
      </c>
      <c r="C2559" s="916">
        <v>0</v>
      </c>
      <c r="D2559" s="916">
        <v>0</v>
      </c>
      <c r="E2559" s="916">
        <v>0</v>
      </c>
    </row>
    <row r="2560" spans="1:5" s="926" customFormat="1" x14ac:dyDescent="0.4">
      <c r="A2560" s="918" t="s">
        <v>1066</v>
      </c>
      <c r="B2560" s="916">
        <v>0</v>
      </c>
      <c r="C2560" s="916">
        <v>0</v>
      </c>
      <c r="D2560" s="916">
        <v>0</v>
      </c>
      <c r="E2560" s="916">
        <v>0</v>
      </c>
    </row>
    <row r="2561" spans="1:5" s="926" customFormat="1" x14ac:dyDescent="0.4">
      <c r="A2561" s="946" t="s">
        <v>1065</v>
      </c>
      <c r="B2561" s="920">
        <v>0</v>
      </c>
      <c r="C2561" s="920">
        <v>7000</v>
      </c>
      <c r="D2561" s="920">
        <v>7000</v>
      </c>
      <c r="E2561" s="920">
        <v>0</v>
      </c>
    </row>
    <row r="2562" spans="1:5" s="926" customFormat="1" x14ac:dyDescent="0.4">
      <c r="A2562" s="929" t="s">
        <v>36</v>
      </c>
      <c r="B2562" s="928"/>
      <c r="C2562" s="928"/>
      <c r="D2562" s="928"/>
      <c r="E2562" s="928"/>
    </row>
    <row r="2563" spans="1:5" s="926" customFormat="1" x14ac:dyDescent="0.4">
      <c r="A2563" s="921"/>
      <c r="B2563" s="919"/>
      <c r="C2563" s="919"/>
      <c r="D2563" s="919"/>
      <c r="E2563" s="919"/>
    </row>
    <row r="2564" spans="1:5" s="926" customFormat="1" x14ac:dyDescent="0.4">
      <c r="A2564" s="942" t="s">
        <v>1119</v>
      </c>
      <c r="B2564" s="927"/>
      <c r="C2564" s="919"/>
      <c r="D2564" s="919"/>
      <c r="E2564" s="919" t="s">
        <v>36</v>
      </c>
    </row>
    <row r="2565" spans="1:5" s="926" customFormat="1" x14ac:dyDescent="0.4">
      <c r="A2565" s="918" t="s">
        <v>1076</v>
      </c>
      <c r="B2565" s="919"/>
      <c r="C2565" s="919"/>
      <c r="D2565" s="919"/>
      <c r="E2565" s="919"/>
    </row>
    <row r="2566" spans="1:5" s="926" customFormat="1" x14ac:dyDescent="0.4">
      <c r="A2566" s="918" t="s">
        <v>1075</v>
      </c>
      <c r="B2566" s="919">
        <v>1915553.31</v>
      </c>
      <c r="C2566" s="919">
        <v>2660701</v>
      </c>
      <c r="D2566" s="919">
        <v>2840143</v>
      </c>
      <c r="E2566" s="919">
        <v>179442</v>
      </c>
    </row>
    <row r="2567" spans="1:5" s="926" customFormat="1" x14ac:dyDescent="0.4">
      <c r="A2567" s="918" t="s">
        <v>1074</v>
      </c>
      <c r="B2567" s="916">
        <v>0</v>
      </c>
      <c r="C2567" s="916">
        <v>0</v>
      </c>
      <c r="D2567" s="916">
        <v>0</v>
      </c>
      <c r="E2567" s="916">
        <v>0</v>
      </c>
    </row>
    <row r="2568" spans="1:5" s="926" customFormat="1" x14ac:dyDescent="0.4">
      <c r="A2568" s="918" t="s">
        <v>1073</v>
      </c>
      <c r="B2568" s="916">
        <v>704803.81</v>
      </c>
      <c r="C2568" s="916">
        <v>944549</v>
      </c>
      <c r="D2568" s="916">
        <v>994050</v>
      </c>
      <c r="E2568" s="916">
        <v>49501</v>
      </c>
    </row>
    <row r="2569" spans="1:5" s="926" customFormat="1" x14ac:dyDescent="0.4">
      <c r="A2569" s="921" t="s">
        <v>89</v>
      </c>
      <c r="B2569" s="920">
        <v>2620357.12</v>
      </c>
      <c r="C2569" s="920">
        <v>3605250</v>
      </c>
      <c r="D2569" s="920">
        <v>3834193</v>
      </c>
      <c r="E2569" s="928">
        <v>228943</v>
      </c>
    </row>
    <row r="2570" spans="1:5" s="926" customFormat="1" x14ac:dyDescent="0.4">
      <c r="A2570" s="918" t="s">
        <v>36</v>
      </c>
      <c r="B2570" s="919"/>
      <c r="C2570" s="919"/>
      <c r="D2570" s="919"/>
      <c r="E2570" s="919"/>
    </row>
    <row r="2571" spans="1:5" s="926" customFormat="1" x14ac:dyDescent="0.4">
      <c r="A2571" s="918" t="s">
        <v>1072</v>
      </c>
      <c r="B2571" s="916">
        <v>821.6</v>
      </c>
      <c r="C2571" s="916">
        <v>2500</v>
      </c>
      <c r="D2571" s="916">
        <v>2500</v>
      </c>
      <c r="E2571" s="916">
        <v>0</v>
      </c>
    </row>
    <row r="2572" spans="1:5" s="926" customFormat="1" x14ac:dyDescent="0.4">
      <c r="A2572" s="918" t="s">
        <v>1071</v>
      </c>
      <c r="B2572" s="916">
        <v>151773.88</v>
      </c>
      <c r="C2572" s="916">
        <v>120000</v>
      </c>
      <c r="D2572" s="916">
        <v>120000</v>
      </c>
      <c r="E2572" s="916">
        <v>0</v>
      </c>
    </row>
    <row r="2573" spans="1:5" s="926" customFormat="1" x14ac:dyDescent="0.4">
      <c r="A2573" s="918" t="s">
        <v>1070</v>
      </c>
      <c r="B2573" s="916">
        <v>24464.98</v>
      </c>
      <c r="C2573" s="916">
        <v>20000</v>
      </c>
      <c r="D2573" s="916">
        <v>20000</v>
      </c>
      <c r="E2573" s="916">
        <v>0</v>
      </c>
    </row>
    <row r="2574" spans="1:5" s="926" customFormat="1" x14ac:dyDescent="0.4">
      <c r="A2574" s="918" t="s">
        <v>1069</v>
      </c>
      <c r="B2574" s="916">
        <v>0</v>
      </c>
      <c r="C2574" s="916">
        <v>5000</v>
      </c>
      <c r="D2574" s="916">
        <v>5000</v>
      </c>
      <c r="E2574" s="916">
        <v>0</v>
      </c>
    </row>
    <row r="2575" spans="1:5" s="926" customFormat="1" x14ac:dyDescent="0.4">
      <c r="A2575" s="918" t="s">
        <v>1068</v>
      </c>
      <c r="B2575" s="916">
        <v>0</v>
      </c>
      <c r="C2575" s="916">
        <v>0</v>
      </c>
      <c r="D2575" s="916">
        <v>0</v>
      </c>
      <c r="E2575" s="916">
        <v>0</v>
      </c>
    </row>
    <row r="2576" spans="1:5" s="926" customFormat="1" x14ac:dyDescent="0.4">
      <c r="A2576" s="918" t="s">
        <v>1067</v>
      </c>
      <c r="B2576" s="916">
        <v>2450.64</v>
      </c>
      <c r="C2576" s="916">
        <v>0</v>
      </c>
      <c r="D2576" s="916">
        <v>0</v>
      </c>
      <c r="E2576" s="916">
        <v>0</v>
      </c>
    </row>
    <row r="2577" spans="1:5" s="926" customFormat="1" x14ac:dyDescent="0.4">
      <c r="A2577" s="918" t="s">
        <v>1066</v>
      </c>
      <c r="B2577" s="916">
        <v>0</v>
      </c>
      <c r="C2577" s="948">
        <v>0</v>
      </c>
      <c r="D2577" s="916">
        <v>0</v>
      </c>
      <c r="E2577" s="916">
        <v>0</v>
      </c>
    </row>
    <row r="2578" spans="1:5" s="926" customFormat="1" x14ac:dyDescent="0.4">
      <c r="A2578" s="946" t="s">
        <v>1065</v>
      </c>
      <c r="B2578" s="920">
        <v>2799868.22</v>
      </c>
      <c r="C2578" s="920">
        <v>3752750</v>
      </c>
      <c r="D2578" s="920">
        <v>3981693</v>
      </c>
      <c r="E2578" s="920">
        <v>228943</v>
      </c>
    </row>
    <row r="2579" spans="1:5" s="926" customFormat="1" x14ac:dyDescent="0.4">
      <c r="A2579" s="933"/>
      <c r="B2579" s="939"/>
      <c r="C2579" s="932"/>
      <c r="D2579" s="932"/>
      <c r="E2579" s="932"/>
    </row>
    <row r="2580" spans="1:5" s="926" customFormat="1" x14ac:dyDescent="0.4">
      <c r="A2580" s="930"/>
      <c r="B2580" s="938"/>
      <c r="C2580" s="924"/>
      <c r="D2580" s="924"/>
      <c r="E2580" s="924"/>
    </row>
    <row r="2581" spans="1:5" s="926" customFormat="1" x14ac:dyDescent="0.4">
      <c r="A2581" s="941" t="s">
        <v>1118</v>
      </c>
      <c r="B2581" s="943"/>
      <c r="C2581" s="942"/>
      <c r="D2581" s="923"/>
      <c r="E2581" s="923"/>
    </row>
    <row r="2582" spans="1:5" s="926" customFormat="1" x14ac:dyDescent="0.4">
      <c r="A2582" s="918" t="s">
        <v>1076</v>
      </c>
      <c r="B2582" s="919"/>
      <c r="C2582" s="923"/>
      <c r="D2582" s="923"/>
      <c r="E2582" s="923"/>
    </row>
    <row r="2583" spans="1:5" s="926" customFormat="1" x14ac:dyDescent="0.4">
      <c r="A2583" s="918" t="s">
        <v>1075</v>
      </c>
      <c r="B2583" s="919">
        <v>283577.21000000002</v>
      </c>
      <c r="C2583" s="919">
        <v>307271</v>
      </c>
      <c r="D2583" s="919">
        <v>315719</v>
      </c>
      <c r="E2583" s="919">
        <v>8448</v>
      </c>
    </row>
    <row r="2584" spans="1:5" s="926" customFormat="1" x14ac:dyDescent="0.4">
      <c r="A2584" s="918" t="s">
        <v>1074</v>
      </c>
      <c r="B2584" s="916">
        <v>9728</v>
      </c>
      <c r="C2584" s="916">
        <v>0</v>
      </c>
      <c r="D2584" s="916">
        <v>0</v>
      </c>
      <c r="E2584" s="916">
        <v>0</v>
      </c>
    </row>
    <row r="2585" spans="1:5" s="926" customFormat="1" x14ac:dyDescent="0.4">
      <c r="A2585" s="918" t="s">
        <v>1073</v>
      </c>
      <c r="B2585" s="916">
        <v>80922.490000000005</v>
      </c>
      <c r="C2585" s="916">
        <v>109081</v>
      </c>
      <c r="D2585" s="916">
        <v>110502</v>
      </c>
      <c r="E2585" s="916">
        <v>1421</v>
      </c>
    </row>
    <row r="2586" spans="1:5" s="926" customFormat="1" x14ac:dyDescent="0.4">
      <c r="A2586" s="921" t="s">
        <v>89</v>
      </c>
      <c r="B2586" s="920">
        <v>374227.7</v>
      </c>
      <c r="C2586" s="920">
        <v>416352</v>
      </c>
      <c r="D2586" s="920">
        <v>426221</v>
      </c>
      <c r="E2586" s="920">
        <v>9869</v>
      </c>
    </row>
    <row r="2587" spans="1:5" s="926" customFormat="1" x14ac:dyDescent="0.4">
      <c r="A2587" s="918" t="s">
        <v>36</v>
      </c>
      <c r="B2587" s="919"/>
      <c r="C2587" s="919"/>
      <c r="D2587" s="919"/>
      <c r="E2587" s="919"/>
    </row>
    <row r="2588" spans="1:5" s="926" customFormat="1" x14ac:dyDescent="0.4">
      <c r="A2588" s="918" t="s">
        <v>1072</v>
      </c>
      <c r="B2588" s="916">
        <v>0</v>
      </c>
      <c r="C2588" s="916">
        <v>2500</v>
      </c>
      <c r="D2588" s="916">
        <v>2500</v>
      </c>
      <c r="E2588" s="916">
        <v>0</v>
      </c>
    </row>
    <row r="2589" spans="1:5" s="926" customFormat="1" x14ac:dyDescent="0.4">
      <c r="A2589" s="918" t="s">
        <v>1071</v>
      </c>
      <c r="B2589" s="916">
        <v>14736.21</v>
      </c>
      <c r="C2589" s="916">
        <v>25000</v>
      </c>
      <c r="D2589" s="916">
        <v>25000</v>
      </c>
      <c r="E2589" s="916">
        <v>0</v>
      </c>
    </row>
    <row r="2590" spans="1:5" s="926" customFormat="1" x14ac:dyDescent="0.4">
      <c r="A2590" s="918" t="s">
        <v>1070</v>
      </c>
      <c r="B2590" s="916">
        <v>3026.37</v>
      </c>
      <c r="C2590" s="916">
        <v>5000</v>
      </c>
      <c r="D2590" s="916">
        <v>5000</v>
      </c>
      <c r="E2590" s="916">
        <v>0</v>
      </c>
    </row>
    <row r="2591" spans="1:5" s="926" customFormat="1" x14ac:dyDescent="0.4">
      <c r="A2591" s="918" t="s">
        <v>1069</v>
      </c>
      <c r="B2591" s="916">
        <v>0</v>
      </c>
      <c r="C2591" s="916">
        <v>0</v>
      </c>
      <c r="D2591" s="916">
        <v>0</v>
      </c>
      <c r="E2591" s="916">
        <v>0</v>
      </c>
    </row>
    <row r="2592" spans="1:5" s="926" customFormat="1" x14ac:dyDescent="0.4">
      <c r="A2592" s="918" t="s">
        <v>1068</v>
      </c>
      <c r="B2592" s="916">
        <v>0</v>
      </c>
      <c r="C2592" s="916">
        <v>0</v>
      </c>
      <c r="D2592" s="916">
        <v>0</v>
      </c>
      <c r="E2592" s="916">
        <v>0</v>
      </c>
    </row>
    <row r="2593" spans="1:5" s="926" customFormat="1" x14ac:dyDescent="0.4">
      <c r="A2593" s="918" t="s">
        <v>1067</v>
      </c>
      <c r="B2593" s="916">
        <v>0</v>
      </c>
      <c r="C2593" s="916">
        <v>0</v>
      </c>
      <c r="D2593" s="916">
        <v>0</v>
      </c>
      <c r="E2593" s="916">
        <v>0</v>
      </c>
    </row>
    <row r="2594" spans="1:5" s="926" customFormat="1" x14ac:dyDescent="0.4">
      <c r="A2594" s="918" t="s">
        <v>1066</v>
      </c>
      <c r="B2594" s="916">
        <v>0</v>
      </c>
      <c r="C2594" s="916">
        <v>0</v>
      </c>
      <c r="D2594" s="916">
        <v>0</v>
      </c>
      <c r="E2594" s="916">
        <v>0</v>
      </c>
    </row>
    <row r="2595" spans="1:5" s="926" customFormat="1" x14ac:dyDescent="0.4">
      <c r="A2595" s="946" t="s">
        <v>1065</v>
      </c>
      <c r="B2595" s="920">
        <v>391990.28</v>
      </c>
      <c r="C2595" s="920">
        <v>448852</v>
      </c>
      <c r="D2595" s="920">
        <v>458721</v>
      </c>
      <c r="E2595" s="920">
        <v>9869</v>
      </c>
    </row>
    <row r="2596" spans="1:5" s="926" customFormat="1" x14ac:dyDescent="0.4">
      <c r="A2596" s="929" t="s">
        <v>36</v>
      </c>
      <c r="B2596" s="928"/>
      <c r="C2596" s="928"/>
      <c r="D2596" s="928"/>
      <c r="E2596" s="928"/>
    </row>
    <row r="2597" spans="1:5" s="926" customFormat="1" x14ac:dyDescent="0.4">
      <c r="A2597" s="921"/>
      <c r="B2597" s="919"/>
      <c r="C2597" s="919"/>
      <c r="D2597" s="919"/>
      <c r="E2597" s="919"/>
    </row>
    <row r="2598" spans="1:5" s="926" customFormat="1" x14ac:dyDescent="0.4">
      <c r="A2598" s="921"/>
      <c r="B2598" s="919"/>
      <c r="C2598" s="919"/>
      <c r="D2598" s="919"/>
      <c r="E2598" s="919"/>
    </row>
    <row r="2599" spans="1:5" s="926" customFormat="1" x14ac:dyDescent="0.4">
      <c r="A2599" s="921"/>
      <c r="B2599" s="919"/>
      <c r="C2599" s="919"/>
      <c r="D2599" s="919"/>
      <c r="E2599" s="919"/>
    </row>
    <row r="2600" spans="1:5" s="926" customFormat="1" x14ac:dyDescent="0.4">
      <c r="A2600" s="942" t="s">
        <v>1117</v>
      </c>
      <c r="B2600" s="927"/>
      <c r="C2600" s="919"/>
      <c r="D2600" s="919"/>
      <c r="E2600" s="919" t="s">
        <v>36</v>
      </c>
    </row>
    <row r="2601" spans="1:5" s="926" customFormat="1" x14ac:dyDescent="0.4">
      <c r="A2601" s="918" t="s">
        <v>1076</v>
      </c>
      <c r="B2601" s="919"/>
      <c r="C2601" s="919"/>
      <c r="D2601" s="919"/>
      <c r="E2601" s="919"/>
    </row>
    <row r="2602" spans="1:5" s="926" customFormat="1" x14ac:dyDescent="0.4">
      <c r="A2602" s="918" t="s">
        <v>1075</v>
      </c>
      <c r="B2602" s="919">
        <v>248328.1</v>
      </c>
      <c r="C2602" s="919">
        <v>226100</v>
      </c>
      <c r="D2602" s="919">
        <v>226095</v>
      </c>
      <c r="E2602" s="919">
        <v>-5</v>
      </c>
    </row>
    <row r="2603" spans="1:5" s="926" customFormat="1" x14ac:dyDescent="0.4">
      <c r="A2603" s="918" t="s">
        <v>1074</v>
      </c>
      <c r="B2603" s="916">
        <v>0</v>
      </c>
      <c r="C2603" s="916">
        <v>0</v>
      </c>
      <c r="D2603" s="916">
        <v>0</v>
      </c>
      <c r="E2603" s="916">
        <v>0</v>
      </c>
    </row>
    <row r="2604" spans="1:5" s="926" customFormat="1" x14ac:dyDescent="0.4">
      <c r="A2604" s="918" t="s">
        <v>1073</v>
      </c>
      <c r="B2604" s="916">
        <v>76035.06</v>
      </c>
      <c r="C2604" s="916">
        <v>80266</v>
      </c>
      <c r="D2604" s="916">
        <v>79133</v>
      </c>
      <c r="E2604" s="916">
        <v>-1133</v>
      </c>
    </row>
    <row r="2605" spans="1:5" s="926" customFormat="1" x14ac:dyDescent="0.4">
      <c r="A2605" s="921" t="s">
        <v>89</v>
      </c>
      <c r="B2605" s="920">
        <v>324363.16000000003</v>
      </c>
      <c r="C2605" s="920">
        <v>306366</v>
      </c>
      <c r="D2605" s="920">
        <v>305228</v>
      </c>
      <c r="E2605" s="920">
        <v>-1138</v>
      </c>
    </row>
    <row r="2606" spans="1:5" s="926" customFormat="1" x14ac:dyDescent="0.4">
      <c r="A2606" s="918" t="s">
        <v>36</v>
      </c>
      <c r="B2606" s="919"/>
      <c r="C2606" s="919"/>
      <c r="D2606" s="919"/>
      <c r="E2606" s="919"/>
    </row>
    <row r="2607" spans="1:5" s="926" customFormat="1" x14ac:dyDescent="0.4">
      <c r="A2607" s="918" t="s">
        <v>1072</v>
      </c>
      <c r="B2607" s="916">
        <v>4433.7</v>
      </c>
      <c r="C2607" s="916">
        <v>2500</v>
      </c>
      <c r="D2607" s="916">
        <v>2500</v>
      </c>
      <c r="E2607" s="916">
        <v>0</v>
      </c>
    </row>
    <row r="2608" spans="1:5" s="926" customFormat="1" x14ac:dyDescent="0.4">
      <c r="A2608" s="918" t="s">
        <v>1071</v>
      </c>
      <c r="B2608" s="916">
        <v>2322.4499999999998</v>
      </c>
      <c r="C2608" s="916">
        <v>2500</v>
      </c>
      <c r="D2608" s="916">
        <v>2500</v>
      </c>
      <c r="E2608" s="916">
        <v>0</v>
      </c>
    </row>
    <row r="2609" spans="1:5" s="926" customFormat="1" x14ac:dyDescent="0.4">
      <c r="A2609" s="918" t="s">
        <v>1070</v>
      </c>
      <c r="B2609" s="916">
        <v>0</v>
      </c>
      <c r="C2609" s="916">
        <v>2500</v>
      </c>
      <c r="D2609" s="916">
        <v>2500</v>
      </c>
      <c r="E2609" s="916">
        <v>0</v>
      </c>
    </row>
    <row r="2610" spans="1:5" s="926" customFormat="1" x14ac:dyDescent="0.4">
      <c r="A2610" s="918" t="s">
        <v>1069</v>
      </c>
      <c r="B2610" s="916">
        <v>0</v>
      </c>
      <c r="C2610" s="916">
        <v>0</v>
      </c>
      <c r="D2610" s="916">
        <v>0</v>
      </c>
      <c r="E2610" s="916">
        <v>0</v>
      </c>
    </row>
    <row r="2611" spans="1:5" s="926" customFormat="1" x14ac:dyDescent="0.4">
      <c r="A2611" s="918" t="s">
        <v>1068</v>
      </c>
      <c r="B2611" s="916">
        <v>0</v>
      </c>
      <c r="C2611" s="916">
        <v>0</v>
      </c>
      <c r="D2611" s="916">
        <v>0</v>
      </c>
      <c r="E2611" s="916">
        <v>0</v>
      </c>
    </row>
    <row r="2612" spans="1:5" s="926" customFormat="1" x14ac:dyDescent="0.4">
      <c r="A2612" s="918" t="s">
        <v>1067</v>
      </c>
      <c r="B2612" s="916">
        <v>0</v>
      </c>
      <c r="C2612" s="916">
        <v>0</v>
      </c>
      <c r="D2612" s="916">
        <v>0</v>
      </c>
      <c r="E2612" s="916">
        <v>0</v>
      </c>
    </row>
    <row r="2613" spans="1:5" s="926" customFormat="1" x14ac:dyDescent="0.4">
      <c r="A2613" s="918" t="s">
        <v>1066</v>
      </c>
      <c r="B2613" s="916">
        <v>0</v>
      </c>
      <c r="C2613" s="948">
        <v>0</v>
      </c>
      <c r="D2613" s="916">
        <v>0</v>
      </c>
      <c r="E2613" s="916">
        <v>0</v>
      </c>
    </row>
    <row r="2614" spans="1:5" s="926" customFormat="1" x14ac:dyDescent="0.4">
      <c r="A2614" s="946" t="s">
        <v>1065</v>
      </c>
      <c r="B2614" s="920">
        <v>331119.31000000006</v>
      </c>
      <c r="C2614" s="920">
        <v>313866</v>
      </c>
      <c r="D2614" s="920">
        <v>312728</v>
      </c>
      <c r="E2614" s="920">
        <v>-1138</v>
      </c>
    </row>
    <row r="2615" spans="1:5" s="926" customFormat="1" x14ac:dyDescent="0.4">
      <c r="A2615" s="929" t="s">
        <v>36</v>
      </c>
      <c r="B2615" s="928"/>
      <c r="C2615" s="928"/>
      <c r="D2615" s="928"/>
      <c r="E2615" s="928"/>
    </row>
    <row r="2616" spans="1:5" s="926" customFormat="1" x14ac:dyDescent="0.4">
      <c r="A2616" s="921"/>
      <c r="B2616" s="919"/>
      <c r="C2616" s="919"/>
      <c r="D2616" s="919"/>
      <c r="E2616" s="919"/>
    </row>
    <row r="2617" spans="1:5" s="926" customFormat="1" x14ac:dyDescent="0.4">
      <c r="A2617" s="941" t="s">
        <v>1116</v>
      </c>
      <c r="B2617" s="943"/>
      <c r="C2617" s="942"/>
      <c r="D2617" s="923"/>
      <c r="E2617" s="923"/>
    </row>
    <row r="2618" spans="1:5" s="926" customFormat="1" x14ac:dyDescent="0.4">
      <c r="A2618" s="918" t="s">
        <v>1076</v>
      </c>
      <c r="B2618" s="919"/>
      <c r="C2618" s="919"/>
      <c r="D2618" s="919"/>
      <c r="E2618" s="919"/>
    </row>
    <row r="2619" spans="1:5" s="926" customFormat="1" x14ac:dyDescent="0.4">
      <c r="A2619" s="918" t="s">
        <v>1075</v>
      </c>
      <c r="B2619" s="919">
        <v>0</v>
      </c>
      <c r="C2619" s="919">
        <v>0</v>
      </c>
      <c r="D2619" s="919">
        <v>0</v>
      </c>
      <c r="E2619" s="919">
        <v>0</v>
      </c>
    </row>
    <row r="2620" spans="1:5" s="926" customFormat="1" x14ac:dyDescent="0.4">
      <c r="A2620" s="918" t="s">
        <v>1074</v>
      </c>
      <c r="B2620" s="916">
        <v>0</v>
      </c>
      <c r="C2620" s="916">
        <v>0</v>
      </c>
      <c r="D2620" s="916">
        <v>0</v>
      </c>
      <c r="E2620" s="916">
        <v>0</v>
      </c>
    </row>
    <row r="2621" spans="1:5" s="926" customFormat="1" x14ac:dyDescent="0.4">
      <c r="A2621" s="918" t="s">
        <v>1073</v>
      </c>
      <c r="B2621" s="916">
        <v>0</v>
      </c>
      <c r="C2621" s="916">
        <v>0</v>
      </c>
      <c r="D2621" s="916">
        <v>0</v>
      </c>
      <c r="E2621" s="916">
        <v>0</v>
      </c>
    </row>
    <row r="2622" spans="1:5" s="926" customFormat="1" x14ac:dyDescent="0.4">
      <c r="A2622" s="921" t="s">
        <v>89</v>
      </c>
      <c r="B2622" s="920">
        <v>0</v>
      </c>
      <c r="C2622" s="920">
        <v>0</v>
      </c>
      <c r="D2622" s="920">
        <v>0</v>
      </c>
      <c r="E2622" s="920">
        <v>0</v>
      </c>
    </row>
    <row r="2623" spans="1:5" s="926" customFormat="1" x14ac:dyDescent="0.4">
      <c r="A2623" s="918" t="s">
        <v>36</v>
      </c>
      <c r="B2623" s="919"/>
      <c r="C2623" s="919"/>
      <c r="D2623" s="919"/>
      <c r="E2623" s="919"/>
    </row>
    <row r="2624" spans="1:5" s="926" customFormat="1" x14ac:dyDescent="0.4">
      <c r="A2624" s="918" t="s">
        <v>1072</v>
      </c>
      <c r="B2624" s="916">
        <v>0</v>
      </c>
      <c r="C2624" s="916">
        <v>0</v>
      </c>
      <c r="D2624" s="916">
        <v>0</v>
      </c>
      <c r="E2624" s="916">
        <v>0</v>
      </c>
    </row>
    <row r="2625" spans="1:5" s="926" customFormat="1" x14ac:dyDescent="0.4">
      <c r="A2625" s="918" t="s">
        <v>1071</v>
      </c>
      <c r="B2625" s="916">
        <v>575</v>
      </c>
      <c r="C2625" s="916">
        <v>1000</v>
      </c>
      <c r="D2625" s="916">
        <v>1000</v>
      </c>
      <c r="E2625" s="916">
        <v>0</v>
      </c>
    </row>
    <row r="2626" spans="1:5" s="926" customFormat="1" x14ac:dyDescent="0.4">
      <c r="A2626" s="918" t="s">
        <v>1070</v>
      </c>
      <c r="B2626" s="916">
        <v>0</v>
      </c>
      <c r="C2626" s="916">
        <v>1500</v>
      </c>
      <c r="D2626" s="916">
        <v>1500</v>
      </c>
      <c r="E2626" s="916">
        <v>0</v>
      </c>
    </row>
    <row r="2627" spans="1:5" s="926" customFormat="1" x14ac:dyDescent="0.4">
      <c r="A2627" s="918" t="s">
        <v>1069</v>
      </c>
      <c r="B2627" s="916">
        <v>0</v>
      </c>
      <c r="C2627" s="916">
        <v>0</v>
      </c>
      <c r="D2627" s="916">
        <v>0</v>
      </c>
      <c r="E2627" s="916">
        <v>0</v>
      </c>
    </row>
    <row r="2628" spans="1:5" s="926" customFormat="1" x14ac:dyDescent="0.4">
      <c r="A2628" s="918" t="s">
        <v>1068</v>
      </c>
      <c r="B2628" s="916">
        <v>70000</v>
      </c>
      <c r="C2628" s="916">
        <v>0</v>
      </c>
      <c r="D2628" s="916">
        <v>0</v>
      </c>
      <c r="E2628" s="916">
        <v>0</v>
      </c>
    </row>
    <row r="2629" spans="1:5" s="926" customFormat="1" x14ac:dyDescent="0.4">
      <c r="A2629" s="918" t="s">
        <v>1067</v>
      </c>
      <c r="B2629" s="916">
        <v>0</v>
      </c>
      <c r="C2629" s="916">
        <v>0</v>
      </c>
      <c r="D2629" s="916">
        <v>0</v>
      </c>
      <c r="E2629" s="916">
        <v>0</v>
      </c>
    </row>
    <row r="2630" spans="1:5" s="926" customFormat="1" x14ac:dyDescent="0.4">
      <c r="A2630" s="918" t="s">
        <v>1066</v>
      </c>
      <c r="B2630" s="916">
        <v>0</v>
      </c>
      <c r="C2630" s="948">
        <v>0</v>
      </c>
      <c r="D2630" s="916">
        <v>0</v>
      </c>
      <c r="E2630" s="916">
        <v>0</v>
      </c>
    </row>
    <row r="2631" spans="1:5" s="926" customFormat="1" x14ac:dyDescent="0.4">
      <c r="A2631" s="946" t="s">
        <v>1065</v>
      </c>
      <c r="B2631" s="920">
        <v>70575</v>
      </c>
      <c r="C2631" s="920">
        <v>2500</v>
      </c>
      <c r="D2631" s="920">
        <v>2500</v>
      </c>
      <c r="E2631" s="920">
        <v>0</v>
      </c>
    </row>
    <row r="2632" spans="1:5" s="926" customFormat="1" x14ac:dyDescent="0.4">
      <c r="A2632" s="929" t="s">
        <v>36</v>
      </c>
      <c r="B2632" s="928"/>
      <c r="C2632" s="928"/>
      <c r="D2632" s="928"/>
      <c r="E2632" s="928"/>
    </row>
    <row r="2633" spans="1:5" s="926" customFormat="1" x14ac:dyDescent="0.4">
      <c r="A2633" s="921"/>
      <c r="B2633" s="919"/>
      <c r="C2633" s="919"/>
      <c r="D2633" s="919"/>
      <c r="E2633" s="919"/>
    </row>
    <row r="2634" spans="1:5" s="926" customFormat="1" x14ac:dyDescent="0.4">
      <c r="A2634" s="921" t="s">
        <v>1115</v>
      </c>
      <c r="B2634" s="927"/>
      <c r="C2634" s="919"/>
      <c r="D2634" s="919"/>
      <c r="E2634" s="919" t="s">
        <v>36</v>
      </c>
    </row>
    <row r="2635" spans="1:5" s="926" customFormat="1" x14ac:dyDescent="0.4">
      <c r="A2635" s="918" t="s">
        <v>1076</v>
      </c>
      <c r="B2635" s="919"/>
      <c r="C2635" s="919"/>
      <c r="D2635" s="919"/>
      <c r="E2635" s="919"/>
    </row>
    <row r="2636" spans="1:5" s="926" customFormat="1" x14ac:dyDescent="0.4">
      <c r="A2636" s="918" t="s">
        <v>1075</v>
      </c>
      <c r="B2636" s="919">
        <v>343262.83</v>
      </c>
      <c r="C2636" s="919">
        <v>363505.13</v>
      </c>
      <c r="D2636" s="919">
        <v>383347</v>
      </c>
      <c r="E2636" s="919">
        <v>19841.869999999995</v>
      </c>
    </row>
    <row r="2637" spans="1:5" s="926" customFormat="1" x14ac:dyDescent="0.4">
      <c r="A2637" s="918" t="s">
        <v>1074</v>
      </c>
      <c r="B2637" s="916">
        <v>0</v>
      </c>
      <c r="C2637" s="916">
        <v>0</v>
      </c>
      <c r="D2637" s="916">
        <v>0</v>
      </c>
      <c r="E2637" s="916">
        <v>0</v>
      </c>
    </row>
    <row r="2638" spans="1:5" s="926" customFormat="1" x14ac:dyDescent="0.4">
      <c r="A2638" s="918" t="s">
        <v>1073</v>
      </c>
      <c r="B2638" s="916">
        <v>144965.04999999999</v>
      </c>
      <c r="C2638" s="916">
        <v>129044</v>
      </c>
      <c r="D2638" s="916">
        <v>134171</v>
      </c>
      <c r="E2638" s="916">
        <v>5127</v>
      </c>
    </row>
    <row r="2639" spans="1:5" s="926" customFormat="1" x14ac:dyDescent="0.4">
      <c r="A2639" s="921" t="s">
        <v>89</v>
      </c>
      <c r="B2639" s="920">
        <v>488227.88</v>
      </c>
      <c r="C2639" s="920">
        <v>492549.13</v>
      </c>
      <c r="D2639" s="920">
        <v>517518</v>
      </c>
      <c r="E2639" s="920">
        <v>24968.869999999995</v>
      </c>
    </row>
    <row r="2640" spans="1:5" s="926" customFormat="1" x14ac:dyDescent="0.4">
      <c r="A2640" s="918" t="s">
        <v>36</v>
      </c>
      <c r="B2640" s="919"/>
      <c r="C2640" s="919"/>
      <c r="D2640" s="919"/>
      <c r="E2640" s="919"/>
    </row>
    <row r="2641" spans="1:5" s="926" customFormat="1" x14ac:dyDescent="0.4">
      <c r="A2641" s="918" t="s">
        <v>1072</v>
      </c>
      <c r="B2641" s="916">
        <v>0</v>
      </c>
      <c r="C2641" s="916">
        <v>0</v>
      </c>
      <c r="D2641" s="916">
        <v>0</v>
      </c>
      <c r="E2641" s="916">
        <v>0</v>
      </c>
    </row>
    <row r="2642" spans="1:5" s="926" customFormat="1" x14ac:dyDescent="0.4">
      <c r="A2642" s="918" t="s">
        <v>1071</v>
      </c>
      <c r="B2642" s="916">
        <v>2873.13</v>
      </c>
      <c r="C2642" s="916">
        <v>8000</v>
      </c>
      <c r="D2642" s="916">
        <v>8000</v>
      </c>
      <c r="E2642" s="916">
        <v>0</v>
      </c>
    </row>
    <row r="2643" spans="1:5" s="926" customFormat="1" x14ac:dyDescent="0.4">
      <c r="A2643" s="918" t="s">
        <v>1070</v>
      </c>
      <c r="B2643" s="916">
        <v>9238.7099999999991</v>
      </c>
      <c r="C2643" s="916">
        <v>9000</v>
      </c>
      <c r="D2643" s="916">
        <v>9000</v>
      </c>
      <c r="E2643" s="916">
        <v>0</v>
      </c>
    </row>
    <row r="2644" spans="1:5" s="926" customFormat="1" x14ac:dyDescent="0.4">
      <c r="A2644" s="918" t="s">
        <v>1069</v>
      </c>
      <c r="B2644" s="916">
        <v>0</v>
      </c>
      <c r="C2644" s="916">
        <v>0</v>
      </c>
      <c r="D2644" s="916">
        <v>0</v>
      </c>
      <c r="E2644" s="916">
        <v>0</v>
      </c>
    </row>
    <row r="2645" spans="1:5" s="926" customFormat="1" x14ac:dyDescent="0.4">
      <c r="A2645" s="918" t="s">
        <v>1068</v>
      </c>
      <c r="B2645" s="916">
        <v>0</v>
      </c>
      <c r="C2645" s="916">
        <v>0</v>
      </c>
      <c r="D2645" s="916">
        <v>0</v>
      </c>
      <c r="E2645" s="916">
        <v>0</v>
      </c>
    </row>
    <row r="2646" spans="1:5" s="926" customFormat="1" x14ac:dyDescent="0.4">
      <c r="A2646" s="918" t="s">
        <v>1067</v>
      </c>
      <c r="B2646" s="916">
        <v>0</v>
      </c>
      <c r="C2646" s="916">
        <v>0</v>
      </c>
      <c r="D2646" s="916">
        <v>0</v>
      </c>
      <c r="E2646" s="916">
        <v>0</v>
      </c>
    </row>
    <row r="2647" spans="1:5" s="926" customFormat="1" x14ac:dyDescent="0.4">
      <c r="A2647" s="918" t="s">
        <v>1066</v>
      </c>
      <c r="B2647" s="916">
        <v>0</v>
      </c>
      <c r="C2647" s="948">
        <v>0</v>
      </c>
      <c r="D2647" s="916">
        <v>0</v>
      </c>
      <c r="E2647" s="916">
        <v>0</v>
      </c>
    </row>
    <row r="2648" spans="1:5" s="926" customFormat="1" x14ac:dyDescent="0.4">
      <c r="A2648" s="946" t="s">
        <v>1065</v>
      </c>
      <c r="B2648" s="920">
        <v>500339.72000000003</v>
      </c>
      <c r="C2648" s="920">
        <v>509549.13</v>
      </c>
      <c r="D2648" s="920">
        <v>534518</v>
      </c>
      <c r="E2648" s="920">
        <v>24968.869999999995</v>
      </c>
    </row>
    <row r="2649" spans="1:5" s="926" customFormat="1" x14ac:dyDescent="0.4">
      <c r="A2649" s="929" t="s">
        <v>36</v>
      </c>
      <c r="B2649" s="928"/>
      <c r="C2649" s="928"/>
      <c r="D2649" s="928"/>
      <c r="E2649" s="928"/>
    </row>
    <row r="2650" spans="1:5" s="926" customFormat="1" x14ac:dyDescent="0.4">
      <c r="A2650" s="921"/>
      <c r="B2650" s="919"/>
      <c r="C2650" s="919"/>
      <c r="D2650" s="919"/>
      <c r="E2650" s="919"/>
    </row>
    <row r="2651" spans="1:5" s="926" customFormat="1" x14ac:dyDescent="0.4">
      <c r="A2651" s="921"/>
      <c r="B2651" s="919"/>
      <c r="C2651" s="919"/>
      <c r="D2651" s="919"/>
      <c r="E2651" s="919"/>
    </row>
    <row r="2652" spans="1:5" s="926" customFormat="1" x14ac:dyDescent="0.4">
      <c r="A2652" s="921"/>
      <c r="B2652" s="919"/>
      <c r="C2652" s="919"/>
      <c r="D2652" s="919"/>
      <c r="E2652" s="919"/>
    </row>
    <row r="2653" spans="1:5" s="926" customFormat="1" x14ac:dyDescent="0.4">
      <c r="A2653" s="921" t="s">
        <v>1114</v>
      </c>
      <c r="B2653" s="927"/>
      <c r="C2653" s="919"/>
      <c r="D2653" s="919"/>
      <c r="E2653" s="919" t="s">
        <v>36</v>
      </c>
    </row>
    <row r="2654" spans="1:5" s="926" customFormat="1" x14ac:dyDescent="0.4">
      <c r="A2654" s="918" t="s">
        <v>1076</v>
      </c>
      <c r="B2654" s="919"/>
      <c r="C2654" s="919"/>
      <c r="D2654" s="919"/>
      <c r="E2654" s="919"/>
    </row>
    <row r="2655" spans="1:5" s="926" customFormat="1" x14ac:dyDescent="0.4">
      <c r="A2655" s="918" t="s">
        <v>1075</v>
      </c>
      <c r="B2655" s="919">
        <v>0</v>
      </c>
      <c r="C2655" s="919">
        <v>28360</v>
      </c>
      <c r="D2655" s="919">
        <v>28360</v>
      </c>
      <c r="E2655" s="919">
        <v>0</v>
      </c>
    </row>
    <row r="2656" spans="1:5" s="926" customFormat="1" x14ac:dyDescent="0.4">
      <c r="A2656" s="918" t="s">
        <v>1074</v>
      </c>
      <c r="B2656" s="916">
        <v>0</v>
      </c>
      <c r="C2656" s="916">
        <v>0</v>
      </c>
      <c r="D2656" s="916">
        <v>0</v>
      </c>
      <c r="E2656" s="916">
        <v>0</v>
      </c>
    </row>
    <row r="2657" spans="1:5" s="926" customFormat="1" x14ac:dyDescent="0.4">
      <c r="A2657" s="918" t="s">
        <v>1073</v>
      </c>
      <c r="B2657" s="916">
        <v>0</v>
      </c>
      <c r="C2657" s="916">
        <v>10068</v>
      </c>
      <c r="D2657" s="916">
        <v>9926</v>
      </c>
      <c r="E2657" s="916">
        <v>-142</v>
      </c>
    </row>
    <row r="2658" spans="1:5" s="926" customFormat="1" x14ac:dyDescent="0.4">
      <c r="A2658" s="921" t="s">
        <v>89</v>
      </c>
      <c r="B2658" s="920">
        <v>0</v>
      </c>
      <c r="C2658" s="920">
        <v>38428</v>
      </c>
      <c r="D2658" s="920">
        <v>38286</v>
      </c>
      <c r="E2658" s="928">
        <v>-142</v>
      </c>
    </row>
    <row r="2659" spans="1:5" s="926" customFormat="1" x14ac:dyDescent="0.4">
      <c r="A2659" s="918" t="s">
        <v>36</v>
      </c>
      <c r="B2659" s="919"/>
      <c r="C2659" s="919"/>
      <c r="D2659" s="919"/>
      <c r="E2659" s="919"/>
    </row>
    <row r="2660" spans="1:5" s="926" customFormat="1" x14ac:dyDescent="0.4">
      <c r="A2660" s="918" t="s">
        <v>1072</v>
      </c>
      <c r="B2660" s="916">
        <v>0</v>
      </c>
      <c r="C2660" s="916">
        <v>0</v>
      </c>
      <c r="D2660" s="916">
        <v>0</v>
      </c>
      <c r="E2660" s="916">
        <v>0</v>
      </c>
    </row>
    <row r="2661" spans="1:5" s="926" customFormat="1" x14ac:dyDescent="0.4">
      <c r="A2661" s="918" t="s">
        <v>1071</v>
      </c>
      <c r="B2661" s="916">
        <v>7587.93</v>
      </c>
      <c r="C2661" s="916">
        <v>125000</v>
      </c>
      <c r="D2661" s="916">
        <v>125000</v>
      </c>
      <c r="E2661" s="916">
        <v>0</v>
      </c>
    </row>
    <row r="2662" spans="1:5" s="926" customFormat="1" x14ac:dyDescent="0.4">
      <c r="A2662" s="918" t="s">
        <v>1070</v>
      </c>
      <c r="B2662" s="916">
        <v>0</v>
      </c>
      <c r="C2662" s="916">
        <v>0</v>
      </c>
      <c r="D2662" s="916">
        <v>0</v>
      </c>
      <c r="E2662" s="916">
        <v>0</v>
      </c>
    </row>
    <row r="2663" spans="1:5" s="926" customFormat="1" x14ac:dyDescent="0.4">
      <c r="A2663" s="918" t="s">
        <v>1069</v>
      </c>
      <c r="B2663" s="916">
        <v>0</v>
      </c>
      <c r="C2663" s="916">
        <v>0</v>
      </c>
      <c r="D2663" s="916">
        <v>0</v>
      </c>
      <c r="E2663" s="916">
        <v>0</v>
      </c>
    </row>
    <row r="2664" spans="1:5" s="926" customFormat="1" x14ac:dyDescent="0.4">
      <c r="A2664" s="918" t="s">
        <v>1068</v>
      </c>
      <c r="B2664" s="916">
        <v>0</v>
      </c>
      <c r="C2664" s="916">
        <v>0</v>
      </c>
      <c r="D2664" s="916">
        <v>0</v>
      </c>
      <c r="E2664" s="916">
        <v>0</v>
      </c>
    </row>
    <row r="2665" spans="1:5" s="926" customFormat="1" x14ac:dyDescent="0.4">
      <c r="A2665" s="918" t="s">
        <v>1067</v>
      </c>
      <c r="B2665" s="916">
        <v>0</v>
      </c>
      <c r="C2665" s="916">
        <v>0</v>
      </c>
      <c r="D2665" s="916">
        <v>0</v>
      </c>
      <c r="E2665" s="916">
        <v>0</v>
      </c>
    </row>
    <row r="2666" spans="1:5" s="926" customFormat="1" x14ac:dyDescent="0.4">
      <c r="A2666" s="918" t="s">
        <v>1066</v>
      </c>
      <c r="B2666" s="916">
        <v>0</v>
      </c>
      <c r="C2666" s="916">
        <v>0</v>
      </c>
      <c r="D2666" s="916">
        <v>0</v>
      </c>
      <c r="E2666" s="916">
        <v>0</v>
      </c>
    </row>
    <row r="2667" spans="1:5" s="926" customFormat="1" x14ac:dyDescent="0.4">
      <c r="A2667" s="946" t="s">
        <v>1065</v>
      </c>
      <c r="B2667" s="920">
        <v>7587.93</v>
      </c>
      <c r="C2667" s="920">
        <v>163428</v>
      </c>
      <c r="D2667" s="920">
        <v>163286</v>
      </c>
      <c r="E2667" s="920">
        <v>-142</v>
      </c>
    </row>
    <row r="2668" spans="1:5" s="926" customFormat="1" x14ac:dyDescent="0.4">
      <c r="A2668" s="933"/>
      <c r="B2668" s="939"/>
      <c r="C2668" s="932"/>
      <c r="D2668" s="932"/>
      <c r="E2668" s="932"/>
    </row>
    <row r="2669" spans="1:5" s="926" customFormat="1" x14ac:dyDescent="0.4">
      <c r="A2669" s="930"/>
      <c r="B2669" s="938"/>
      <c r="C2669" s="924"/>
      <c r="D2669" s="924"/>
      <c r="E2669" s="924"/>
    </row>
    <row r="2670" spans="1:5" s="926" customFormat="1" x14ac:dyDescent="0.4">
      <c r="A2670" s="921" t="s">
        <v>1113</v>
      </c>
      <c r="B2670" s="943"/>
      <c r="C2670" s="942"/>
      <c r="D2670" s="923"/>
      <c r="E2670" s="923"/>
    </row>
    <row r="2671" spans="1:5" s="926" customFormat="1" x14ac:dyDescent="0.4">
      <c r="A2671" s="918" t="s">
        <v>1076</v>
      </c>
      <c r="B2671" s="916"/>
      <c r="C2671" s="923"/>
      <c r="D2671" s="923"/>
      <c r="E2671" s="923"/>
    </row>
    <row r="2672" spans="1:5" s="926" customFormat="1" x14ac:dyDescent="0.4">
      <c r="A2672" s="918" t="s">
        <v>1075</v>
      </c>
      <c r="B2672" s="919">
        <v>0</v>
      </c>
      <c r="C2672" s="919">
        <v>0</v>
      </c>
      <c r="D2672" s="919">
        <v>0</v>
      </c>
      <c r="E2672" s="919">
        <v>0</v>
      </c>
    </row>
    <row r="2673" spans="1:5" s="926" customFormat="1" x14ac:dyDescent="0.4">
      <c r="A2673" s="918" t="s">
        <v>1074</v>
      </c>
      <c r="B2673" s="916">
        <v>0</v>
      </c>
      <c r="C2673" s="916">
        <v>0</v>
      </c>
      <c r="D2673" s="916">
        <v>0</v>
      </c>
      <c r="E2673" s="916">
        <v>0</v>
      </c>
    </row>
    <row r="2674" spans="1:5" s="926" customFormat="1" x14ac:dyDescent="0.4">
      <c r="A2674" s="918" t="s">
        <v>1073</v>
      </c>
      <c r="B2674" s="916">
        <v>0</v>
      </c>
      <c r="C2674" s="916">
        <v>0</v>
      </c>
      <c r="D2674" s="916">
        <v>0</v>
      </c>
      <c r="E2674" s="916">
        <v>0</v>
      </c>
    </row>
    <row r="2675" spans="1:5" s="926" customFormat="1" x14ac:dyDescent="0.4">
      <c r="A2675" s="921" t="s">
        <v>89</v>
      </c>
      <c r="B2675" s="920">
        <v>0</v>
      </c>
      <c r="C2675" s="920">
        <v>0</v>
      </c>
      <c r="D2675" s="920">
        <v>0</v>
      </c>
      <c r="E2675" s="920">
        <v>0</v>
      </c>
    </row>
    <row r="2676" spans="1:5" s="926" customFormat="1" x14ac:dyDescent="0.4">
      <c r="A2676" s="918" t="s">
        <v>36</v>
      </c>
      <c r="B2676" s="919"/>
      <c r="C2676" s="919"/>
      <c r="D2676" s="919"/>
      <c r="E2676" s="919"/>
    </row>
    <row r="2677" spans="1:5" s="926" customFormat="1" x14ac:dyDescent="0.4">
      <c r="A2677" s="918" t="s">
        <v>1072</v>
      </c>
      <c r="B2677" s="916">
        <v>0</v>
      </c>
      <c r="C2677" s="916">
        <v>0</v>
      </c>
      <c r="D2677" s="916">
        <v>0</v>
      </c>
      <c r="E2677" s="916">
        <v>0</v>
      </c>
    </row>
    <row r="2678" spans="1:5" s="926" customFormat="1" x14ac:dyDescent="0.4">
      <c r="A2678" s="918" t="s">
        <v>1071</v>
      </c>
      <c r="B2678" s="916">
        <v>169686.97</v>
      </c>
      <c r="C2678" s="916">
        <v>2500</v>
      </c>
      <c r="D2678" s="916">
        <v>2500</v>
      </c>
      <c r="E2678" s="916">
        <v>0</v>
      </c>
    </row>
    <row r="2679" spans="1:5" s="926" customFormat="1" x14ac:dyDescent="0.4">
      <c r="A2679" s="918" t="s">
        <v>1070</v>
      </c>
      <c r="B2679" s="916">
        <v>-2874.12</v>
      </c>
      <c r="C2679" s="916">
        <v>0</v>
      </c>
      <c r="D2679" s="916">
        <v>0</v>
      </c>
      <c r="E2679" s="916">
        <v>0</v>
      </c>
    </row>
    <row r="2680" spans="1:5" s="926" customFormat="1" x14ac:dyDescent="0.4">
      <c r="A2680" s="918" t="s">
        <v>1069</v>
      </c>
      <c r="B2680" s="916">
        <v>0</v>
      </c>
      <c r="C2680" s="916">
        <v>0</v>
      </c>
      <c r="D2680" s="916">
        <v>0</v>
      </c>
      <c r="E2680" s="916">
        <v>0</v>
      </c>
    </row>
    <row r="2681" spans="1:5" s="926" customFormat="1" x14ac:dyDescent="0.4">
      <c r="A2681" s="918" t="s">
        <v>1068</v>
      </c>
      <c r="B2681" s="916">
        <v>0</v>
      </c>
      <c r="C2681" s="916">
        <v>0</v>
      </c>
      <c r="D2681" s="916">
        <v>0</v>
      </c>
      <c r="E2681" s="916">
        <v>0</v>
      </c>
    </row>
    <row r="2682" spans="1:5" s="926" customFormat="1" x14ac:dyDescent="0.4">
      <c r="A2682" s="918" t="s">
        <v>1067</v>
      </c>
      <c r="B2682" s="916">
        <v>0</v>
      </c>
      <c r="C2682" s="916">
        <v>0</v>
      </c>
      <c r="D2682" s="916">
        <v>0</v>
      </c>
      <c r="E2682" s="916">
        <v>0</v>
      </c>
    </row>
    <row r="2683" spans="1:5" s="926" customFormat="1" x14ac:dyDescent="0.4">
      <c r="A2683" s="918" t="s">
        <v>1066</v>
      </c>
      <c r="B2683" s="916">
        <v>0</v>
      </c>
      <c r="C2683" s="948">
        <v>0</v>
      </c>
      <c r="D2683" s="916">
        <v>0</v>
      </c>
      <c r="E2683" s="916">
        <v>0</v>
      </c>
    </row>
    <row r="2684" spans="1:5" s="926" customFormat="1" x14ac:dyDescent="0.4">
      <c r="A2684" s="946" t="s">
        <v>1065</v>
      </c>
      <c r="B2684" s="920">
        <v>166812.85</v>
      </c>
      <c r="C2684" s="920">
        <v>2500</v>
      </c>
      <c r="D2684" s="920">
        <v>2500</v>
      </c>
      <c r="E2684" s="920">
        <v>0</v>
      </c>
    </row>
    <row r="2685" spans="1:5" s="926" customFormat="1" x14ac:dyDescent="0.4">
      <c r="A2685" s="929" t="s">
        <v>36</v>
      </c>
      <c r="B2685" s="928"/>
      <c r="C2685" s="928"/>
      <c r="D2685" s="928"/>
      <c r="E2685" s="928"/>
    </row>
    <row r="2686" spans="1:5" s="926" customFormat="1" x14ac:dyDescent="0.4">
      <c r="A2686" s="921"/>
      <c r="B2686" s="919"/>
      <c r="C2686" s="919"/>
      <c r="D2686" s="919"/>
      <c r="E2686" s="919"/>
    </row>
    <row r="2687" spans="1:5" s="926" customFormat="1" x14ac:dyDescent="0.4">
      <c r="A2687" s="941" t="s">
        <v>1112</v>
      </c>
      <c r="B2687" s="927"/>
      <c r="C2687" s="919"/>
      <c r="D2687" s="919"/>
      <c r="E2687" s="919" t="s">
        <v>36</v>
      </c>
    </row>
    <row r="2688" spans="1:5" s="926" customFormat="1" x14ac:dyDescent="0.4">
      <c r="A2688" s="918" t="s">
        <v>1076</v>
      </c>
      <c r="B2688" s="919"/>
      <c r="C2688" s="919"/>
      <c r="D2688" s="919"/>
      <c r="E2688" s="919"/>
    </row>
    <row r="2689" spans="1:5" s="926" customFormat="1" x14ac:dyDescent="0.4">
      <c r="A2689" s="918" t="s">
        <v>1075</v>
      </c>
      <c r="B2689" s="919">
        <v>0</v>
      </c>
      <c r="C2689" s="919">
        <v>0</v>
      </c>
      <c r="D2689" s="919">
        <v>0</v>
      </c>
      <c r="E2689" s="919">
        <v>0</v>
      </c>
    </row>
    <row r="2690" spans="1:5" s="926" customFormat="1" x14ac:dyDescent="0.4">
      <c r="A2690" s="918" t="s">
        <v>1074</v>
      </c>
      <c r="B2690" s="916">
        <v>0</v>
      </c>
      <c r="C2690" s="916">
        <v>0</v>
      </c>
      <c r="D2690" s="916">
        <v>0</v>
      </c>
      <c r="E2690" s="916">
        <v>0</v>
      </c>
    </row>
    <row r="2691" spans="1:5" s="926" customFormat="1" x14ac:dyDescent="0.4">
      <c r="A2691" s="918" t="s">
        <v>1073</v>
      </c>
      <c r="B2691" s="916">
        <v>0</v>
      </c>
      <c r="C2691" s="916">
        <v>0</v>
      </c>
      <c r="D2691" s="916">
        <v>0</v>
      </c>
      <c r="E2691" s="916">
        <v>0</v>
      </c>
    </row>
    <row r="2692" spans="1:5" s="926" customFormat="1" x14ac:dyDescent="0.4">
      <c r="A2692" s="921" t="s">
        <v>89</v>
      </c>
      <c r="B2692" s="920">
        <v>0</v>
      </c>
      <c r="C2692" s="920">
        <v>0</v>
      </c>
      <c r="D2692" s="920">
        <v>0</v>
      </c>
      <c r="E2692" s="920">
        <v>0</v>
      </c>
    </row>
    <row r="2693" spans="1:5" s="926" customFormat="1" x14ac:dyDescent="0.4">
      <c r="A2693" s="918" t="s">
        <v>36</v>
      </c>
      <c r="B2693" s="919"/>
      <c r="C2693" s="919"/>
      <c r="D2693" s="919"/>
      <c r="E2693" s="919"/>
    </row>
    <row r="2694" spans="1:5" s="926" customFormat="1" x14ac:dyDescent="0.4">
      <c r="A2694" s="918" t="s">
        <v>1072</v>
      </c>
      <c r="B2694" s="916">
        <v>0</v>
      </c>
      <c r="C2694" s="916">
        <v>0</v>
      </c>
      <c r="D2694" s="916">
        <v>0</v>
      </c>
      <c r="E2694" s="916">
        <v>0</v>
      </c>
    </row>
    <row r="2695" spans="1:5" s="926" customFormat="1" x14ac:dyDescent="0.4">
      <c r="A2695" s="918" t="s">
        <v>1071</v>
      </c>
      <c r="B2695" s="916">
        <v>48504.52</v>
      </c>
      <c r="C2695" s="916">
        <v>30000</v>
      </c>
      <c r="D2695" s="916">
        <v>30000</v>
      </c>
      <c r="E2695" s="916">
        <v>0</v>
      </c>
    </row>
    <row r="2696" spans="1:5" s="926" customFormat="1" x14ac:dyDescent="0.4">
      <c r="A2696" s="918" t="s">
        <v>1070</v>
      </c>
      <c r="B2696" s="916">
        <v>0</v>
      </c>
      <c r="C2696" s="916">
        <v>0</v>
      </c>
      <c r="D2696" s="916">
        <v>0</v>
      </c>
      <c r="E2696" s="916">
        <v>0</v>
      </c>
    </row>
    <row r="2697" spans="1:5" s="926" customFormat="1" x14ac:dyDescent="0.4">
      <c r="A2697" s="918" t="s">
        <v>1069</v>
      </c>
      <c r="B2697" s="916">
        <v>0</v>
      </c>
      <c r="C2697" s="916">
        <v>0</v>
      </c>
      <c r="D2697" s="916">
        <v>0</v>
      </c>
      <c r="E2697" s="916">
        <v>0</v>
      </c>
    </row>
    <row r="2698" spans="1:5" s="926" customFormat="1" x14ac:dyDescent="0.4">
      <c r="A2698" s="918" t="s">
        <v>1068</v>
      </c>
      <c r="B2698" s="916">
        <v>0</v>
      </c>
      <c r="C2698" s="916">
        <v>0</v>
      </c>
      <c r="D2698" s="916">
        <v>0</v>
      </c>
      <c r="E2698" s="916">
        <v>0</v>
      </c>
    </row>
    <row r="2699" spans="1:5" s="926" customFormat="1" x14ac:dyDescent="0.4">
      <c r="A2699" s="918" t="s">
        <v>1067</v>
      </c>
      <c r="B2699" s="916">
        <v>0</v>
      </c>
      <c r="C2699" s="916">
        <v>0</v>
      </c>
      <c r="D2699" s="916">
        <v>0</v>
      </c>
      <c r="E2699" s="916">
        <v>0</v>
      </c>
    </row>
    <row r="2700" spans="1:5" s="926" customFormat="1" x14ac:dyDescent="0.4">
      <c r="A2700" s="918" t="s">
        <v>1066</v>
      </c>
      <c r="B2700" s="916">
        <v>0</v>
      </c>
      <c r="C2700" s="916">
        <v>0</v>
      </c>
      <c r="D2700" s="916">
        <v>0</v>
      </c>
      <c r="E2700" s="916">
        <v>0</v>
      </c>
    </row>
    <row r="2701" spans="1:5" s="926" customFormat="1" x14ac:dyDescent="0.4">
      <c r="A2701" s="946" t="s">
        <v>1065</v>
      </c>
      <c r="B2701" s="920">
        <v>48504.52</v>
      </c>
      <c r="C2701" s="920">
        <v>30000</v>
      </c>
      <c r="D2701" s="920">
        <v>30000</v>
      </c>
      <c r="E2701" s="920">
        <v>0</v>
      </c>
    </row>
    <row r="2702" spans="1:5" s="926" customFormat="1" x14ac:dyDescent="0.4">
      <c r="A2702" s="929" t="s">
        <v>36</v>
      </c>
      <c r="B2702" s="928"/>
      <c r="C2702" s="928"/>
      <c r="D2702" s="928"/>
      <c r="E2702" s="928"/>
    </row>
    <row r="2703" spans="1:5" s="926" customFormat="1" x14ac:dyDescent="0.4">
      <c r="A2703" s="921"/>
      <c r="B2703" s="919"/>
      <c r="C2703" s="919"/>
      <c r="D2703" s="919"/>
      <c r="E2703" s="919"/>
    </row>
    <row r="2704" spans="1:5" s="926" customFormat="1" x14ac:dyDescent="0.4">
      <c r="A2704" s="921"/>
      <c r="B2704" s="919"/>
      <c r="C2704" s="919"/>
      <c r="D2704" s="919"/>
      <c r="E2704" s="919"/>
    </row>
    <row r="2705" spans="1:5" s="926" customFormat="1" x14ac:dyDescent="0.4">
      <c r="A2705" s="921"/>
      <c r="B2705" s="919"/>
      <c r="C2705" s="919"/>
      <c r="D2705" s="919"/>
      <c r="E2705" s="919"/>
    </row>
    <row r="2706" spans="1:5" s="926" customFormat="1" x14ac:dyDescent="0.4">
      <c r="A2706" s="942" t="s">
        <v>1111</v>
      </c>
      <c r="B2706" s="927"/>
      <c r="C2706" s="919"/>
      <c r="D2706" s="919"/>
      <c r="E2706" s="919" t="s">
        <v>36</v>
      </c>
    </row>
    <row r="2707" spans="1:5" s="926" customFormat="1" x14ac:dyDescent="0.4">
      <c r="A2707" s="918" t="s">
        <v>1076</v>
      </c>
      <c r="B2707" s="919"/>
      <c r="C2707" s="919"/>
      <c r="D2707" s="919"/>
      <c r="E2707" s="919"/>
    </row>
    <row r="2708" spans="1:5" s="926" customFormat="1" x14ac:dyDescent="0.4">
      <c r="A2708" s="918" t="s">
        <v>1075</v>
      </c>
      <c r="B2708" s="919">
        <v>72716.73</v>
      </c>
      <c r="C2708" s="919">
        <v>42848</v>
      </c>
      <c r="D2708" s="919">
        <v>42848</v>
      </c>
      <c r="E2708" s="919">
        <v>0</v>
      </c>
    </row>
    <row r="2709" spans="1:5" s="926" customFormat="1" x14ac:dyDescent="0.4">
      <c r="A2709" s="918" t="s">
        <v>1074</v>
      </c>
      <c r="B2709" s="916">
        <v>0</v>
      </c>
      <c r="C2709" s="916">
        <v>0</v>
      </c>
      <c r="D2709" s="916">
        <v>0</v>
      </c>
      <c r="E2709" s="916">
        <v>0</v>
      </c>
    </row>
    <row r="2710" spans="1:5" s="926" customFormat="1" x14ac:dyDescent="0.4">
      <c r="A2710" s="918" t="s">
        <v>1073</v>
      </c>
      <c r="B2710" s="916">
        <v>24342</v>
      </c>
      <c r="C2710" s="916">
        <v>15211</v>
      </c>
      <c r="D2710" s="916">
        <v>14997</v>
      </c>
      <c r="E2710" s="916">
        <v>-214</v>
      </c>
    </row>
    <row r="2711" spans="1:5" s="926" customFormat="1" x14ac:dyDescent="0.4">
      <c r="A2711" s="921" t="s">
        <v>89</v>
      </c>
      <c r="B2711" s="920">
        <v>97058.73</v>
      </c>
      <c r="C2711" s="920">
        <v>58059</v>
      </c>
      <c r="D2711" s="920">
        <v>57845</v>
      </c>
      <c r="E2711" s="928">
        <v>-214</v>
      </c>
    </row>
    <row r="2712" spans="1:5" s="926" customFormat="1" x14ac:dyDescent="0.4">
      <c r="A2712" s="918" t="s">
        <v>36</v>
      </c>
      <c r="B2712" s="919"/>
      <c r="C2712" s="919"/>
      <c r="D2712" s="919"/>
      <c r="E2712" s="919"/>
    </row>
    <row r="2713" spans="1:5" s="926" customFormat="1" x14ac:dyDescent="0.4">
      <c r="A2713" s="918" t="s">
        <v>1072</v>
      </c>
      <c r="B2713" s="916">
        <v>0</v>
      </c>
      <c r="C2713" s="916">
        <v>0</v>
      </c>
      <c r="D2713" s="916">
        <v>0</v>
      </c>
      <c r="E2713" s="916">
        <v>0</v>
      </c>
    </row>
    <row r="2714" spans="1:5" s="926" customFormat="1" x14ac:dyDescent="0.4">
      <c r="A2714" s="918" t="s">
        <v>1071</v>
      </c>
      <c r="B2714" s="916">
        <v>981.41</v>
      </c>
      <c r="C2714" s="916">
        <v>1000</v>
      </c>
      <c r="D2714" s="916">
        <v>1000</v>
      </c>
      <c r="E2714" s="916">
        <v>0</v>
      </c>
    </row>
    <row r="2715" spans="1:5" s="926" customFormat="1" x14ac:dyDescent="0.4">
      <c r="A2715" s="918" t="s">
        <v>1070</v>
      </c>
      <c r="B2715" s="916">
        <v>50</v>
      </c>
      <c r="C2715" s="916">
        <v>1000</v>
      </c>
      <c r="D2715" s="916">
        <v>1000</v>
      </c>
      <c r="E2715" s="916">
        <v>0</v>
      </c>
    </row>
    <row r="2716" spans="1:5" s="926" customFormat="1" x14ac:dyDescent="0.4">
      <c r="A2716" s="918" t="s">
        <v>1069</v>
      </c>
      <c r="B2716" s="916">
        <v>0</v>
      </c>
      <c r="C2716" s="916">
        <v>0</v>
      </c>
      <c r="D2716" s="916">
        <v>0</v>
      </c>
      <c r="E2716" s="916">
        <v>0</v>
      </c>
    </row>
    <row r="2717" spans="1:5" s="926" customFormat="1" x14ac:dyDescent="0.4">
      <c r="A2717" s="918" t="s">
        <v>1068</v>
      </c>
      <c r="B2717" s="916">
        <v>0</v>
      </c>
      <c r="C2717" s="916">
        <v>0</v>
      </c>
      <c r="D2717" s="916">
        <v>0</v>
      </c>
      <c r="E2717" s="916">
        <v>0</v>
      </c>
    </row>
    <row r="2718" spans="1:5" s="926" customFormat="1" x14ac:dyDescent="0.4">
      <c r="A2718" s="918" t="s">
        <v>1067</v>
      </c>
      <c r="B2718" s="916">
        <v>0</v>
      </c>
      <c r="C2718" s="916">
        <v>0</v>
      </c>
      <c r="D2718" s="916">
        <v>0</v>
      </c>
      <c r="E2718" s="916">
        <v>0</v>
      </c>
    </row>
    <row r="2719" spans="1:5" s="926" customFormat="1" x14ac:dyDescent="0.4">
      <c r="A2719" s="918" t="s">
        <v>1066</v>
      </c>
      <c r="B2719" s="916">
        <v>0</v>
      </c>
      <c r="C2719" s="916">
        <v>0</v>
      </c>
      <c r="D2719" s="916">
        <v>0</v>
      </c>
      <c r="E2719" s="916">
        <v>0</v>
      </c>
    </row>
    <row r="2720" spans="1:5" s="926" customFormat="1" x14ac:dyDescent="0.4">
      <c r="A2720" s="915" t="s">
        <v>1065</v>
      </c>
      <c r="B2720" s="914">
        <v>98090.14</v>
      </c>
      <c r="C2720" s="914">
        <v>60059</v>
      </c>
      <c r="D2720" s="914">
        <v>59845</v>
      </c>
      <c r="E2720" s="914">
        <v>-214</v>
      </c>
    </row>
    <row r="2721" spans="1:5" s="926" customFormat="1" x14ac:dyDescent="0.4">
      <c r="A2721" s="931"/>
      <c r="B2721" s="916"/>
      <c r="C2721" s="924"/>
      <c r="D2721" s="924"/>
      <c r="E2721" s="924"/>
    </row>
    <row r="2722" spans="1:5" s="926" customFormat="1" x14ac:dyDescent="0.4">
      <c r="A2722" s="930"/>
      <c r="B2722" s="916"/>
      <c r="C2722" s="924"/>
      <c r="D2722" s="924"/>
      <c r="E2722" s="924"/>
    </row>
    <row r="2723" spans="1:5" s="926" customFormat="1" x14ac:dyDescent="0.4">
      <c r="A2723" s="941" t="s">
        <v>1110</v>
      </c>
      <c r="B2723" s="916"/>
      <c r="C2723" s="942"/>
      <c r="D2723" s="923"/>
      <c r="E2723" s="923"/>
    </row>
    <row r="2724" spans="1:5" s="926" customFormat="1" x14ac:dyDescent="0.4">
      <c r="A2724" s="918" t="s">
        <v>1076</v>
      </c>
      <c r="B2724" s="916"/>
      <c r="C2724" s="923"/>
      <c r="D2724" s="923"/>
      <c r="E2724" s="923"/>
    </row>
    <row r="2725" spans="1:5" s="926" customFormat="1" x14ac:dyDescent="0.4">
      <c r="A2725" s="918" t="s">
        <v>1075</v>
      </c>
      <c r="B2725" s="919">
        <v>176469.96</v>
      </c>
      <c r="C2725" s="919">
        <v>296734</v>
      </c>
      <c r="D2725" s="919">
        <v>296734</v>
      </c>
      <c r="E2725" s="919">
        <v>0</v>
      </c>
    </row>
    <row r="2726" spans="1:5" s="926" customFormat="1" x14ac:dyDescent="0.4">
      <c r="A2726" s="918" t="s">
        <v>1074</v>
      </c>
      <c r="B2726" s="916">
        <v>0</v>
      </c>
      <c r="C2726" s="916">
        <v>0</v>
      </c>
      <c r="D2726" s="916">
        <v>0</v>
      </c>
      <c r="E2726" s="916">
        <v>0</v>
      </c>
    </row>
    <row r="2727" spans="1:5" s="926" customFormat="1" x14ac:dyDescent="0.4">
      <c r="A2727" s="918" t="s">
        <v>1073</v>
      </c>
      <c r="B2727" s="916">
        <v>47946.16</v>
      </c>
      <c r="C2727" s="916">
        <v>105341</v>
      </c>
      <c r="D2727" s="916">
        <v>103857</v>
      </c>
      <c r="E2727" s="916">
        <v>-1484</v>
      </c>
    </row>
    <row r="2728" spans="1:5" s="926" customFormat="1" x14ac:dyDescent="0.4">
      <c r="A2728" s="921" t="s">
        <v>89</v>
      </c>
      <c r="B2728" s="920">
        <v>224416.12</v>
      </c>
      <c r="C2728" s="920">
        <v>402075</v>
      </c>
      <c r="D2728" s="920">
        <v>400591</v>
      </c>
      <c r="E2728" s="920">
        <v>-1484</v>
      </c>
    </row>
    <row r="2729" spans="1:5" s="926" customFormat="1" x14ac:dyDescent="0.4">
      <c r="A2729" s="918" t="s">
        <v>36</v>
      </c>
      <c r="B2729" s="919"/>
      <c r="C2729" s="919"/>
      <c r="D2729" s="919"/>
      <c r="E2729" s="919"/>
    </row>
    <row r="2730" spans="1:5" s="926" customFormat="1" x14ac:dyDescent="0.4">
      <c r="A2730" s="918" t="s">
        <v>1072</v>
      </c>
      <c r="B2730" s="916">
        <v>0</v>
      </c>
      <c r="C2730" s="916">
        <v>1500</v>
      </c>
      <c r="D2730" s="916">
        <v>1500</v>
      </c>
      <c r="E2730" s="916">
        <v>0</v>
      </c>
    </row>
    <row r="2731" spans="1:5" s="926" customFormat="1" x14ac:dyDescent="0.4">
      <c r="A2731" s="918" t="s">
        <v>1071</v>
      </c>
      <c r="B2731" s="916">
        <v>0</v>
      </c>
      <c r="C2731" s="916">
        <v>175000</v>
      </c>
      <c r="D2731" s="916">
        <v>175000</v>
      </c>
      <c r="E2731" s="916">
        <v>0</v>
      </c>
    </row>
    <row r="2732" spans="1:5" s="926" customFormat="1" x14ac:dyDescent="0.4">
      <c r="A2732" s="918" t="s">
        <v>1070</v>
      </c>
      <c r="B2732" s="916">
        <v>0</v>
      </c>
      <c r="C2732" s="916">
        <v>10000</v>
      </c>
      <c r="D2732" s="916">
        <v>10000</v>
      </c>
      <c r="E2732" s="916">
        <v>0</v>
      </c>
    </row>
    <row r="2733" spans="1:5" s="926" customFormat="1" x14ac:dyDescent="0.4">
      <c r="A2733" s="918" t="s">
        <v>1069</v>
      </c>
      <c r="B2733" s="916">
        <v>0</v>
      </c>
      <c r="C2733" s="916">
        <v>0</v>
      </c>
      <c r="D2733" s="916">
        <v>0</v>
      </c>
      <c r="E2733" s="916">
        <v>0</v>
      </c>
    </row>
    <row r="2734" spans="1:5" s="926" customFormat="1" x14ac:dyDescent="0.4">
      <c r="A2734" s="918" t="s">
        <v>1068</v>
      </c>
      <c r="B2734" s="916">
        <v>-204812.72</v>
      </c>
      <c r="C2734" s="916">
        <v>0</v>
      </c>
      <c r="D2734" s="916">
        <v>0</v>
      </c>
      <c r="E2734" s="916">
        <v>0</v>
      </c>
    </row>
    <row r="2735" spans="1:5" s="926" customFormat="1" x14ac:dyDescent="0.4">
      <c r="A2735" s="918" t="s">
        <v>1067</v>
      </c>
      <c r="B2735" s="916">
        <v>0</v>
      </c>
      <c r="C2735" s="916">
        <v>0</v>
      </c>
      <c r="D2735" s="916">
        <v>0</v>
      </c>
      <c r="E2735" s="916">
        <v>0</v>
      </c>
    </row>
    <row r="2736" spans="1:5" s="926" customFormat="1" x14ac:dyDescent="0.4">
      <c r="A2736" s="918" t="s">
        <v>1066</v>
      </c>
      <c r="B2736" s="916">
        <v>0</v>
      </c>
      <c r="C2736" s="916">
        <v>0</v>
      </c>
      <c r="D2736" s="916">
        <v>0</v>
      </c>
      <c r="E2736" s="916">
        <v>0</v>
      </c>
    </row>
    <row r="2737" spans="1:5" s="926" customFormat="1" x14ac:dyDescent="0.4">
      <c r="A2737" s="946" t="s">
        <v>1065</v>
      </c>
      <c r="B2737" s="920">
        <v>19603.399999999994</v>
      </c>
      <c r="C2737" s="920">
        <v>588575</v>
      </c>
      <c r="D2737" s="920">
        <v>587091</v>
      </c>
      <c r="E2737" s="920">
        <v>-1484</v>
      </c>
    </row>
    <row r="2738" spans="1:5" s="926" customFormat="1" x14ac:dyDescent="0.4">
      <c r="A2738" s="929" t="s">
        <v>36</v>
      </c>
      <c r="B2738" s="928"/>
      <c r="C2738" s="928"/>
      <c r="D2738" s="928"/>
      <c r="E2738" s="928"/>
    </row>
    <row r="2739" spans="1:5" s="926" customFormat="1" x14ac:dyDescent="0.4">
      <c r="A2739" s="921"/>
      <c r="B2739" s="919"/>
      <c r="C2739" s="919"/>
      <c r="D2739" s="919"/>
      <c r="E2739" s="919"/>
    </row>
    <row r="2740" spans="1:5" s="926" customFormat="1" x14ac:dyDescent="0.4">
      <c r="A2740" s="942" t="s">
        <v>1109</v>
      </c>
      <c r="B2740" s="927"/>
      <c r="C2740" s="919"/>
      <c r="D2740" s="919"/>
      <c r="E2740" s="919" t="s">
        <v>36</v>
      </c>
    </row>
    <row r="2741" spans="1:5" s="926" customFormat="1" x14ac:dyDescent="0.4">
      <c r="A2741" s="918" t="s">
        <v>1076</v>
      </c>
      <c r="B2741" s="919"/>
      <c r="C2741" s="919"/>
      <c r="D2741" s="919"/>
      <c r="E2741" s="919"/>
    </row>
    <row r="2742" spans="1:5" s="926" customFormat="1" x14ac:dyDescent="0.4">
      <c r="A2742" s="918" t="s">
        <v>1075</v>
      </c>
      <c r="B2742" s="919">
        <v>1329812.03</v>
      </c>
      <c r="C2742" s="919">
        <v>1110966</v>
      </c>
      <c r="D2742" s="919">
        <v>1148641</v>
      </c>
      <c r="E2742" s="919">
        <v>37675</v>
      </c>
    </row>
    <row r="2743" spans="1:5" s="926" customFormat="1" x14ac:dyDescent="0.4">
      <c r="A2743" s="918" t="s">
        <v>1074</v>
      </c>
      <c r="B2743" s="916">
        <v>27243.75</v>
      </c>
      <c r="C2743" s="916">
        <v>0</v>
      </c>
      <c r="D2743" s="916">
        <v>0</v>
      </c>
      <c r="E2743" s="916">
        <v>0</v>
      </c>
    </row>
    <row r="2744" spans="1:5" s="926" customFormat="1" x14ac:dyDescent="0.4">
      <c r="A2744" s="918" t="s">
        <v>1073</v>
      </c>
      <c r="B2744" s="916">
        <v>507236.25</v>
      </c>
      <c r="C2744" s="916">
        <v>394393</v>
      </c>
      <c r="D2744" s="916">
        <v>402024</v>
      </c>
      <c r="E2744" s="916">
        <v>7631</v>
      </c>
    </row>
    <row r="2745" spans="1:5" s="926" customFormat="1" x14ac:dyDescent="0.4">
      <c r="A2745" s="921" t="s">
        <v>89</v>
      </c>
      <c r="B2745" s="920">
        <v>1864292.03</v>
      </c>
      <c r="C2745" s="920">
        <v>1505359</v>
      </c>
      <c r="D2745" s="920">
        <v>1550665</v>
      </c>
      <c r="E2745" s="920">
        <v>45306</v>
      </c>
    </row>
    <row r="2746" spans="1:5" s="926" customFormat="1" x14ac:dyDescent="0.4">
      <c r="A2746" s="918" t="s">
        <v>36</v>
      </c>
      <c r="B2746" s="919"/>
      <c r="C2746" s="919"/>
      <c r="D2746" s="919"/>
      <c r="E2746" s="919"/>
    </row>
    <row r="2747" spans="1:5" s="926" customFormat="1" x14ac:dyDescent="0.4">
      <c r="A2747" s="918" t="s">
        <v>1072</v>
      </c>
      <c r="B2747" s="916">
        <v>0</v>
      </c>
      <c r="C2747" s="916">
        <v>1500</v>
      </c>
      <c r="D2747" s="916">
        <v>1500</v>
      </c>
      <c r="E2747" s="916">
        <v>0</v>
      </c>
    </row>
    <row r="2748" spans="1:5" s="926" customFormat="1" x14ac:dyDescent="0.4">
      <c r="A2748" s="918" t="s">
        <v>1071</v>
      </c>
      <c r="B2748" s="916">
        <v>24755.39</v>
      </c>
      <c r="C2748" s="916">
        <v>14000</v>
      </c>
      <c r="D2748" s="916">
        <v>14000</v>
      </c>
      <c r="E2748" s="916">
        <v>0</v>
      </c>
    </row>
    <row r="2749" spans="1:5" s="926" customFormat="1" x14ac:dyDescent="0.4">
      <c r="A2749" s="918" t="s">
        <v>1070</v>
      </c>
      <c r="B2749" s="916">
        <v>33633.17</v>
      </c>
      <c r="C2749" s="916">
        <v>34000</v>
      </c>
      <c r="D2749" s="916">
        <v>34000</v>
      </c>
      <c r="E2749" s="916">
        <v>0</v>
      </c>
    </row>
    <row r="2750" spans="1:5" s="926" customFormat="1" x14ac:dyDescent="0.4">
      <c r="A2750" s="918" t="s">
        <v>1069</v>
      </c>
      <c r="B2750" s="916">
        <v>0</v>
      </c>
      <c r="C2750" s="916">
        <v>5000</v>
      </c>
      <c r="D2750" s="916">
        <v>5000</v>
      </c>
      <c r="E2750" s="916">
        <v>0</v>
      </c>
    </row>
    <row r="2751" spans="1:5" s="926" customFormat="1" x14ac:dyDescent="0.4">
      <c r="A2751" s="918" t="s">
        <v>1068</v>
      </c>
      <c r="B2751" s="916">
        <v>0</v>
      </c>
      <c r="C2751" s="916">
        <v>0</v>
      </c>
      <c r="D2751" s="916">
        <v>0</v>
      </c>
      <c r="E2751" s="916">
        <v>0</v>
      </c>
    </row>
    <row r="2752" spans="1:5" s="926" customFormat="1" x14ac:dyDescent="0.4">
      <c r="A2752" s="918" t="s">
        <v>1067</v>
      </c>
      <c r="B2752" s="916">
        <v>0</v>
      </c>
      <c r="C2752" s="916">
        <v>7000</v>
      </c>
      <c r="D2752" s="916">
        <v>7000</v>
      </c>
      <c r="E2752" s="916">
        <v>0</v>
      </c>
    </row>
    <row r="2753" spans="1:5" s="926" customFormat="1" x14ac:dyDescent="0.4">
      <c r="A2753" s="918" t="s">
        <v>1066</v>
      </c>
      <c r="B2753" s="916">
        <v>0</v>
      </c>
      <c r="C2753" s="916">
        <v>0</v>
      </c>
      <c r="D2753" s="916">
        <v>0</v>
      </c>
      <c r="E2753" s="916">
        <v>0</v>
      </c>
    </row>
    <row r="2754" spans="1:5" s="926" customFormat="1" x14ac:dyDescent="0.4">
      <c r="A2754" s="946" t="s">
        <v>1065</v>
      </c>
      <c r="B2754" s="920">
        <v>1922680.5899999999</v>
      </c>
      <c r="C2754" s="920">
        <v>1566859</v>
      </c>
      <c r="D2754" s="920">
        <v>1612165</v>
      </c>
      <c r="E2754" s="920">
        <v>45306</v>
      </c>
    </row>
    <row r="2755" spans="1:5" s="926" customFormat="1" x14ac:dyDescent="0.4">
      <c r="A2755" s="929" t="s">
        <v>36</v>
      </c>
      <c r="B2755" s="928"/>
      <c r="C2755" s="928"/>
      <c r="D2755" s="928"/>
      <c r="E2755" s="928"/>
    </row>
    <row r="2756" spans="1:5" s="926" customFormat="1" x14ac:dyDescent="0.4">
      <c r="A2756" s="921"/>
      <c r="B2756" s="919"/>
      <c r="C2756" s="919"/>
      <c r="D2756" s="919"/>
      <c r="E2756" s="919"/>
    </row>
    <row r="2757" spans="1:5" s="926" customFormat="1" x14ac:dyDescent="0.4">
      <c r="A2757" s="921"/>
      <c r="B2757" s="919"/>
      <c r="C2757" s="919"/>
      <c r="D2757" s="919"/>
      <c r="E2757" s="919"/>
    </row>
    <row r="2758" spans="1:5" s="926" customFormat="1" x14ac:dyDescent="0.4">
      <c r="A2758" s="921"/>
      <c r="B2758" s="919"/>
      <c r="C2758" s="919"/>
      <c r="D2758" s="919"/>
      <c r="E2758" s="919"/>
    </row>
    <row r="2759" spans="1:5" s="926" customFormat="1" x14ac:dyDescent="0.4">
      <c r="A2759" s="942" t="s">
        <v>1108</v>
      </c>
      <c r="B2759" s="927"/>
      <c r="C2759" s="919"/>
      <c r="D2759" s="919"/>
      <c r="E2759" s="919" t="s">
        <v>36</v>
      </c>
    </row>
    <row r="2760" spans="1:5" s="926" customFormat="1" x14ac:dyDescent="0.4">
      <c r="A2760" s="918" t="s">
        <v>1076</v>
      </c>
      <c r="B2760" s="919"/>
      <c r="C2760" s="919"/>
      <c r="D2760" s="919"/>
      <c r="E2760" s="919"/>
    </row>
    <row r="2761" spans="1:5" s="926" customFormat="1" x14ac:dyDescent="0.4">
      <c r="A2761" s="918" t="s">
        <v>1075</v>
      </c>
      <c r="B2761" s="919">
        <v>906588.54</v>
      </c>
      <c r="C2761" s="919">
        <v>964770</v>
      </c>
      <c r="D2761" s="919">
        <v>1038519</v>
      </c>
      <c r="E2761" s="919">
        <v>73749</v>
      </c>
    </row>
    <row r="2762" spans="1:5" s="926" customFormat="1" x14ac:dyDescent="0.4">
      <c r="A2762" s="918" t="s">
        <v>1074</v>
      </c>
      <c r="B2762" s="916">
        <v>0</v>
      </c>
      <c r="C2762" s="916">
        <v>0</v>
      </c>
      <c r="D2762" s="916">
        <v>0</v>
      </c>
      <c r="E2762" s="916">
        <v>0</v>
      </c>
    </row>
    <row r="2763" spans="1:5" s="926" customFormat="1" x14ac:dyDescent="0.4">
      <c r="A2763" s="918" t="s">
        <v>1073</v>
      </c>
      <c r="B2763" s="916">
        <v>343250.42</v>
      </c>
      <c r="C2763" s="948">
        <v>342493</v>
      </c>
      <c r="D2763" s="916">
        <v>363482</v>
      </c>
      <c r="E2763" s="916">
        <v>20989</v>
      </c>
    </row>
    <row r="2764" spans="1:5" s="926" customFormat="1" x14ac:dyDescent="0.4">
      <c r="A2764" s="921" t="s">
        <v>89</v>
      </c>
      <c r="B2764" s="920">
        <v>1249838.96</v>
      </c>
      <c r="C2764" s="920">
        <v>1307263</v>
      </c>
      <c r="D2764" s="920">
        <v>1402001</v>
      </c>
      <c r="E2764" s="920">
        <v>94738</v>
      </c>
    </row>
    <row r="2765" spans="1:5" s="926" customFormat="1" x14ac:dyDescent="0.4">
      <c r="A2765" s="918" t="s">
        <v>36</v>
      </c>
      <c r="B2765" s="919"/>
      <c r="C2765" s="919"/>
      <c r="D2765" s="919"/>
      <c r="E2765" s="919"/>
    </row>
    <row r="2766" spans="1:5" s="926" customFormat="1" x14ac:dyDescent="0.4">
      <c r="A2766" s="918" t="s">
        <v>1072</v>
      </c>
      <c r="B2766" s="916">
        <v>8390.9500000000007</v>
      </c>
      <c r="C2766" s="916">
        <v>10000</v>
      </c>
      <c r="D2766" s="916">
        <v>10000</v>
      </c>
      <c r="E2766" s="916">
        <v>0</v>
      </c>
    </row>
    <row r="2767" spans="1:5" s="926" customFormat="1" x14ac:dyDescent="0.4">
      <c r="A2767" s="918" t="s">
        <v>1071</v>
      </c>
      <c r="B2767" s="916">
        <v>103242.81</v>
      </c>
      <c r="C2767" s="916">
        <v>75000</v>
      </c>
      <c r="D2767" s="916">
        <v>75000</v>
      </c>
      <c r="E2767" s="916">
        <v>0</v>
      </c>
    </row>
    <row r="2768" spans="1:5" s="926" customFormat="1" x14ac:dyDescent="0.4">
      <c r="A2768" s="918" t="s">
        <v>1070</v>
      </c>
      <c r="B2768" s="916">
        <v>45882.36</v>
      </c>
      <c r="C2768" s="916">
        <v>50000</v>
      </c>
      <c r="D2768" s="916">
        <v>50000</v>
      </c>
      <c r="E2768" s="916">
        <v>0</v>
      </c>
    </row>
    <row r="2769" spans="1:5" s="926" customFormat="1" x14ac:dyDescent="0.4">
      <c r="A2769" s="918" t="s">
        <v>1069</v>
      </c>
      <c r="B2769" s="916">
        <v>11072</v>
      </c>
      <c r="C2769" s="916">
        <v>25000</v>
      </c>
      <c r="D2769" s="916">
        <v>25000</v>
      </c>
      <c r="E2769" s="916">
        <v>0</v>
      </c>
    </row>
    <row r="2770" spans="1:5" s="926" customFormat="1" x14ac:dyDescent="0.4">
      <c r="A2770" s="918" t="s">
        <v>1068</v>
      </c>
      <c r="B2770" s="916">
        <v>0</v>
      </c>
      <c r="C2770" s="916">
        <v>0</v>
      </c>
      <c r="D2770" s="916">
        <v>0</v>
      </c>
      <c r="E2770" s="916">
        <v>0</v>
      </c>
    </row>
    <row r="2771" spans="1:5" s="926" customFormat="1" x14ac:dyDescent="0.4">
      <c r="A2771" s="918" t="s">
        <v>1067</v>
      </c>
      <c r="B2771" s="916">
        <v>0</v>
      </c>
      <c r="C2771" s="916">
        <v>10000</v>
      </c>
      <c r="D2771" s="916">
        <v>10000</v>
      </c>
      <c r="E2771" s="916">
        <v>0</v>
      </c>
    </row>
    <row r="2772" spans="1:5" s="926" customFormat="1" x14ac:dyDescent="0.4">
      <c r="A2772" s="918" t="s">
        <v>1066</v>
      </c>
      <c r="B2772" s="916">
        <v>0</v>
      </c>
      <c r="C2772" s="948">
        <v>0</v>
      </c>
      <c r="D2772" s="916">
        <v>0</v>
      </c>
      <c r="E2772" s="916">
        <v>0</v>
      </c>
    </row>
    <row r="2773" spans="1:5" s="926" customFormat="1" x14ac:dyDescent="0.4">
      <c r="A2773" s="915" t="s">
        <v>1065</v>
      </c>
      <c r="B2773" s="914">
        <v>1418427.08</v>
      </c>
      <c r="C2773" s="914">
        <v>1477263</v>
      </c>
      <c r="D2773" s="914">
        <v>1572001</v>
      </c>
      <c r="E2773" s="914">
        <v>94738</v>
      </c>
    </row>
    <row r="2774" spans="1:5" s="926" customFormat="1" x14ac:dyDescent="0.4">
      <c r="A2774" s="931"/>
      <c r="B2774" s="916"/>
      <c r="C2774" s="924"/>
      <c r="D2774" s="924"/>
      <c r="E2774" s="924"/>
    </row>
    <row r="2775" spans="1:5" s="926" customFormat="1" x14ac:dyDescent="0.4">
      <c r="A2775" s="930"/>
      <c r="B2775" s="916"/>
      <c r="C2775" s="924"/>
      <c r="D2775" s="924"/>
      <c r="E2775" s="924"/>
    </row>
    <row r="2776" spans="1:5" s="926" customFormat="1" x14ac:dyDescent="0.4">
      <c r="A2776" s="921" t="s">
        <v>1107</v>
      </c>
      <c r="B2776" s="916"/>
      <c r="C2776" s="942"/>
      <c r="D2776" s="923"/>
      <c r="E2776" s="923"/>
    </row>
    <row r="2777" spans="1:5" s="926" customFormat="1" x14ac:dyDescent="0.4">
      <c r="A2777" s="918" t="s">
        <v>1076</v>
      </c>
      <c r="B2777" s="916"/>
      <c r="C2777" s="923"/>
      <c r="D2777" s="923"/>
      <c r="E2777" s="923"/>
    </row>
    <row r="2778" spans="1:5" s="926" customFormat="1" x14ac:dyDescent="0.4">
      <c r="A2778" s="918" t="s">
        <v>1075</v>
      </c>
      <c r="B2778" s="919">
        <v>723979.83</v>
      </c>
      <c r="C2778" s="919">
        <v>810592</v>
      </c>
      <c r="D2778" s="919">
        <v>852378</v>
      </c>
      <c r="E2778" s="919">
        <v>41786</v>
      </c>
    </row>
    <row r="2779" spans="1:5" s="926" customFormat="1" x14ac:dyDescent="0.4">
      <c r="A2779" s="918" t="s">
        <v>1074</v>
      </c>
      <c r="B2779" s="916">
        <v>0</v>
      </c>
      <c r="C2779" s="916">
        <v>0</v>
      </c>
      <c r="D2779" s="916">
        <v>0</v>
      </c>
      <c r="E2779" s="916">
        <v>0</v>
      </c>
    </row>
    <row r="2780" spans="1:5" s="926" customFormat="1" x14ac:dyDescent="0.4">
      <c r="A2780" s="918" t="s">
        <v>1073</v>
      </c>
      <c r="B2780" s="916">
        <v>295904.51</v>
      </c>
      <c r="C2780" s="916">
        <v>287760</v>
      </c>
      <c r="D2780" s="916">
        <v>298332</v>
      </c>
      <c r="E2780" s="916">
        <v>10572</v>
      </c>
    </row>
    <row r="2781" spans="1:5" s="926" customFormat="1" x14ac:dyDescent="0.4">
      <c r="A2781" s="921" t="s">
        <v>89</v>
      </c>
      <c r="B2781" s="920">
        <v>1019884.34</v>
      </c>
      <c r="C2781" s="920">
        <v>1098352</v>
      </c>
      <c r="D2781" s="920">
        <v>1150710</v>
      </c>
      <c r="E2781" s="920">
        <v>52358</v>
      </c>
    </row>
    <row r="2782" spans="1:5" s="926" customFormat="1" x14ac:dyDescent="0.4">
      <c r="A2782" s="918" t="s">
        <v>36</v>
      </c>
      <c r="B2782" s="919"/>
      <c r="C2782" s="919"/>
      <c r="D2782" s="919"/>
      <c r="E2782" s="919"/>
    </row>
    <row r="2783" spans="1:5" s="926" customFormat="1" x14ac:dyDescent="0.4">
      <c r="A2783" s="918" t="s">
        <v>1072</v>
      </c>
      <c r="B2783" s="916">
        <v>350</v>
      </c>
      <c r="C2783" s="916">
        <v>3000</v>
      </c>
      <c r="D2783" s="916">
        <v>3000</v>
      </c>
      <c r="E2783" s="916">
        <v>0</v>
      </c>
    </row>
    <row r="2784" spans="1:5" s="926" customFormat="1" x14ac:dyDescent="0.4">
      <c r="A2784" s="918" t="s">
        <v>1071</v>
      </c>
      <c r="B2784" s="916">
        <v>12375.27</v>
      </c>
      <c r="C2784" s="916">
        <v>20000</v>
      </c>
      <c r="D2784" s="916">
        <v>20000</v>
      </c>
      <c r="E2784" s="916">
        <v>0</v>
      </c>
    </row>
    <row r="2785" spans="1:5" s="926" customFormat="1" x14ac:dyDescent="0.4">
      <c r="A2785" s="918" t="s">
        <v>1070</v>
      </c>
      <c r="B2785" s="916">
        <v>4433.1400000000003</v>
      </c>
      <c r="C2785" s="916">
        <v>6000</v>
      </c>
      <c r="D2785" s="916">
        <v>6000</v>
      </c>
      <c r="E2785" s="916">
        <v>0</v>
      </c>
    </row>
    <row r="2786" spans="1:5" s="926" customFormat="1" x14ac:dyDescent="0.4">
      <c r="A2786" s="918" t="s">
        <v>1069</v>
      </c>
      <c r="B2786" s="916">
        <v>0</v>
      </c>
      <c r="C2786" s="916">
        <v>3750</v>
      </c>
      <c r="D2786" s="916">
        <v>3750</v>
      </c>
      <c r="E2786" s="916">
        <v>0</v>
      </c>
    </row>
    <row r="2787" spans="1:5" s="926" customFormat="1" x14ac:dyDescent="0.4">
      <c r="A2787" s="918" t="s">
        <v>1068</v>
      </c>
      <c r="B2787" s="916">
        <v>0</v>
      </c>
      <c r="C2787" s="916">
        <v>0</v>
      </c>
      <c r="D2787" s="916">
        <v>0</v>
      </c>
      <c r="E2787" s="916">
        <v>0</v>
      </c>
    </row>
    <row r="2788" spans="1:5" s="926" customFormat="1" x14ac:dyDescent="0.4">
      <c r="A2788" s="918" t="s">
        <v>1067</v>
      </c>
      <c r="B2788" s="916">
        <v>0</v>
      </c>
      <c r="C2788" s="916">
        <v>0</v>
      </c>
      <c r="D2788" s="916">
        <v>0</v>
      </c>
      <c r="E2788" s="916">
        <v>0</v>
      </c>
    </row>
    <row r="2789" spans="1:5" s="926" customFormat="1" x14ac:dyDescent="0.4">
      <c r="A2789" s="918" t="s">
        <v>1066</v>
      </c>
      <c r="B2789" s="916">
        <v>0</v>
      </c>
      <c r="C2789" s="916">
        <v>0</v>
      </c>
      <c r="D2789" s="916">
        <v>0</v>
      </c>
      <c r="E2789" s="916">
        <v>0</v>
      </c>
    </row>
    <row r="2790" spans="1:5" s="926" customFormat="1" x14ac:dyDescent="0.4">
      <c r="A2790" s="946" t="s">
        <v>1065</v>
      </c>
      <c r="B2790" s="914">
        <v>1037042.75</v>
      </c>
      <c r="C2790" s="920">
        <v>1131102</v>
      </c>
      <c r="D2790" s="920">
        <v>1183460</v>
      </c>
      <c r="E2790" s="920">
        <v>52358</v>
      </c>
    </row>
    <row r="2791" spans="1:5" s="926" customFormat="1" x14ac:dyDescent="0.4">
      <c r="A2791" s="929" t="s">
        <v>36</v>
      </c>
      <c r="B2791" s="916"/>
      <c r="C2791" s="928"/>
      <c r="D2791" s="928"/>
      <c r="E2791" s="928"/>
    </row>
    <row r="2792" spans="1:5" s="926" customFormat="1" x14ac:dyDescent="0.4">
      <c r="A2792" s="921"/>
      <c r="B2792" s="916"/>
      <c r="C2792" s="919"/>
      <c r="D2792" s="919"/>
      <c r="E2792" s="919"/>
    </row>
    <row r="2793" spans="1:5" s="926" customFormat="1" x14ac:dyDescent="0.4">
      <c r="A2793" s="937" t="s">
        <v>1088</v>
      </c>
      <c r="B2793" s="916"/>
      <c r="C2793" s="919"/>
      <c r="D2793" s="919"/>
      <c r="E2793" s="919" t="s">
        <v>36</v>
      </c>
    </row>
    <row r="2794" spans="1:5" s="926" customFormat="1" x14ac:dyDescent="0.4">
      <c r="A2794" s="918" t="s">
        <v>1076</v>
      </c>
      <c r="B2794" s="916"/>
      <c r="C2794" s="919"/>
      <c r="D2794" s="919"/>
      <c r="E2794" s="919"/>
    </row>
    <row r="2795" spans="1:5" s="926" customFormat="1" x14ac:dyDescent="0.4">
      <c r="A2795" s="918" t="s">
        <v>1075</v>
      </c>
      <c r="B2795" s="919">
        <v>0</v>
      </c>
      <c r="C2795" s="919">
        <v>0</v>
      </c>
      <c r="D2795" s="919">
        <v>0</v>
      </c>
      <c r="E2795" s="919">
        <v>0</v>
      </c>
    </row>
    <row r="2796" spans="1:5" s="926" customFormat="1" x14ac:dyDescent="0.4">
      <c r="A2796" s="918" t="s">
        <v>1074</v>
      </c>
      <c r="B2796" s="916">
        <v>0</v>
      </c>
      <c r="C2796" s="916">
        <v>0</v>
      </c>
      <c r="D2796" s="916">
        <v>0</v>
      </c>
      <c r="E2796" s="916">
        <v>0</v>
      </c>
    </row>
    <row r="2797" spans="1:5" s="926" customFormat="1" x14ac:dyDescent="0.4">
      <c r="A2797" s="918" t="s">
        <v>1073</v>
      </c>
      <c r="B2797" s="916">
        <v>846190.02</v>
      </c>
      <c r="C2797" s="916">
        <v>810720</v>
      </c>
      <c r="D2797" s="916">
        <v>810720</v>
      </c>
      <c r="E2797" s="916">
        <v>0</v>
      </c>
    </row>
    <row r="2798" spans="1:5" s="926" customFormat="1" x14ac:dyDescent="0.4">
      <c r="A2798" s="921" t="s">
        <v>89</v>
      </c>
      <c r="B2798" s="920">
        <v>846190.02</v>
      </c>
      <c r="C2798" s="920">
        <v>810720</v>
      </c>
      <c r="D2798" s="920">
        <v>810720</v>
      </c>
      <c r="E2798" s="920">
        <v>0</v>
      </c>
    </row>
    <row r="2799" spans="1:5" s="926" customFormat="1" x14ac:dyDescent="0.4">
      <c r="A2799" s="918" t="s">
        <v>36</v>
      </c>
      <c r="B2799" s="919"/>
      <c r="C2799" s="919"/>
      <c r="D2799" s="919"/>
      <c r="E2799" s="919"/>
    </row>
    <row r="2800" spans="1:5" s="926" customFormat="1" x14ac:dyDescent="0.4">
      <c r="A2800" s="918" t="s">
        <v>1072</v>
      </c>
      <c r="B2800" s="916">
        <v>0</v>
      </c>
      <c r="C2800" s="916">
        <v>0</v>
      </c>
      <c r="D2800" s="916">
        <v>0</v>
      </c>
      <c r="E2800" s="916">
        <v>0</v>
      </c>
    </row>
    <row r="2801" spans="1:5" s="926" customFormat="1" x14ac:dyDescent="0.4">
      <c r="A2801" s="918" t="s">
        <v>1071</v>
      </c>
      <c r="B2801" s="916">
        <v>0</v>
      </c>
      <c r="C2801" s="916">
        <v>0</v>
      </c>
      <c r="D2801" s="916">
        <v>0</v>
      </c>
      <c r="E2801" s="916">
        <v>0</v>
      </c>
    </row>
    <row r="2802" spans="1:5" s="926" customFormat="1" x14ac:dyDescent="0.4">
      <c r="A2802" s="918" t="s">
        <v>1070</v>
      </c>
      <c r="B2802" s="916">
        <v>0</v>
      </c>
      <c r="C2802" s="916">
        <v>0</v>
      </c>
      <c r="D2802" s="916">
        <v>0</v>
      </c>
      <c r="E2802" s="916">
        <v>0</v>
      </c>
    </row>
    <row r="2803" spans="1:5" s="926" customFormat="1" x14ac:dyDescent="0.4">
      <c r="A2803" s="918" t="s">
        <v>1069</v>
      </c>
      <c r="B2803" s="916">
        <v>0</v>
      </c>
      <c r="C2803" s="916">
        <v>0</v>
      </c>
      <c r="D2803" s="916">
        <v>0</v>
      </c>
      <c r="E2803" s="916">
        <v>0</v>
      </c>
    </row>
    <row r="2804" spans="1:5" s="926" customFormat="1" x14ac:dyDescent="0.4">
      <c r="A2804" s="918" t="s">
        <v>1068</v>
      </c>
      <c r="B2804" s="916">
        <v>0</v>
      </c>
      <c r="C2804" s="916">
        <v>0</v>
      </c>
      <c r="D2804" s="916">
        <v>0</v>
      </c>
      <c r="E2804" s="916">
        <v>0</v>
      </c>
    </row>
    <row r="2805" spans="1:5" s="926" customFormat="1" x14ac:dyDescent="0.4">
      <c r="A2805" s="918" t="s">
        <v>1067</v>
      </c>
      <c r="B2805" s="916">
        <v>0</v>
      </c>
      <c r="C2805" s="916">
        <v>0</v>
      </c>
      <c r="D2805" s="916">
        <v>0</v>
      </c>
      <c r="E2805" s="916">
        <v>0</v>
      </c>
    </row>
    <row r="2806" spans="1:5" s="926" customFormat="1" x14ac:dyDescent="0.4">
      <c r="A2806" s="918" t="s">
        <v>1066</v>
      </c>
      <c r="B2806" s="916">
        <v>0</v>
      </c>
      <c r="C2806" s="916">
        <v>0</v>
      </c>
      <c r="D2806" s="916">
        <v>0</v>
      </c>
      <c r="E2806" s="916">
        <v>0</v>
      </c>
    </row>
    <row r="2807" spans="1:5" s="926" customFormat="1" x14ac:dyDescent="0.4">
      <c r="A2807" s="946" t="s">
        <v>1065</v>
      </c>
      <c r="B2807" s="914">
        <v>846190.02</v>
      </c>
      <c r="C2807" s="914">
        <v>810720</v>
      </c>
      <c r="D2807" s="920">
        <v>810720</v>
      </c>
      <c r="E2807" s="920">
        <v>0</v>
      </c>
    </row>
    <row r="2808" spans="1:5" s="926" customFormat="1" x14ac:dyDescent="0.4">
      <c r="A2808" s="929" t="s">
        <v>36</v>
      </c>
      <c r="B2808" s="916"/>
      <c r="C2808" s="928"/>
      <c r="D2808" s="928"/>
      <c r="E2808" s="928"/>
    </row>
    <row r="2809" spans="1:5" s="926" customFormat="1" x14ac:dyDescent="0.4">
      <c r="A2809" s="921"/>
      <c r="B2809" s="916"/>
      <c r="C2809" s="919"/>
      <c r="D2809" s="919"/>
      <c r="E2809" s="919"/>
    </row>
    <row r="2810" spans="1:5" s="926" customFormat="1" x14ac:dyDescent="0.4">
      <c r="A2810" s="921"/>
      <c r="B2810" s="916"/>
      <c r="C2810" s="919"/>
      <c r="D2810" s="919"/>
      <c r="E2810" s="919"/>
    </row>
    <row r="2811" spans="1:5" s="926" customFormat="1" x14ac:dyDescent="0.4">
      <c r="A2811" s="921"/>
      <c r="B2811" s="916"/>
      <c r="C2811" s="919"/>
      <c r="D2811" s="919"/>
      <c r="E2811" s="919"/>
    </row>
    <row r="2812" spans="1:5" s="926" customFormat="1" x14ac:dyDescent="0.4">
      <c r="A2812" s="941" t="s">
        <v>1106</v>
      </c>
      <c r="B2812" s="916"/>
      <c r="C2812" s="919"/>
      <c r="D2812" s="919"/>
      <c r="E2812" s="919" t="s">
        <v>36</v>
      </c>
    </row>
    <row r="2813" spans="1:5" s="926" customFormat="1" x14ac:dyDescent="0.4">
      <c r="A2813" s="918" t="s">
        <v>1076</v>
      </c>
      <c r="B2813" s="916"/>
      <c r="C2813" s="919"/>
      <c r="D2813" s="919"/>
      <c r="E2813" s="919"/>
    </row>
    <row r="2814" spans="1:5" s="926" customFormat="1" x14ac:dyDescent="0.4">
      <c r="A2814" s="918" t="s">
        <v>1075</v>
      </c>
      <c r="B2814" s="919">
        <v>0</v>
      </c>
      <c r="C2814" s="919">
        <v>0</v>
      </c>
      <c r="D2814" s="919">
        <v>0</v>
      </c>
      <c r="E2814" s="919">
        <v>0</v>
      </c>
    </row>
    <row r="2815" spans="1:5" s="926" customFormat="1" x14ac:dyDescent="0.4">
      <c r="A2815" s="918" t="s">
        <v>1074</v>
      </c>
      <c r="B2815" s="916">
        <v>0</v>
      </c>
      <c r="C2815" s="916">
        <v>0</v>
      </c>
      <c r="D2815" s="916">
        <v>0</v>
      </c>
      <c r="E2815" s="916">
        <v>0</v>
      </c>
    </row>
    <row r="2816" spans="1:5" s="926" customFormat="1" x14ac:dyDescent="0.4">
      <c r="A2816" s="918" t="s">
        <v>1073</v>
      </c>
      <c r="B2816" s="916">
        <v>58368.53</v>
      </c>
      <c r="C2816" s="916">
        <v>0</v>
      </c>
      <c r="D2816" s="916">
        <v>0</v>
      </c>
      <c r="E2816" s="916">
        <v>0</v>
      </c>
    </row>
    <row r="2817" spans="1:5" s="926" customFormat="1" x14ac:dyDescent="0.4">
      <c r="A2817" s="921" t="s">
        <v>89</v>
      </c>
      <c r="B2817" s="920">
        <v>58368.53</v>
      </c>
      <c r="C2817" s="920">
        <v>0</v>
      </c>
      <c r="D2817" s="920">
        <v>0</v>
      </c>
      <c r="E2817" s="920">
        <v>0</v>
      </c>
    </row>
    <row r="2818" spans="1:5" s="926" customFormat="1" x14ac:dyDescent="0.4">
      <c r="A2818" s="918" t="s">
        <v>36</v>
      </c>
      <c r="B2818" s="919"/>
      <c r="C2818" s="919"/>
      <c r="D2818" s="919"/>
      <c r="E2818" s="919"/>
    </row>
    <row r="2819" spans="1:5" s="926" customFormat="1" x14ac:dyDescent="0.4">
      <c r="A2819" s="918" t="s">
        <v>1072</v>
      </c>
      <c r="B2819" s="916">
        <v>0</v>
      </c>
      <c r="C2819" s="916">
        <v>0</v>
      </c>
      <c r="D2819" s="916">
        <v>0</v>
      </c>
      <c r="E2819" s="916">
        <v>0</v>
      </c>
    </row>
    <row r="2820" spans="1:5" s="926" customFormat="1" x14ac:dyDescent="0.4">
      <c r="A2820" s="918" t="s">
        <v>1071</v>
      </c>
      <c r="B2820" s="916">
        <v>0</v>
      </c>
      <c r="C2820" s="916">
        <v>0</v>
      </c>
      <c r="D2820" s="916">
        <v>0</v>
      </c>
      <c r="E2820" s="916">
        <v>0</v>
      </c>
    </row>
    <row r="2821" spans="1:5" s="926" customFormat="1" x14ac:dyDescent="0.4">
      <c r="A2821" s="918" t="s">
        <v>1070</v>
      </c>
      <c r="B2821" s="916">
        <v>0</v>
      </c>
      <c r="C2821" s="916">
        <v>0</v>
      </c>
      <c r="D2821" s="916">
        <v>0</v>
      </c>
      <c r="E2821" s="916">
        <v>0</v>
      </c>
    </row>
    <row r="2822" spans="1:5" s="926" customFormat="1" x14ac:dyDescent="0.4">
      <c r="A2822" s="918" t="s">
        <v>1069</v>
      </c>
      <c r="B2822" s="916">
        <v>0</v>
      </c>
      <c r="C2822" s="916">
        <v>0</v>
      </c>
      <c r="D2822" s="916">
        <v>0</v>
      </c>
      <c r="E2822" s="916">
        <v>0</v>
      </c>
    </row>
    <row r="2823" spans="1:5" s="926" customFormat="1" x14ac:dyDescent="0.4">
      <c r="A2823" s="918" t="s">
        <v>1068</v>
      </c>
      <c r="B2823" s="916">
        <v>0</v>
      </c>
      <c r="C2823" s="916">
        <v>10000</v>
      </c>
      <c r="D2823" s="916">
        <v>10000</v>
      </c>
      <c r="E2823" s="916">
        <v>0</v>
      </c>
    </row>
    <row r="2824" spans="1:5" s="926" customFormat="1" x14ac:dyDescent="0.4">
      <c r="A2824" s="918" t="s">
        <v>1067</v>
      </c>
      <c r="B2824" s="916">
        <v>0</v>
      </c>
      <c r="C2824" s="916">
        <v>0</v>
      </c>
      <c r="D2824" s="916">
        <v>0</v>
      </c>
      <c r="E2824" s="916">
        <v>0</v>
      </c>
    </row>
    <row r="2825" spans="1:5" s="926" customFormat="1" x14ac:dyDescent="0.4">
      <c r="A2825" s="918" t="s">
        <v>1066</v>
      </c>
      <c r="B2825" s="916">
        <v>0</v>
      </c>
      <c r="C2825" s="916">
        <v>0</v>
      </c>
      <c r="D2825" s="916">
        <v>0</v>
      </c>
      <c r="E2825" s="916">
        <v>0</v>
      </c>
    </row>
    <row r="2826" spans="1:5" s="926" customFormat="1" x14ac:dyDescent="0.4">
      <c r="A2826" s="946" t="s">
        <v>1065</v>
      </c>
      <c r="B2826" s="920">
        <v>58368.53</v>
      </c>
      <c r="C2826" s="920">
        <v>10000</v>
      </c>
      <c r="D2826" s="920">
        <v>10000</v>
      </c>
      <c r="E2826" s="920">
        <v>0</v>
      </c>
    </row>
    <row r="2827" spans="1:5" s="926" customFormat="1" x14ac:dyDescent="0.4">
      <c r="A2827" s="933"/>
      <c r="B2827" s="947"/>
      <c r="C2827" s="932"/>
      <c r="D2827" s="932"/>
      <c r="E2827" s="932"/>
    </row>
    <row r="2828" spans="1:5" s="926" customFormat="1" x14ac:dyDescent="0.4">
      <c r="A2828" s="930"/>
      <c r="B2828" s="916"/>
      <c r="C2828" s="924"/>
      <c r="D2828" s="924"/>
      <c r="E2828" s="924"/>
    </row>
    <row r="2829" spans="1:5" s="926" customFormat="1" x14ac:dyDescent="0.4">
      <c r="A2829" s="942" t="s">
        <v>1105</v>
      </c>
      <c r="B2829" s="916"/>
      <c r="C2829" s="942"/>
      <c r="D2829" s="923"/>
      <c r="E2829" s="923"/>
    </row>
    <row r="2830" spans="1:5" s="926" customFormat="1" x14ac:dyDescent="0.4">
      <c r="A2830" s="918" t="s">
        <v>1076</v>
      </c>
      <c r="B2830" s="916"/>
      <c r="C2830" s="923"/>
      <c r="D2830" s="923"/>
      <c r="E2830" s="923"/>
    </row>
    <row r="2831" spans="1:5" s="926" customFormat="1" x14ac:dyDescent="0.4">
      <c r="A2831" s="918" t="s">
        <v>1075</v>
      </c>
      <c r="B2831" s="919">
        <v>247043.85</v>
      </c>
      <c r="C2831" s="919">
        <v>250000</v>
      </c>
      <c r="D2831" s="919">
        <v>250000</v>
      </c>
      <c r="E2831" s="919">
        <v>0</v>
      </c>
    </row>
    <row r="2832" spans="1:5" s="926" customFormat="1" x14ac:dyDescent="0.4">
      <c r="A2832" s="918" t="s">
        <v>1074</v>
      </c>
      <c r="B2832" s="916">
        <v>0</v>
      </c>
      <c r="C2832" s="916">
        <v>0</v>
      </c>
      <c r="D2832" s="916">
        <v>0</v>
      </c>
      <c r="E2832" s="916">
        <v>0</v>
      </c>
    </row>
    <row r="2833" spans="1:5" s="926" customFormat="1" x14ac:dyDescent="0.4">
      <c r="A2833" s="918" t="s">
        <v>1073</v>
      </c>
      <c r="B2833" s="916">
        <v>3883.73</v>
      </c>
      <c r="C2833" s="916">
        <v>0</v>
      </c>
      <c r="D2833" s="916">
        <v>0</v>
      </c>
      <c r="E2833" s="916">
        <v>0</v>
      </c>
    </row>
    <row r="2834" spans="1:5" s="926" customFormat="1" x14ac:dyDescent="0.4">
      <c r="A2834" s="921" t="s">
        <v>89</v>
      </c>
      <c r="B2834" s="920">
        <v>250927.58000000002</v>
      </c>
      <c r="C2834" s="920">
        <v>250000</v>
      </c>
      <c r="D2834" s="920">
        <v>250000</v>
      </c>
      <c r="E2834" s="920">
        <v>0</v>
      </c>
    </row>
    <row r="2835" spans="1:5" s="926" customFormat="1" x14ac:dyDescent="0.4">
      <c r="A2835" s="918" t="s">
        <v>36</v>
      </c>
      <c r="B2835" s="919"/>
      <c r="C2835" s="919"/>
      <c r="D2835" s="919"/>
      <c r="E2835" s="919"/>
    </row>
    <row r="2836" spans="1:5" s="926" customFormat="1" x14ac:dyDescent="0.4">
      <c r="A2836" s="918" t="s">
        <v>1072</v>
      </c>
      <c r="B2836" s="916">
        <v>0</v>
      </c>
      <c r="C2836" s="916">
        <v>0</v>
      </c>
      <c r="D2836" s="916">
        <v>0</v>
      </c>
      <c r="E2836" s="916">
        <v>0</v>
      </c>
    </row>
    <row r="2837" spans="1:5" s="926" customFormat="1" x14ac:dyDescent="0.4">
      <c r="A2837" s="918" t="s">
        <v>1071</v>
      </c>
      <c r="B2837" s="916">
        <v>0</v>
      </c>
      <c r="C2837" s="916">
        <v>0</v>
      </c>
      <c r="D2837" s="916">
        <v>0</v>
      </c>
      <c r="E2837" s="916">
        <v>0</v>
      </c>
    </row>
    <row r="2838" spans="1:5" s="926" customFormat="1" x14ac:dyDescent="0.4">
      <c r="A2838" s="918" t="s">
        <v>1070</v>
      </c>
      <c r="B2838" s="916">
        <v>0</v>
      </c>
      <c r="C2838" s="916">
        <v>0</v>
      </c>
      <c r="D2838" s="916">
        <v>0</v>
      </c>
      <c r="E2838" s="916">
        <v>0</v>
      </c>
    </row>
    <row r="2839" spans="1:5" s="926" customFormat="1" x14ac:dyDescent="0.4">
      <c r="A2839" s="918" t="s">
        <v>1069</v>
      </c>
      <c r="B2839" s="916">
        <v>0</v>
      </c>
      <c r="C2839" s="916">
        <v>0</v>
      </c>
      <c r="D2839" s="916">
        <v>0</v>
      </c>
      <c r="E2839" s="916">
        <v>0</v>
      </c>
    </row>
    <row r="2840" spans="1:5" s="926" customFormat="1" x14ac:dyDescent="0.4">
      <c r="A2840" s="918" t="s">
        <v>1068</v>
      </c>
      <c r="B2840" s="916">
        <v>0</v>
      </c>
      <c r="C2840" s="916">
        <v>0</v>
      </c>
      <c r="D2840" s="916">
        <v>0</v>
      </c>
      <c r="E2840" s="916">
        <v>0</v>
      </c>
    </row>
    <row r="2841" spans="1:5" s="926" customFormat="1" x14ac:dyDescent="0.4">
      <c r="A2841" s="918" t="s">
        <v>1067</v>
      </c>
      <c r="B2841" s="916">
        <v>0</v>
      </c>
      <c r="C2841" s="916">
        <v>0</v>
      </c>
      <c r="D2841" s="916">
        <v>0</v>
      </c>
      <c r="E2841" s="916">
        <v>0</v>
      </c>
    </row>
    <row r="2842" spans="1:5" s="926" customFormat="1" x14ac:dyDescent="0.4">
      <c r="A2842" s="918" t="s">
        <v>1066</v>
      </c>
      <c r="B2842" s="916">
        <v>0</v>
      </c>
      <c r="C2842" s="916">
        <v>0</v>
      </c>
      <c r="D2842" s="916">
        <v>0</v>
      </c>
      <c r="E2842" s="916">
        <v>0</v>
      </c>
    </row>
    <row r="2843" spans="1:5" s="926" customFormat="1" x14ac:dyDescent="0.4">
      <c r="A2843" s="946" t="s">
        <v>1065</v>
      </c>
      <c r="B2843" s="920">
        <v>250927.58000000002</v>
      </c>
      <c r="C2843" s="920">
        <v>250000</v>
      </c>
      <c r="D2843" s="920">
        <v>250000</v>
      </c>
      <c r="E2843" s="920">
        <v>0</v>
      </c>
    </row>
    <row r="2844" spans="1:5" s="926" customFormat="1" x14ac:dyDescent="0.4">
      <c r="A2844" s="929" t="s">
        <v>36</v>
      </c>
      <c r="B2844" s="947"/>
      <c r="C2844" s="928"/>
      <c r="D2844" s="928"/>
      <c r="E2844" s="928"/>
    </row>
    <row r="2845" spans="1:5" s="926" customFormat="1" x14ac:dyDescent="0.4">
      <c r="A2845" s="921"/>
      <c r="B2845" s="916"/>
      <c r="C2845" s="919"/>
      <c r="D2845" s="919"/>
      <c r="E2845" s="919"/>
    </row>
    <row r="2846" spans="1:5" s="926" customFormat="1" x14ac:dyDescent="0.4">
      <c r="A2846" s="921" t="s">
        <v>1104</v>
      </c>
      <c r="B2846" s="916"/>
      <c r="C2846" s="919"/>
      <c r="D2846" s="919"/>
      <c r="E2846" s="919" t="s">
        <v>36</v>
      </c>
    </row>
    <row r="2847" spans="1:5" s="926" customFormat="1" x14ac:dyDescent="0.4">
      <c r="A2847" s="918" t="s">
        <v>1076</v>
      </c>
      <c r="B2847" s="916"/>
      <c r="C2847" s="919"/>
      <c r="D2847" s="919"/>
      <c r="E2847" s="919"/>
    </row>
    <row r="2848" spans="1:5" s="926" customFormat="1" x14ac:dyDescent="0.4">
      <c r="A2848" s="918" t="s">
        <v>1075</v>
      </c>
      <c r="B2848" s="919">
        <v>160000.07999999999</v>
      </c>
      <c r="C2848" s="919">
        <v>143540</v>
      </c>
      <c r="D2848" s="919">
        <v>143540</v>
      </c>
      <c r="E2848" s="919">
        <v>0</v>
      </c>
    </row>
    <row r="2849" spans="1:5" s="926" customFormat="1" x14ac:dyDescent="0.4">
      <c r="A2849" s="918" t="s">
        <v>1074</v>
      </c>
      <c r="B2849" s="916">
        <v>0</v>
      </c>
      <c r="C2849" s="916">
        <v>0</v>
      </c>
      <c r="D2849" s="916">
        <v>0</v>
      </c>
      <c r="E2849" s="916">
        <v>0</v>
      </c>
    </row>
    <row r="2850" spans="1:5" s="926" customFormat="1" x14ac:dyDescent="0.4">
      <c r="A2850" s="918" t="s">
        <v>1073</v>
      </c>
      <c r="B2850" s="916">
        <v>50820.19</v>
      </c>
      <c r="C2850" s="916">
        <v>50957</v>
      </c>
      <c r="D2850" s="916">
        <v>50239</v>
      </c>
      <c r="E2850" s="916">
        <v>-718</v>
      </c>
    </row>
    <row r="2851" spans="1:5" s="926" customFormat="1" x14ac:dyDescent="0.4">
      <c r="A2851" s="921" t="s">
        <v>89</v>
      </c>
      <c r="B2851" s="920">
        <v>210820.27</v>
      </c>
      <c r="C2851" s="920">
        <v>194497</v>
      </c>
      <c r="D2851" s="920">
        <v>193779</v>
      </c>
      <c r="E2851" s="920">
        <v>-718</v>
      </c>
    </row>
    <row r="2852" spans="1:5" s="926" customFormat="1" x14ac:dyDescent="0.4">
      <c r="A2852" s="918" t="s">
        <v>36</v>
      </c>
      <c r="B2852" s="919"/>
      <c r="C2852" s="919"/>
      <c r="D2852" s="919"/>
      <c r="E2852" s="919"/>
    </row>
    <row r="2853" spans="1:5" s="926" customFormat="1" x14ac:dyDescent="0.4">
      <c r="A2853" s="918" t="s">
        <v>1072</v>
      </c>
      <c r="B2853" s="916">
        <v>0</v>
      </c>
      <c r="C2853" s="916">
        <v>0</v>
      </c>
      <c r="D2853" s="916">
        <v>0</v>
      </c>
      <c r="E2853" s="916">
        <v>0</v>
      </c>
    </row>
    <row r="2854" spans="1:5" s="926" customFormat="1" x14ac:dyDescent="0.4">
      <c r="A2854" s="918" t="s">
        <v>1071</v>
      </c>
      <c r="B2854" s="916">
        <v>360</v>
      </c>
      <c r="C2854" s="916">
        <v>1000</v>
      </c>
      <c r="D2854" s="916">
        <v>1000</v>
      </c>
      <c r="E2854" s="916">
        <v>0</v>
      </c>
    </row>
    <row r="2855" spans="1:5" s="926" customFormat="1" x14ac:dyDescent="0.4">
      <c r="A2855" s="918" t="s">
        <v>1070</v>
      </c>
      <c r="B2855" s="916">
        <v>4518.26</v>
      </c>
      <c r="C2855" s="916">
        <v>5000</v>
      </c>
      <c r="D2855" s="916">
        <v>5000</v>
      </c>
      <c r="E2855" s="916">
        <v>0</v>
      </c>
    </row>
    <row r="2856" spans="1:5" s="926" customFormat="1" x14ac:dyDescent="0.4">
      <c r="A2856" s="918" t="s">
        <v>1069</v>
      </c>
      <c r="B2856" s="916">
        <v>0</v>
      </c>
      <c r="C2856" s="916">
        <v>0</v>
      </c>
      <c r="D2856" s="916">
        <v>0</v>
      </c>
      <c r="E2856" s="916">
        <v>0</v>
      </c>
    </row>
    <row r="2857" spans="1:5" s="926" customFormat="1" x14ac:dyDescent="0.4">
      <c r="A2857" s="918" t="s">
        <v>1068</v>
      </c>
      <c r="B2857" s="916">
        <v>0</v>
      </c>
      <c r="C2857" s="916">
        <v>0</v>
      </c>
      <c r="D2857" s="916">
        <v>0</v>
      </c>
      <c r="E2857" s="916">
        <v>0</v>
      </c>
    </row>
    <row r="2858" spans="1:5" s="926" customFormat="1" x14ac:dyDescent="0.4">
      <c r="A2858" s="918" t="s">
        <v>1067</v>
      </c>
      <c r="B2858" s="916">
        <v>0</v>
      </c>
      <c r="C2858" s="916">
        <v>0</v>
      </c>
      <c r="D2858" s="916">
        <v>0</v>
      </c>
      <c r="E2858" s="916">
        <v>0</v>
      </c>
    </row>
    <row r="2859" spans="1:5" s="926" customFormat="1" x14ac:dyDescent="0.4">
      <c r="A2859" s="918" t="s">
        <v>1066</v>
      </c>
      <c r="B2859" s="916">
        <v>0</v>
      </c>
      <c r="C2859" s="916">
        <v>0</v>
      </c>
      <c r="D2859" s="916">
        <v>0</v>
      </c>
      <c r="E2859" s="916">
        <v>0</v>
      </c>
    </row>
    <row r="2860" spans="1:5" s="926" customFormat="1" x14ac:dyDescent="0.4">
      <c r="A2860" s="946" t="s">
        <v>1065</v>
      </c>
      <c r="B2860" s="914">
        <v>215698.53</v>
      </c>
      <c r="C2860" s="920">
        <v>200497</v>
      </c>
      <c r="D2860" s="920">
        <v>199779</v>
      </c>
      <c r="E2860" s="920">
        <v>-718</v>
      </c>
    </row>
    <row r="2861" spans="1:5" s="926" customFormat="1" x14ac:dyDescent="0.4">
      <c r="A2861" s="929" t="s">
        <v>36</v>
      </c>
      <c r="B2861" s="916"/>
      <c r="C2861" s="928"/>
      <c r="D2861" s="928"/>
      <c r="E2861" s="928"/>
    </row>
    <row r="2862" spans="1:5" s="926" customFormat="1" x14ac:dyDescent="0.4">
      <c r="A2862" s="921"/>
      <c r="B2862" s="916"/>
      <c r="C2862" s="919"/>
      <c r="D2862" s="919"/>
      <c r="E2862" s="919"/>
    </row>
    <row r="2863" spans="1:5" s="926" customFormat="1" x14ac:dyDescent="0.4">
      <c r="A2863" s="921"/>
      <c r="B2863" s="916"/>
      <c r="C2863" s="919"/>
      <c r="D2863" s="919"/>
      <c r="E2863" s="919"/>
    </row>
    <row r="2864" spans="1:5" s="926" customFormat="1" x14ac:dyDescent="0.4">
      <c r="A2864" s="921"/>
      <c r="B2864" s="916"/>
      <c r="C2864" s="919"/>
      <c r="D2864" s="919"/>
      <c r="E2864" s="919"/>
    </row>
    <row r="2865" spans="1:5" s="926" customFormat="1" x14ac:dyDescent="0.4">
      <c r="A2865" s="937" t="s">
        <v>1087</v>
      </c>
      <c r="B2865" s="916"/>
      <c r="C2865" s="919"/>
      <c r="D2865" s="919"/>
      <c r="E2865" s="919" t="s">
        <v>36</v>
      </c>
    </row>
    <row r="2866" spans="1:5" s="926" customFormat="1" x14ac:dyDescent="0.4">
      <c r="A2866" s="918" t="s">
        <v>1076</v>
      </c>
      <c r="B2866" s="916"/>
      <c r="C2866" s="919"/>
      <c r="D2866" s="919"/>
      <c r="E2866" s="919"/>
    </row>
    <row r="2867" spans="1:5" s="926" customFormat="1" x14ac:dyDescent="0.4">
      <c r="A2867" s="918" t="s">
        <v>1075</v>
      </c>
      <c r="B2867" s="919">
        <v>0</v>
      </c>
      <c r="C2867" s="919">
        <v>-1909880</v>
      </c>
      <c r="D2867" s="919">
        <v>-1939880</v>
      </c>
      <c r="E2867" s="919">
        <v>-30000</v>
      </c>
    </row>
    <row r="2868" spans="1:5" s="926" customFormat="1" x14ac:dyDescent="0.4">
      <c r="A2868" s="918" t="s">
        <v>1074</v>
      </c>
      <c r="B2868" s="916">
        <v>0</v>
      </c>
      <c r="C2868" s="916">
        <v>0</v>
      </c>
      <c r="D2868" s="916">
        <v>0</v>
      </c>
      <c r="E2868" s="916">
        <v>0</v>
      </c>
    </row>
    <row r="2869" spans="1:5" s="926" customFormat="1" x14ac:dyDescent="0.4">
      <c r="A2869" s="918" t="s">
        <v>1073</v>
      </c>
      <c r="B2869" s="916">
        <v>0</v>
      </c>
      <c r="C2869" s="916">
        <v>-692001</v>
      </c>
      <c r="D2869" s="916">
        <v>-692952</v>
      </c>
      <c r="E2869" s="916">
        <v>-951</v>
      </c>
    </row>
    <row r="2870" spans="1:5" s="926" customFormat="1" x14ac:dyDescent="0.4">
      <c r="A2870" s="921" t="s">
        <v>89</v>
      </c>
      <c r="B2870" s="920">
        <v>0</v>
      </c>
      <c r="C2870" s="920">
        <v>-2601881</v>
      </c>
      <c r="D2870" s="920">
        <v>-2632832</v>
      </c>
      <c r="E2870" s="920">
        <v>-30951</v>
      </c>
    </row>
    <row r="2871" spans="1:5" s="926" customFormat="1" x14ac:dyDescent="0.4">
      <c r="A2871" s="918" t="s">
        <v>36</v>
      </c>
      <c r="B2871" s="919"/>
      <c r="C2871" s="919"/>
      <c r="D2871" s="919"/>
      <c r="E2871" s="919"/>
    </row>
    <row r="2872" spans="1:5" s="926" customFormat="1" x14ac:dyDescent="0.4">
      <c r="A2872" s="918" t="s">
        <v>1072</v>
      </c>
      <c r="B2872" s="916">
        <v>0</v>
      </c>
      <c r="C2872" s="916">
        <v>0</v>
      </c>
      <c r="D2872" s="916">
        <v>0</v>
      </c>
      <c r="E2872" s="916">
        <v>0</v>
      </c>
    </row>
    <row r="2873" spans="1:5" s="926" customFormat="1" x14ac:dyDescent="0.4">
      <c r="A2873" s="918" t="s">
        <v>1071</v>
      </c>
      <c r="B2873" s="916">
        <v>0</v>
      </c>
      <c r="C2873" s="916">
        <v>0</v>
      </c>
      <c r="D2873" s="916">
        <v>0</v>
      </c>
      <c r="E2873" s="916">
        <v>0</v>
      </c>
    </row>
    <row r="2874" spans="1:5" s="926" customFormat="1" x14ac:dyDescent="0.4">
      <c r="A2874" s="918" t="s">
        <v>1070</v>
      </c>
      <c r="B2874" s="916">
        <v>0</v>
      </c>
      <c r="C2874" s="916">
        <v>0</v>
      </c>
      <c r="D2874" s="916">
        <v>0</v>
      </c>
      <c r="E2874" s="916">
        <v>0</v>
      </c>
    </row>
    <row r="2875" spans="1:5" s="926" customFormat="1" x14ac:dyDescent="0.4">
      <c r="A2875" s="918" t="s">
        <v>1069</v>
      </c>
      <c r="B2875" s="916">
        <v>0</v>
      </c>
      <c r="C2875" s="916">
        <v>0</v>
      </c>
      <c r="D2875" s="916">
        <v>0</v>
      </c>
      <c r="E2875" s="916">
        <v>0</v>
      </c>
    </row>
    <row r="2876" spans="1:5" s="926" customFormat="1" x14ac:dyDescent="0.4">
      <c r="A2876" s="918" t="s">
        <v>1068</v>
      </c>
      <c r="B2876" s="916">
        <v>0</v>
      </c>
      <c r="C2876" s="916">
        <v>0</v>
      </c>
      <c r="D2876" s="916">
        <v>0</v>
      </c>
      <c r="E2876" s="916">
        <v>0</v>
      </c>
    </row>
    <row r="2877" spans="1:5" s="926" customFormat="1" x14ac:dyDescent="0.4">
      <c r="A2877" s="918" t="s">
        <v>1067</v>
      </c>
      <c r="B2877" s="916">
        <v>0</v>
      </c>
      <c r="C2877" s="916">
        <v>0</v>
      </c>
      <c r="D2877" s="916">
        <v>0</v>
      </c>
      <c r="E2877" s="916">
        <v>0</v>
      </c>
    </row>
    <row r="2878" spans="1:5" s="926" customFormat="1" x14ac:dyDescent="0.4">
      <c r="A2878" s="918" t="s">
        <v>1066</v>
      </c>
      <c r="B2878" s="916">
        <v>0</v>
      </c>
      <c r="C2878" s="916">
        <v>0</v>
      </c>
      <c r="D2878" s="916">
        <v>0</v>
      </c>
      <c r="E2878" s="916">
        <v>0</v>
      </c>
    </row>
    <row r="2879" spans="1:5" s="926" customFormat="1" x14ac:dyDescent="0.4">
      <c r="A2879" s="915" t="s">
        <v>1065</v>
      </c>
      <c r="B2879" s="914">
        <v>0</v>
      </c>
      <c r="C2879" s="914">
        <v>-2601881</v>
      </c>
      <c r="D2879" s="914">
        <v>-2632832</v>
      </c>
      <c r="E2879" s="914">
        <v>-30951</v>
      </c>
    </row>
    <row r="2880" spans="1:5" s="926" customFormat="1" x14ac:dyDescent="0.4">
      <c r="A2880" s="931"/>
      <c r="B2880" s="916"/>
      <c r="C2880" s="924"/>
      <c r="D2880" s="924"/>
      <c r="E2880" s="924"/>
    </row>
    <row r="2881" spans="1:5" s="926" customFormat="1" x14ac:dyDescent="0.4">
      <c r="A2881" s="930"/>
      <c r="B2881" s="916"/>
      <c r="C2881" s="924"/>
      <c r="D2881" s="924"/>
      <c r="E2881" s="924"/>
    </row>
    <row r="2882" spans="1:5" s="926" customFormat="1" ht="15" customHeight="1" x14ac:dyDescent="0.4">
      <c r="A2882" s="921" t="s">
        <v>1103</v>
      </c>
      <c r="B2882" s="916"/>
      <c r="C2882" s="919"/>
      <c r="D2882" s="919"/>
      <c r="E2882" s="919" t="s">
        <v>36</v>
      </c>
    </row>
    <row r="2883" spans="1:5" s="926" customFormat="1" x14ac:dyDescent="0.4">
      <c r="A2883" s="918" t="s">
        <v>1076</v>
      </c>
      <c r="B2883" s="916"/>
      <c r="C2883" s="919"/>
      <c r="D2883" s="919"/>
      <c r="E2883" s="919"/>
    </row>
    <row r="2884" spans="1:5" s="926" customFormat="1" x14ac:dyDescent="0.4">
      <c r="A2884" s="918" t="s">
        <v>1075</v>
      </c>
      <c r="B2884" s="919">
        <v>0</v>
      </c>
      <c r="C2884" s="919">
        <v>-190470</v>
      </c>
      <c r="D2884" s="919">
        <v>-190470</v>
      </c>
      <c r="E2884" s="919">
        <v>0</v>
      </c>
    </row>
    <row r="2885" spans="1:5" s="926" customFormat="1" x14ac:dyDescent="0.4">
      <c r="A2885" s="918" t="s">
        <v>1074</v>
      </c>
      <c r="B2885" s="916">
        <v>0</v>
      </c>
      <c r="C2885" s="916">
        <v>0</v>
      </c>
      <c r="D2885" s="916">
        <v>0</v>
      </c>
      <c r="E2885" s="916">
        <v>0</v>
      </c>
    </row>
    <row r="2886" spans="1:5" s="926" customFormat="1" x14ac:dyDescent="0.4">
      <c r="A2886" s="918" t="s">
        <v>1073</v>
      </c>
      <c r="B2886" s="916">
        <v>0</v>
      </c>
      <c r="C2886" s="916">
        <v>-66855</v>
      </c>
      <c r="D2886" s="916">
        <v>-66855</v>
      </c>
      <c r="E2886" s="916">
        <v>0</v>
      </c>
    </row>
    <row r="2887" spans="1:5" s="926" customFormat="1" x14ac:dyDescent="0.4">
      <c r="A2887" s="921" t="s">
        <v>89</v>
      </c>
      <c r="B2887" s="920">
        <v>0</v>
      </c>
      <c r="C2887" s="920">
        <v>-257325</v>
      </c>
      <c r="D2887" s="920">
        <v>-257325</v>
      </c>
      <c r="E2887" s="920">
        <v>0</v>
      </c>
    </row>
    <row r="2888" spans="1:5" s="926" customFormat="1" x14ac:dyDescent="0.4">
      <c r="A2888" s="918" t="s">
        <v>36</v>
      </c>
      <c r="B2888" s="919"/>
      <c r="C2888" s="919"/>
      <c r="D2888" s="919"/>
      <c r="E2888" s="919"/>
    </row>
    <row r="2889" spans="1:5" s="926" customFormat="1" x14ac:dyDescent="0.4">
      <c r="A2889" s="918" t="s">
        <v>1072</v>
      </c>
      <c r="B2889" s="916">
        <v>0</v>
      </c>
      <c r="C2889" s="916">
        <v>0</v>
      </c>
      <c r="D2889" s="916">
        <v>0</v>
      </c>
      <c r="E2889" s="916">
        <v>0</v>
      </c>
    </row>
    <row r="2890" spans="1:5" s="926" customFormat="1" x14ac:dyDescent="0.4">
      <c r="A2890" s="918" t="s">
        <v>1071</v>
      </c>
      <c r="B2890" s="916">
        <v>0</v>
      </c>
      <c r="C2890" s="916">
        <v>-69068</v>
      </c>
      <c r="D2890" s="916">
        <v>-69068</v>
      </c>
      <c r="E2890" s="916">
        <v>0</v>
      </c>
    </row>
    <row r="2891" spans="1:5" s="926" customFormat="1" x14ac:dyDescent="0.4">
      <c r="A2891" s="918" t="s">
        <v>1070</v>
      </c>
      <c r="B2891" s="916">
        <v>0</v>
      </c>
      <c r="C2891" s="916">
        <v>0</v>
      </c>
      <c r="D2891" s="916">
        <v>0</v>
      </c>
      <c r="E2891" s="916">
        <v>0</v>
      </c>
    </row>
    <row r="2892" spans="1:5" s="926" customFormat="1" x14ac:dyDescent="0.4">
      <c r="A2892" s="918" t="s">
        <v>1069</v>
      </c>
      <c r="B2892" s="916">
        <v>0</v>
      </c>
      <c r="C2892" s="916">
        <v>0</v>
      </c>
      <c r="D2892" s="916">
        <v>0</v>
      </c>
      <c r="E2892" s="916">
        <v>0</v>
      </c>
    </row>
    <row r="2893" spans="1:5" s="926" customFormat="1" x14ac:dyDescent="0.4">
      <c r="A2893" s="918" t="s">
        <v>1068</v>
      </c>
      <c r="B2893" s="916">
        <v>0</v>
      </c>
      <c r="C2893" s="916">
        <v>-149576</v>
      </c>
      <c r="D2893" s="916">
        <v>-149576</v>
      </c>
      <c r="E2893" s="916">
        <v>0</v>
      </c>
    </row>
    <row r="2894" spans="1:5" s="926" customFormat="1" x14ac:dyDescent="0.4">
      <c r="A2894" s="918" t="s">
        <v>1067</v>
      </c>
      <c r="B2894" s="916">
        <v>0</v>
      </c>
      <c r="C2894" s="916">
        <v>0</v>
      </c>
      <c r="D2894" s="916">
        <v>0</v>
      </c>
      <c r="E2894" s="916">
        <v>0</v>
      </c>
    </row>
    <row r="2895" spans="1:5" s="926" customFormat="1" x14ac:dyDescent="0.4">
      <c r="A2895" s="918" t="s">
        <v>1066</v>
      </c>
      <c r="B2895" s="916">
        <v>0</v>
      </c>
      <c r="C2895" s="916">
        <v>0</v>
      </c>
      <c r="D2895" s="916">
        <v>0</v>
      </c>
      <c r="E2895" s="916">
        <v>0</v>
      </c>
    </row>
    <row r="2896" spans="1:5" s="926" customFormat="1" x14ac:dyDescent="0.4">
      <c r="A2896" s="946" t="s">
        <v>1065</v>
      </c>
      <c r="B2896" s="914">
        <v>0</v>
      </c>
      <c r="C2896" s="914">
        <v>-475969</v>
      </c>
      <c r="D2896" s="914">
        <v>-475969</v>
      </c>
      <c r="E2896" s="914">
        <v>0</v>
      </c>
    </row>
    <row r="2897" spans="1:5" s="926" customFormat="1" x14ac:dyDescent="0.4">
      <c r="A2897" s="931"/>
      <c r="B2897" s="916"/>
      <c r="C2897" s="924"/>
      <c r="D2897" s="924"/>
      <c r="E2897" s="924"/>
    </row>
    <row r="2898" spans="1:5" s="926" customFormat="1" x14ac:dyDescent="0.4">
      <c r="A2898" s="930"/>
      <c r="B2898" s="916"/>
      <c r="C2898" s="924"/>
      <c r="D2898" s="924"/>
      <c r="E2898" s="924"/>
    </row>
    <row r="2899" spans="1:5" s="926" customFormat="1" ht="15.65" customHeight="1" x14ac:dyDescent="0.4">
      <c r="A2899" s="942" t="s">
        <v>1102</v>
      </c>
      <c r="B2899" s="916"/>
      <c r="C2899" s="942"/>
      <c r="D2899" s="923"/>
      <c r="E2899" s="923"/>
    </row>
    <row r="2900" spans="1:5" s="926" customFormat="1" x14ac:dyDescent="0.4">
      <c r="A2900" s="918" t="s">
        <v>1076</v>
      </c>
      <c r="B2900" s="916"/>
      <c r="C2900" s="923"/>
      <c r="D2900" s="923"/>
      <c r="E2900" s="923"/>
    </row>
    <row r="2901" spans="1:5" s="926" customFormat="1" x14ac:dyDescent="0.4">
      <c r="A2901" s="918" t="s">
        <v>1075</v>
      </c>
      <c r="B2901" s="919">
        <v>0</v>
      </c>
      <c r="C2901" s="919">
        <v>-309403</v>
      </c>
      <c r="D2901" s="919">
        <v>-309403</v>
      </c>
      <c r="E2901" s="919">
        <v>0</v>
      </c>
    </row>
    <row r="2902" spans="1:5" s="926" customFormat="1" x14ac:dyDescent="0.4">
      <c r="A2902" s="918" t="s">
        <v>1074</v>
      </c>
      <c r="B2902" s="916">
        <v>0</v>
      </c>
      <c r="C2902" s="916">
        <v>0</v>
      </c>
      <c r="D2902" s="916">
        <v>0</v>
      </c>
      <c r="E2902" s="916">
        <v>0</v>
      </c>
    </row>
    <row r="2903" spans="1:5" s="926" customFormat="1" x14ac:dyDescent="0.4">
      <c r="A2903" s="918" t="s">
        <v>1073</v>
      </c>
      <c r="B2903" s="916">
        <v>0</v>
      </c>
      <c r="C2903" s="916">
        <v>-108600</v>
      </c>
      <c r="D2903" s="916">
        <v>-108600</v>
      </c>
      <c r="E2903" s="916">
        <v>0</v>
      </c>
    </row>
    <row r="2904" spans="1:5" s="926" customFormat="1" x14ac:dyDescent="0.4">
      <c r="A2904" s="921" t="s">
        <v>89</v>
      </c>
      <c r="B2904" s="920">
        <v>0</v>
      </c>
      <c r="C2904" s="920">
        <v>-418003</v>
      </c>
      <c r="D2904" s="920">
        <v>-418003</v>
      </c>
      <c r="E2904" s="920">
        <v>0</v>
      </c>
    </row>
    <row r="2905" spans="1:5" s="926" customFormat="1" x14ac:dyDescent="0.4">
      <c r="A2905" s="918" t="s">
        <v>36</v>
      </c>
      <c r="B2905" s="919"/>
      <c r="C2905" s="919"/>
      <c r="D2905" s="919"/>
      <c r="E2905" s="919"/>
    </row>
    <row r="2906" spans="1:5" s="926" customFormat="1" x14ac:dyDescent="0.4">
      <c r="A2906" s="918" t="s">
        <v>1072</v>
      </c>
      <c r="B2906" s="916">
        <v>0</v>
      </c>
      <c r="C2906" s="916">
        <v>0</v>
      </c>
      <c r="D2906" s="916">
        <v>0</v>
      </c>
      <c r="E2906" s="916">
        <v>0</v>
      </c>
    </row>
    <row r="2907" spans="1:5" s="926" customFormat="1" x14ac:dyDescent="0.4">
      <c r="A2907" s="918" t="s">
        <v>1071</v>
      </c>
      <c r="B2907" s="916">
        <v>0</v>
      </c>
      <c r="C2907" s="916">
        <v>-672234</v>
      </c>
      <c r="D2907" s="916">
        <v>-672234</v>
      </c>
      <c r="E2907" s="916">
        <v>0</v>
      </c>
    </row>
    <row r="2908" spans="1:5" s="926" customFormat="1" x14ac:dyDescent="0.4">
      <c r="A2908" s="918" t="s">
        <v>1070</v>
      </c>
      <c r="B2908" s="916">
        <v>0</v>
      </c>
      <c r="C2908" s="916">
        <v>0</v>
      </c>
      <c r="D2908" s="916">
        <v>0</v>
      </c>
      <c r="E2908" s="916">
        <v>0</v>
      </c>
    </row>
    <row r="2909" spans="1:5" s="926" customFormat="1" x14ac:dyDescent="0.4">
      <c r="A2909" s="918" t="s">
        <v>1069</v>
      </c>
      <c r="B2909" s="916">
        <v>0</v>
      </c>
      <c r="C2909" s="916">
        <v>0</v>
      </c>
      <c r="D2909" s="916">
        <v>0</v>
      </c>
      <c r="E2909" s="916">
        <v>0</v>
      </c>
    </row>
    <row r="2910" spans="1:5" s="926" customFormat="1" x14ac:dyDescent="0.4">
      <c r="A2910" s="918" t="s">
        <v>1068</v>
      </c>
      <c r="B2910" s="916">
        <v>0</v>
      </c>
      <c r="C2910" s="916">
        <v>0</v>
      </c>
      <c r="D2910" s="916">
        <v>0</v>
      </c>
      <c r="E2910" s="916">
        <v>0</v>
      </c>
    </row>
    <row r="2911" spans="1:5" s="926" customFormat="1" x14ac:dyDescent="0.4">
      <c r="A2911" s="918" t="s">
        <v>1067</v>
      </c>
      <c r="B2911" s="916">
        <v>0</v>
      </c>
      <c r="C2911" s="916">
        <v>0</v>
      </c>
      <c r="D2911" s="916">
        <v>0</v>
      </c>
      <c r="E2911" s="916">
        <v>0</v>
      </c>
    </row>
    <row r="2912" spans="1:5" s="926" customFormat="1" x14ac:dyDescent="0.4">
      <c r="A2912" s="918" t="s">
        <v>1066</v>
      </c>
      <c r="B2912" s="916">
        <v>0</v>
      </c>
      <c r="C2912" s="916">
        <v>0</v>
      </c>
      <c r="D2912" s="916">
        <v>0</v>
      </c>
      <c r="E2912" s="916">
        <v>0</v>
      </c>
    </row>
    <row r="2913" spans="1:5" s="926" customFormat="1" x14ac:dyDescent="0.4">
      <c r="A2913" s="946" t="s">
        <v>1065</v>
      </c>
      <c r="B2913" s="914">
        <v>0</v>
      </c>
      <c r="C2913" s="914">
        <v>-1090237</v>
      </c>
      <c r="D2913" s="920">
        <v>-1090237</v>
      </c>
      <c r="E2913" s="920">
        <v>0</v>
      </c>
    </row>
    <row r="2914" spans="1:5" s="926" customFormat="1" x14ac:dyDescent="0.4">
      <c r="A2914" s="929" t="s">
        <v>36</v>
      </c>
      <c r="B2914" s="916"/>
      <c r="C2914" s="928"/>
      <c r="D2914" s="928"/>
      <c r="E2914" s="928"/>
    </row>
    <row r="2915" spans="1:5" s="926" customFormat="1" x14ac:dyDescent="0.4">
      <c r="A2915" s="921"/>
      <c r="B2915" s="916"/>
      <c r="C2915" s="919"/>
      <c r="D2915" s="919"/>
      <c r="E2915" s="919"/>
    </row>
    <row r="2916" spans="1:5" s="926" customFormat="1" x14ac:dyDescent="0.4">
      <c r="A2916" s="921"/>
      <c r="B2916" s="916"/>
      <c r="C2916" s="919"/>
      <c r="D2916" s="919"/>
      <c r="E2916" s="919"/>
    </row>
    <row r="2917" spans="1:5" s="926" customFormat="1" x14ac:dyDescent="0.4">
      <c r="A2917" s="921"/>
      <c r="B2917" s="916"/>
      <c r="C2917" s="919"/>
      <c r="D2917" s="919"/>
      <c r="E2917" s="919"/>
    </row>
    <row r="2918" spans="1:5" s="926" customFormat="1" ht="15.65" customHeight="1" x14ac:dyDescent="0.4">
      <c r="A2918" s="921" t="s">
        <v>1101</v>
      </c>
      <c r="B2918" s="916"/>
      <c r="C2918" s="919"/>
      <c r="D2918" s="919"/>
      <c r="E2918" s="919" t="s">
        <v>36</v>
      </c>
    </row>
    <row r="2919" spans="1:5" s="926" customFormat="1" x14ac:dyDescent="0.4">
      <c r="A2919" s="918" t="s">
        <v>1076</v>
      </c>
      <c r="B2919" s="916"/>
      <c r="C2919" s="919"/>
      <c r="D2919" s="919"/>
      <c r="E2919" s="919"/>
    </row>
    <row r="2920" spans="1:5" s="926" customFormat="1" x14ac:dyDescent="0.4">
      <c r="A2920" s="918" t="s">
        <v>1075</v>
      </c>
      <c r="B2920" s="919">
        <v>0</v>
      </c>
      <c r="C2920" s="919">
        <v>-528869</v>
      </c>
      <c r="D2920" s="919">
        <v>-528869</v>
      </c>
      <c r="E2920" s="919">
        <v>0</v>
      </c>
    </row>
    <row r="2921" spans="1:5" s="926" customFormat="1" x14ac:dyDescent="0.4">
      <c r="A2921" s="918" t="s">
        <v>1074</v>
      </c>
      <c r="B2921" s="916">
        <v>0</v>
      </c>
      <c r="C2921" s="916">
        <v>0</v>
      </c>
      <c r="D2921" s="916">
        <v>0</v>
      </c>
      <c r="E2921" s="916">
        <v>0</v>
      </c>
    </row>
    <row r="2922" spans="1:5" s="926" customFormat="1" x14ac:dyDescent="0.4">
      <c r="A2922" s="918" t="s">
        <v>1073</v>
      </c>
      <c r="B2922" s="916">
        <v>0</v>
      </c>
      <c r="C2922" s="916">
        <v>-187748</v>
      </c>
      <c r="D2922" s="916">
        <v>-185104</v>
      </c>
      <c r="E2922" s="916">
        <v>2644</v>
      </c>
    </row>
    <row r="2923" spans="1:5" s="926" customFormat="1" x14ac:dyDescent="0.4">
      <c r="A2923" s="921" t="s">
        <v>89</v>
      </c>
      <c r="B2923" s="920">
        <v>0</v>
      </c>
      <c r="C2923" s="920">
        <v>-716617</v>
      </c>
      <c r="D2923" s="920">
        <v>-713973</v>
      </c>
      <c r="E2923" s="920">
        <v>2644</v>
      </c>
    </row>
    <row r="2924" spans="1:5" s="926" customFormat="1" x14ac:dyDescent="0.4">
      <c r="A2924" s="918" t="s">
        <v>36</v>
      </c>
      <c r="B2924" s="919"/>
      <c r="C2924" s="919"/>
      <c r="D2924" s="919"/>
      <c r="E2924" s="919"/>
    </row>
    <row r="2925" spans="1:5" s="926" customFormat="1" x14ac:dyDescent="0.4">
      <c r="A2925" s="918" t="s">
        <v>1072</v>
      </c>
      <c r="B2925" s="916">
        <v>0</v>
      </c>
      <c r="C2925" s="916">
        <v>0</v>
      </c>
      <c r="D2925" s="916">
        <v>0</v>
      </c>
      <c r="E2925" s="916">
        <v>0</v>
      </c>
    </row>
    <row r="2926" spans="1:5" s="926" customFormat="1" x14ac:dyDescent="0.4">
      <c r="A2926" s="918" t="s">
        <v>1071</v>
      </c>
      <c r="B2926" s="916">
        <v>0</v>
      </c>
      <c r="C2926" s="916">
        <v>0</v>
      </c>
      <c r="D2926" s="916">
        <v>0</v>
      </c>
      <c r="E2926" s="916">
        <v>0</v>
      </c>
    </row>
    <row r="2927" spans="1:5" s="926" customFormat="1" x14ac:dyDescent="0.4">
      <c r="A2927" s="918" t="s">
        <v>1070</v>
      </c>
      <c r="B2927" s="916">
        <v>0</v>
      </c>
      <c r="C2927" s="916">
        <v>0</v>
      </c>
      <c r="D2927" s="916">
        <v>0</v>
      </c>
      <c r="E2927" s="916">
        <v>0</v>
      </c>
    </row>
    <row r="2928" spans="1:5" s="926" customFormat="1" x14ac:dyDescent="0.4">
      <c r="A2928" s="918" t="s">
        <v>1069</v>
      </c>
      <c r="B2928" s="916">
        <v>0</v>
      </c>
      <c r="C2928" s="916">
        <v>0</v>
      </c>
      <c r="D2928" s="916">
        <v>0</v>
      </c>
      <c r="E2928" s="916">
        <v>0</v>
      </c>
    </row>
    <row r="2929" spans="1:5" s="926" customFormat="1" x14ac:dyDescent="0.4">
      <c r="A2929" s="918" t="s">
        <v>1068</v>
      </c>
      <c r="B2929" s="916">
        <v>0</v>
      </c>
      <c r="C2929" s="916">
        <v>0</v>
      </c>
      <c r="D2929" s="916">
        <v>0</v>
      </c>
      <c r="E2929" s="916">
        <v>0</v>
      </c>
    </row>
    <row r="2930" spans="1:5" s="926" customFormat="1" x14ac:dyDescent="0.4">
      <c r="A2930" s="918" t="s">
        <v>1067</v>
      </c>
      <c r="B2930" s="916">
        <v>0</v>
      </c>
      <c r="C2930" s="916">
        <v>0</v>
      </c>
      <c r="D2930" s="916">
        <v>0</v>
      </c>
      <c r="E2930" s="916">
        <v>0</v>
      </c>
    </row>
    <row r="2931" spans="1:5" s="926" customFormat="1" x14ac:dyDescent="0.4">
      <c r="A2931" s="918" t="s">
        <v>1066</v>
      </c>
      <c r="B2931" s="916">
        <v>0</v>
      </c>
      <c r="C2931" s="916">
        <v>0</v>
      </c>
      <c r="D2931" s="916">
        <v>0</v>
      </c>
      <c r="E2931" s="916">
        <v>0</v>
      </c>
    </row>
    <row r="2932" spans="1:5" s="926" customFormat="1" x14ac:dyDescent="0.4">
      <c r="A2932" s="946" t="s">
        <v>1065</v>
      </c>
      <c r="B2932" s="914">
        <v>0</v>
      </c>
      <c r="C2932" s="914">
        <v>-716617</v>
      </c>
      <c r="D2932" s="920">
        <v>-713973</v>
      </c>
      <c r="E2932" s="920">
        <v>2644</v>
      </c>
    </row>
    <row r="2933" spans="1:5" s="926" customFormat="1" x14ac:dyDescent="0.4">
      <c r="A2933" s="929" t="s">
        <v>36</v>
      </c>
      <c r="B2933" s="916"/>
      <c r="C2933" s="928"/>
      <c r="D2933" s="928"/>
      <c r="E2933" s="928"/>
    </row>
    <row r="2934" spans="1:5" s="926" customFormat="1" x14ac:dyDescent="0.4">
      <c r="A2934" s="921"/>
      <c r="B2934" s="916"/>
      <c r="C2934" s="919"/>
      <c r="D2934" s="919"/>
      <c r="E2934" s="919"/>
    </row>
    <row r="2935" spans="1:5" s="926" customFormat="1" x14ac:dyDescent="0.4">
      <c r="A2935" s="937" t="s">
        <v>1100</v>
      </c>
      <c r="B2935" s="916"/>
      <c r="C2935" s="919"/>
      <c r="D2935" s="919"/>
      <c r="E2935" s="919" t="s">
        <v>36</v>
      </c>
    </row>
    <row r="2936" spans="1:5" s="926" customFormat="1" x14ac:dyDescent="0.4">
      <c r="A2936" s="918" t="s">
        <v>1076</v>
      </c>
      <c r="B2936" s="916"/>
      <c r="C2936" s="919"/>
      <c r="D2936" s="919"/>
      <c r="E2936" s="919"/>
    </row>
    <row r="2937" spans="1:5" s="926" customFormat="1" x14ac:dyDescent="0.4">
      <c r="A2937" s="918" t="s">
        <v>1075</v>
      </c>
      <c r="B2937" s="919">
        <v>0</v>
      </c>
      <c r="C2937" s="919">
        <v>0</v>
      </c>
      <c r="D2937" s="919">
        <v>0</v>
      </c>
      <c r="E2937" s="919">
        <v>0</v>
      </c>
    </row>
    <row r="2938" spans="1:5" s="926" customFormat="1" x14ac:dyDescent="0.4">
      <c r="A2938" s="918" t="s">
        <v>1074</v>
      </c>
      <c r="B2938" s="916">
        <v>0</v>
      </c>
      <c r="C2938" s="916">
        <v>0</v>
      </c>
      <c r="D2938" s="916">
        <v>0</v>
      </c>
      <c r="E2938" s="916">
        <v>0</v>
      </c>
    </row>
    <row r="2939" spans="1:5" s="926" customFormat="1" x14ac:dyDescent="0.4">
      <c r="A2939" s="918" t="s">
        <v>1073</v>
      </c>
      <c r="B2939" s="916">
        <v>0</v>
      </c>
      <c r="C2939" s="916">
        <v>0</v>
      </c>
      <c r="D2939" s="916">
        <v>0</v>
      </c>
      <c r="E2939" s="916">
        <v>0</v>
      </c>
    </row>
    <row r="2940" spans="1:5" s="926" customFormat="1" x14ac:dyDescent="0.4">
      <c r="A2940" s="921" t="s">
        <v>89</v>
      </c>
      <c r="B2940" s="920">
        <v>0</v>
      </c>
      <c r="C2940" s="920">
        <v>0</v>
      </c>
      <c r="D2940" s="920">
        <v>0</v>
      </c>
      <c r="E2940" s="920">
        <v>0</v>
      </c>
    </row>
    <row r="2941" spans="1:5" s="926" customFormat="1" x14ac:dyDescent="0.4">
      <c r="A2941" s="918" t="s">
        <v>36</v>
      </c>
      <c r="B2941" s="919"/>
      <c r="C2941" s="919"/>
      <c r="D2941" s="919"/>
      <c r="E2941" s="919"/>
    </row>
    <row r="2942" spans="1:5" s="926" customFormat="1" x14ac:dyDescent="0.4">
      <c r="A2942" s="918" t="s">
        <v>1072</v>
      </c>
      <c r="B2942" s="916">
        <v>0</v>
      </c>
      <c r="C2942" s="916">
        <v>0</v>
      </c>
      <c r="D2942" s="916">
        <v>0</v>
      </c>
      <c r="E2942" s="916">
        <v>0</v>
      </c>
    </row>
    <row r="2943" spans="1:5" s="926" customFormat="1" x14ac:dyDescent="0.4">
      <c r="A2943" s="918" t="s">
        <v>1071</v>
      </c>
      <c r="B2943" s="916">
        <v>521183.43</v>
      </c>
      <c r="C2943" s="916">
        <v>0</v>
      </c>
      <c r="D2943" s="916">
        <v>0</v>
      </c>
      <c r="E2943" s="916">
        <v>0</v>
      </c>
    </row>
    <row r="2944" spans="1:5" s="926" customFormat="1" x14ac:dyDescent="0.4">
      <c r="A2944" s="918" t="s">
        <v>1070</v>
      </c>
      <c r="B2944" s="916">
        <v>0</v>
      </c>
      <c r="C2944" s="916">
        <v>0</v>
      </c>
      <c r="D2944" s="916">
        <v>0</v>
      </c>
      <c r="E2944" s="916">
        <v>0</v>
      </c>
    </row>
    <row r="2945" spans="1:5" s="926" customFormat="1" x14ac:dyDescent="0.4">
      <c r="A2945" s="918" t="s">
        <v>1069</v>
      </c>
      <c r="B2945" s="916">
        <v>0</v>
      </c>
      <c r="C2945" s="916">
        <v>0</v>
      </c>
      <c r="D2945" s="916">
        <v>0</v>
      </c>
      <c r="E2945" s="916">
        <v>0</v>
      </c>
    </row>
    <row r="2946" spans="1:5" s="926" customFormat="1" x14ac:dyDescent="0.4">
      <c r="A2946" s="918" t="s">
        <v>1068</v>
      </c>
      <c r="B2946" s="916">
        <v>0</v>
      </c>
      <c r="C2946" s="916">
        <v>0</v>
      </c>
      <c r="D2946" s="916">
        <v>0</v>
      </c>
      <c r="E2946" s="916">
        <v>0</v>
      </c>
    </row>
    <row r="2947" spans="1:5" s="926" customFormat="1" x14ac:dyDescent="0.4">
      <c r="A2947" s="918" t="s">
        <v>1067</v>
      </c>
      <c r="B2947" s="916">
        <v>0</v>
      </c>
      <c r="C2947" s="916">
        <v>0</v>
      </c>
      <c r="D2947" s="916">
        <v>0</v>
      </c>
      <c r="E2947" s="916">
        <v>0</v>
      </c>
    </row>
    <row r="2948" spans="1:5" s="926" customFormat="1" x14ac:dyDescent="0.4">
      <c r="A2948" s="918" t="s">
        <v>1066</v>
      </c>
      <c r="B2948" s="916">
        <v>0</v>
      </c>
      <c r="C2948" s="916">
        <v>0</v>
      </c>
      <c r="D2948" s="916">
        <v>0</v>
      </c>
      <c r="E2948" s="916">
        <v>0</v>
      </c>
    </row>
    <row r="2949" spans="1:5" s="926" customFormat="1" x14ac:dyDescent="0.4">
      <c r="A2949" s="946" t="s">
        <v>1065</v>
      </c>
      <c r="B2949" s="914">
        <v>521183.43</v>
      </c>
      <c r="C2949" s="914">
        <v>0</v>
      </c>
      <c r="D2949" s="920">
        <v>0</v>
      </c>
      <c r="E2949" s="920">
        <v>0</v>
      </c>
    </row>
    <row r="2950" spans="1:5" s="926" customFormat="1" x14ac:dyDescent="0.4">
      <c r="A2950" s="929" t="s">
        <v>36</v>
      </c>
      <c r="B2950" s="916"/>
      <c r="C2950" s="928"/>
      <c r="D2950" s="928"/>
      <c r="E2950" s="928"/>
    </row>
    <row r="2951" spans="1:5" s="926" customFormat="1" x14ac:dyDescent="0.4">
      <c r="A2951" s="921"/>
      <c r="B2951" s="916"/>
      <c r="C2951" s="919"/>
      <c r="D2951" s="919"/>
      <c r="E2951" s="919"/>
    </row>
    <row r="2952" spans="1:5" s="926" customFormat="1" x14ac:dyDescent="0.4">
      <c r="A2952" s="937" t="s">
        <v>1099</v>
      </c>
      <c r="B2952" s="916"/>
      <c r="C2952" s="919"/>
      <c r="D2952" s="919"/>
      <c r="E2952" s="919" t="s">
        <v>36</v>
      </c>
    </row>
    <row r="2953" spans="1:5" s="926" customFormat="1" x14ac:dyDescent="0.4">
      <c r="A2953" s="918" t="s">
        <v>1076</v>
      </c>
      <c r="B2953" s="916"/>
      <c r="C2953" s="919"/>
      <c r="D2953" s="919"/>
      <c r="E2953" s="919"/>
    </row>
    <row r="2954" spans="1:5" s="926" customFormat="1" x14ac:dyDescent="0.4">
      <c r="A2954" s="918" t="s">
        <v>1075</v>
      </c>
      <c r="B2954" s="919">
        <v>0</v>
      </c>
      <c r="C2954" s="919">
        <v>0</v>
      </c>
      <c r="D2954" s="919">
        <v>0</v>
      </c>
      <c r="E2954" s="919">
        <v>0</v>
      </c>
    </row>
    <row r="2955" spans="1:5" s="926" customFormat="1" x14ac:dyDescent="0.4">
      <c r="A2955" s="918" t="s">
        <v>1074</v>
      </c>
      <c r="B2955" s="916">
        <v>0</v>
      </c>
      <c r="C2955" s="916">
        <v>0</v>
      </c>
      <c r="D2955" s="916">
        <v>0</v>
      </c>
      <c r="E2955" s="916">
        <v>0</v>
      </c>
    </row>
    <row r="2956" spans="1:5" s="926" customFormat="1" x14ac:dyDescent="0.4">
      <c r="A2956" s="918" t="s">
        <v>1073</v>
      </c>
      <c r="B2956" s="916">
        <v>0</v>
      </c>
      <c r="C2956" s="916">
        <v>0</v>
      </c>
      <c r="D2956" s="916">
        <v>0</v>
      </c>
      <c r="E2956" s="916">
        <v>0</v>
      </c>
    </row>
    <row r="2957" spans="1:5" s="926" customFormat="1" x14ac:dyDescent="0.4">
      <c r="A2957" s="921" t="s">
        <v>89</v>
      </c>
      <c r="B2957" s="920">
        <v>0</v>
      </c>
      <c r="C2957" s="920">
        <v>0</v>
      </c>
      <c r="D2957" s="920">
        <v>0</v>
      </c>
      <c r="E2957" s="928">
        <v>0</v>
      </c>
    </row>
    <row r="2958" spans="1:5" s="926" customFormat="1" x14ac:dyDescent="0.4">
      <c r="A2958" s="918" t="s">
        <v>36</v>
      </c>
      <c r="B2958" s="919"/>
      <c r="C2958" s="919"/>
      <c r="D2958" s="919"/>
      <c r="E2958" s="919"/>
    </row>
    <row r="2959" spans="1:5" s="926" customFormat="1" x14ac:dyDescent="0.4">
      <c r="A2959" s="918" t="s">
        <v>1072</v>
      </c>
      <c r="B2959" s="916">
        <v>0</v>
      </c>
      <c r="C2959" s="916">
        <v>0</v>
      </c>
      <c r="D2959" s="916">
        <v>0</v>
      </c>
      <c r="E2959" s="916">
        <v>0</v>
      </c>
    </row>
    <row r="2960" spans="1:5" s="926" customFormat="1" x14ac:dyDescent="0.4">
      <c r="A2960" s="918" t="s">
        <v>1071</v>
      </c>
      <c r="B2960" s="916">
        <v>0</v>
      </c>
      <c r="C2960" s="916">
        <v>0</v>
      </c>
      <c r="D2960" s="916">
        <v>0</v>
      </c>
      <c r="E2960" s="916">
        <v>0</v>
      </c>
    </row>
    <row r="2961" spans="1:5" s="926" customFormat="1" x14ac:dyDescent="0.4">
      <c r="A2961" s="918" t="s">
        <v>1070</v>
      </c>
      <c r="B2961" s="916">
        <v>0</v>
      </c>
      <c r="C2961" s="916">
        <v>0</v>
      </c>
      <c r="D2961" s="916">
        <v>0</v>
      </c>
      <c r="E2961" s="916">
        <v>0</v>
      </c>
    </row>
    <row r="2962" spans="1:5" s="926" customFormat="1" x14ac:dyDescent="0.4">
      <c r="A2962" s="918" t="s">
        <v>1069</v>
      </c>
      <c r="B2962" s="916">
        <v>0</v>
      </c>
      <c r="C2962" s="916">
        <v>0</v>
      </c>
      <c r="D2962" s="916">
        <v>0</v>
      </c>
      <c r="E2962" s="916">
        <v>0</v>
      </c>
    </row>
    <row r="2963" spans="1:5" s="926" customFormat="1" x14ac:dyDescent="0.4">
      <c r="A2963" s="918" t="s">
        <v>1068</v>
      </c>
      <c r="B2963" s="916">
        <v>0</v>
      </c>
      <c r="C2963" s="916">
        <v>0</v>
      </c>
      <c r="D2963" s="916">
        <v>0</v>
      </c>
      <c r="E2963" s="916">
        <v>0</v>
      </c>
    </row>
    <row r="2964" spans="1:5" s="926" customFormat="1" x14ac:dyDescent="0.4">
      <c r="A2964" s="918" t="s">
        <v>1067</v>
      </c>
      <c r="B2964" s="916">
        <v>0</v>
      </c>
      <c r="C2964" s="916">
        <v>0</v>
      </c>
      <c r="D2964" s="916">
        <v>0</v>
      </c>
      <c r="E2964" s="916">
        <v>0</v>
      </c>
    </row>
    <row r="2965" spans="1:5" s="926" customFormat="1" x14ac:dyDescent="0.4">
      <c r="A2965" s="918" t="s">
        <v>1066</v>
      </c>
      <c r="B2965" s="916">
        <v>0</v>
      </c>
      <c r="C2965" s="916">
        <v>0</v>
      </c>
      <c r="D2965" s="916">
        <v>0</v>
      </c>
      <c r="E2965" s="916">
        <v>0</v>
      </c>
    </row>
    <row r="2966" spans="1:5" s="926" customFormat="1" x14ac:dyDescent="0.4">
      <c r="A2966" s="915" t="s">
        <v>1065</v>
      </c>
      <c r="B2966" s="914">
        <v>0</v>
      </c>
      <c r="C2966" s="914">
        <v>0</v>
      </c>
      <c r="D2966" s="914">
        <v>0</v>
      </c>
      <c r="E2966" s="914">
        <v>0</v>
      </c>
    </row>
    <row r="2967" spans="1:5" s="926" customFormat="1" x14ac:dyDescent="0.4">
      <c r="A2967" s="929" t="s">
        <v>36</v>
      </c>
      <c r="B2967" s="916"/>
      <c r="C2967" s="928"/>
      <c r="D2967" s="928"/>
      <c r="E2967" s="928"/>
    </row>
    <row r="2968" spans="1:5" s="926" customFormat="1" x14ac:dyDescent="0.4">
      <c r="A2968" s="921"/>
      <c r="B2968" s="916"/>
      <c r="C2968" s="919"/>
      <c r="D2968" s="919"/>
      <c r="E2968" s="919"/>
    </row>
    <row r="2969" spans="1:5" s="926" customFormat="1" x14ac:dyDescent="0.4">
      <c r="A2969" s="921"/>
      <c r="B2969" s="916"/>
      <c r="C2969" s="919"/>
      <c r="D2969" s="919"/>
      <c r="E2969" s="919"/>
    </row>
    <row r="2970" spans="1:5" s="926" customFormat="1" x14ac:dyDescent="0.4">
      <c r="A2970" s="921"/>
      <c r="B2970" s="916"/>
      <c r="C2970" s="919"/>
      <c r="D2970" s="919"/>
      <c r="E2970" s="919"/>
    </row>
    <row r="2971" spans="1:5" s="926" customFormat="1" x14ac:dyDescent="0.4">
      <c r="A2971" s="937" t="s">
        <v>1098</v>
      </c>
      <c r="B2971" s="916"/>
      <c r="C2971" s="919"/>
      <c r="D2971" s="919"/>
      <c r="E2971" s="919" t="s">
        <v>36</v>
      </c>
    </row>
    <row r="2972" spans="1:5" s="926" customFormat="1" x14ac:dyDescent="0.4">
      <c r="A2972" s="918" t="s">
        <v>1076</v>
      </c>
      <c r="B2972" s="916"/>
      <c r="C2972" s="919"/>
      <c r="D2972" s="919"/>
      <c r="E2972" s="919"/>
    </row>
    <row r="2973" spans="1:5" s="926" customFormat="1" x14ac:dyDescent="0.4">
      <c r="A2973" s="918" t="s">
        <v>1075</v>
      </c>
      <c r="B2973" s="919">
        <v>0</v>
      </c>
      <c r="C2973" s="919">
        <v>44510</v>
      </c>
      <c r="D2973" s="919">
        <v>44510</v>
      </c>
      <c r="E2973" s="919">
        <v>0</v>
      </c>
    </row>
    <row r="2974" spans="1:5" s="926" customFormat="1" x14ac:dyDescent="0.4">
      <c r="A2974" s="918" t="s">
        <v>1074</v>
      </c>
      <c r="B2974" s="916">
        <v>0</v>
      </c>
      <c r="C2974" s="916">
        <v>0</v>
      </c>
      <c r="D2974" s="916">
        <v>0</v>
      </c>
      <c r="E2974" s="916">
        <v>0</v>
      </c>
    </row>
    <row r="2975" spans="1:5" s="926" customFormat="1" x14ac:dyDescent="0.4">
      <c r="A2975" s="918" t="s">
        <v>1073</v>
      </c>
      <c r="B2975" s="916">
        <v>0</v>
      </c>
      <c r="C2975" s="916">
        <v>-89539</v>
      </c>
      <c r="D2975" s="916">
        <v>-88279</v>
      </c>
      <c r="E2975" s="916">
        <v>1260</v>
      </c>
    </row>
    <row r="2976" spans="1:5" s="926" customFormat="1" x14ac:dyDescent="0.4">
      <c r="A2976" s="921" t="s">
        <v>89</v>
      </c>
      <c r="B2976" s="920">
        <v>0</v>
      </c>
      <c r="C2976" s="920">
        <v>-45029</v>
      </c>
      <c r="D2976" s="920">
        <v>-43769</v>
      </c>
      <c r="E2976" s="928">
        <v>1260</v>
      </c>
    </row>
    <row r="2977" spans="1:6" s="926" customFormat="1" x14ac:dyDescent="0.4">
      <c r="A2977" s="918" t="s">
        <v>36</v>
      </c>
      <c r="B2977" s="916"/>
      <c r="C2977" s="919"/>
      <c r="D2977" s="919"/>
      <c r="E2977" s="919"/>
    </row>
    <row r="2978" spans="1:6" s="926" customFormat="1" x14ac:dyDescent="0.4">
      <c r="A2978" s="918" t="s">
        <v>1072</v>
      </c>
      <c r="B2978" s="916">
        <v>0</v>
      </c>
      <c r="C2978" s="916">
        <v>-1275</v>
      </c>
      <c r="D2978" s="916">
        <v>-1275</v>
      </c>
      <c r="E2978" s="916">
        <v>0</v>
      </c>
    </row>
    <row r="2979" spans="1:6" s="926" customFormat="1" x14ac:dyDescent="0.4">
      <c r="A2979" s="918" t="s">
        <v>1071</v>
      </c>
      <c r="B2979" s="916">
        <v>0</v>
      </c>
      <c r="C2979" s="916">
        <v>-148750</v>
      </c>
      <c r="D2979" s="916">
        <v>-148750</v>
      </c>
      <c r="E2979" s="916">
        <v>0</v>
      </c>
    </row>
    <row r="2980" spans="1:6" s="926" customFormat="1" x14ac:dyDescent="0.4">
      <c r="A2980" s="918" t="s">
        <v>1070</v>
      </c>
      <c r="B2980" s="916">
        <v>0</v>
      </c>
      <c r="C2980" s="916">
        <v>-8500</v>
      </c>
      <c r="D2980" s="916">
        <v>-8500</v>
      </c>
      <c r="E2980" s="916">
        <v>0</v>
      </c>
    </row>
    <row r="2981" spans="1:6" s="926" customFormat="1" x14ac:dyDescent="0.4">
      <c r="A2981" s="918" t="s">
        <v>1069</v>
      </c>
      <c r="B2981" s="916">
        <v>0</v>
      </c>
      <c r="C2981" s="916">
        <v>0</v>
      </c>
      <c r="D2981" s="916">
        <v>0</v>
      </c>
      <c r="E2981" s="916">
        <v>0</v>
      </c>
    </row>
    <row r="2982" spans="1:6" s="926" customFormat="1" x14ac:dyDescent="0.4">
      <c r="A2982" s="918" t="s">
        <v>1068</v>
      </c>
      <c r="B2982" s="916">
        <v>0</v>
      </c>
      <c r="C2982" s="916">
        <v>0</v>
      </c>
      <c r="D2982" s="916">
        <v>0</v>
      </c>
      <c r="E2982" s="916">
        <v>0</v>
      </c>
    </row>
    <row r="2983" spans="1:6" s="926" customFormat="1" x14ac:dyDescent="0.4">
      <c r="A2983" s="918" t="s">
        <v>1067</v>
      </c>
      <c r="B2983" s="916">
        <v>0</v>
      </c>
      <c r="C2983" s="916">
        <v>0</v>
      </c>
      <c r="D2983" s="916">
        <v>0</v>
      </c>
      <c r="E2983" s="916">
        <v>0</v>
      </c>
    </row>
    <row r="2984" spans="1:6" s="926" customFormat="1" x14ac:dyDescent="0.4">
      <c r="A2984" s="918" t="s">
        <v>1066</v>
      </c>
      <c r="B2984" s="916">
        <v>0</v>
      </c>
      <c r="C2984" s="916">
        <v>0</v>
      </c>
      <c r="D2984" s="916">
        <v>0</v>
      </c>
      <c r="E2984" s="916">
        <v>0</v>
      </c>
    </row>
    <row r="2985" spans="1:6" s="926" customFormat="1" ht="15.9" thickBot="1" x14ac:dyDescent="0.45">
      <c r="A2985" s="915" t="s">
        <v>1065</v>
      </c>
      <c r="B2985" s="914">
        <v>0</v>
      </c>
      <c r="C2985" s="914">
        <v>-203554</v>
      </c>
      <c r="D2985" s="914">
        <v>-202294</v>
      </c>
      <c r="E2985" s="914">
        <v>1260</v>
      </c>
    </row>
    <row r="2986" spans="1:6" ht="15.9" thickTop="1" x14ac:dyDescent="0.4">
      <c r="A2986" s="936"/>
      <c r="B2986" s="940"/>
      <c r="C2986" s="935"/>
      <c r="D2986" s="935"/>
      <c r="E2986" s="935"/>
    </row>
    <row r="2987" spans="1:6" s="926" customFormat="1" x14ac:dyDescent="0.4">
      <c r="A2987" s="931"/>
      <c r="B2987" s="938"/>
      <c r="C2987" s="924"/>
      <c r="D2987" s="924"/>
      <c r="E2987" s="924"/>
    </row>
    <row r="2988" spans="1:6" s="926" customFormat="1" ht="16.3" x14ac:dyDescent="0.4">
      <c r="A2988" s="925" t="s">
        <v>954</v>
      </c>
      <c r="B2988" s="938"/>
      <c r="C2988" s="924"/>
      <c r="D2988" s="924"/>
      <c r="E2988" s="924"/>
    </row>
    <row r="2989" spans="1:6" s="926" customFormat="1" x14ac:dyDescent="0.4">
      <c r="A2989" s="934" t="s">
        <v>1097</v>
      </c>
      <c r="B2989" s="927"/>
      <c r="C2989" s="923"/>
      <c r="D2989" s="923"/>
      <c r="E2989" s="923"/>
    </row>
    <row r="2990" spans="1:6" s="926" customFormat="1" x14ac:dyDescent="0.4">
      <c r="A2990" s="918" t="s">
        <v>1076</v>
      </c>
      <c r="B2990" s="919"/>
      <c r="C2990" s="923"/>
      <c r="D2990" s="923"/>
      <c r="E2990" s="923"/>
    </row>
    <row r="2991" spans="1:6" s="926" customFormat="1" x14ac:dyDescent="0.4">
      <c r="A2991" s="918" t="s">
        <v>1075</v>
      </c>
      <c r="B2991" s="919">
        <v>136758.38</v>
      </c>
      <c r="C2991" s="919">
        <v>117559.94</v>
      </c>
      <c r="D2991" s="919">
        <v>121022</v>
      </c>
      <c r="E2991" s="919">
        <v>3462.0599999999977</v>
      </c>
      <c r="F2991" s="944"/>
    </row>
    <row r="2992" spans="1:6" s="926" customFormat="1" x14ac:dyDescent="0.4">
      <c r="A2992" s="918" t="s">
        <v>1074</v>
      </c>
      <c r="B2992" s="916">
        <v>42080.81</v>
      </c>
      <c r="C2992" s="916">
        <v>4100</v>
      </c>
      <c r="D2992" s="916">
        <v>4100</v>
      </c>
      <c r="E2992" s="916">
        <v>0</v>
      </c>
      <c r="F2992" s="944"/>
    </row>
    <row r="2993" spans="1:7" s="926" customFormat="1" x14ac:dyDescent="0.4">
      <c r="A2993" s="918" t="s">
        <v>1073</v>
      </c>
      <c r="B2993" s="916">
        <v>53747.92</v>
      </c>
      <c r="C2993" s="916">
        <v>41734</v>
      </c>
      <c r="D2993" s="916">
        <v>42358</v>
      </c>
      <c r="E2993" s="916">
        <v>624</v>
      </c>
      <c r="F2993" s="944"/>
    </row>
    <row r="2994" spans="1:7" s="926" customFormat="1" x14ac:dyDescent="0.4">
      <c r="A2994" s="921" t="s">
        <v>89</v>
      </c>
      <c r="B2994" s="920">
        <v>232587.11</v>
      </c>
      <c r="C2994" s="920">
        <v>163393.94</v>
      </c>
      <c r="D2994" s="920">
        <v>167480</v>
      </c>
      <c r="E2994" s="928">
        <v>4086.0599999999977</v>
      </c>
      <c r="F2994" s="945"/>
    </row>
    <row r="2995" spans="1:7" s="926" customFormat="1" x14ac:dyDescent="0.4">
      <c r="A2995" s="918" t="s">
        <v>36</v>
      </c>
      <c r="B2995" s="916"/>
      <c r="C2995" s="919"/>
      <c r="D2995" s="919"/>
      <c r="E2995" s="919"/>
      <c r="F2995" s="944"/>
    </row>
    <row r="2996" spans="1:7" s="926" customFormat="1" x14ac:dyDescent="0.4">
      <c r="A2996" s="918" t="s">
        <v>1072</v>
      </c>
      <c r="B2996" s="916">
        <v>0</v>
      </c>
      <c r="C2996" s="916">
        <v>0</v>
      </c>
      <c r="D2996" s="916">
        <v>0</v>
      </c>
      <c r="E2996" s="916">
        <v>0</v>
      </c>
      <c r="F2996" s="944"/>
    </row>
    <row r="2997" spans="1:7" s="926" customFormat="1" x14ac:dyDescent="0.4">
      <c r="A2997" s="918" t="s">
        <v>1071</v>
      </c>
      <c r="B2997" s="916">
        <v>27084.27</v>
      </c>
      <c r="C2997" s="916">
        <v>10000</v>
      </c>
      <c r="D2997" s="916">
        <v>10000</v>
      </c>
      <c r="E2997" s="916">
        <v>0</v>
      </c>
      <c r="F2997" s="944"/>
      <c r="G2997" s="944"/>
    </row>
    <row r="2998" spans="1:7" s="926" customFormat="1" x14ac:dyDescent="0.4">
      <c r="A2998" s="918" t="s">
        <v>1070</v>
      </c>
      <c r="B2998" s="916">
        <v>15413.93</v>
      </c>
      <c r="C2998" s="916">
        <v>5000</v>
      </c>
      <c r="D2998" s="916">
        <v>5000</v>
      </c>
      <c r="E2998" s="916">
        <v>0</v>
      </c>
      <c r="F2998" s="944"/>
      <c r="G2998" s="944"/>
    </row>
    <row r="2999" spans="1:7" s="926" customFormat="1" x14ac:dyDescent="0.4">
      <c r="A2999" s="918" t="s">
        <v>1069</v>
      </c>
      <c r="B2999" s="916">
        <v>0</v>
      </c>
      <c r="C2999" s="916">
        <v>0</v>
      </c>
      <c r="D2999" s="916">
        <v>0</v>
      </c>
      <c r="E2999" s="916">
        <v>0</v>
      </c>
      <c r="F2999" s="944"/>
      <c r="G2999" s="944"/>
    </row>
    <row r="3000" spans="1:7" s="926" customFormat="1" x14ac:dyDescent="0.4">
      <c r="A3000" s="918" t="s">
        <v>1068</v>
      </c>
      <c r="B3000" s="916">
        <v>0</v>
      </c>
      <c r="C3000" s="916">
        <v>0</v>
      </c>
      <c r="D3000" s="916">
        <v>0</v>
      </c>
      <c r="E3000" s="916">
        <v>0</v>
      </c>
      <c r="F3000" s="944"/>
      <c r="G3000" s="944"/>
    </row>
    <row r="3001" spans="1:7" s="926" customFormat="1" x14ac:dyDescent="0.4">
      <c r="A3001" s="918" t="s">
        <v>1067</v>
      </c>
      <c r="B3001" s="916">
        <v>0</v>
      </c>
      <c r="C3001" s="916">
        <v>5000</v>
      </c>
      <c r="D3001" s="916">
        <v>5000</v>
      </c>
      <c r="E3001" s="916">
        <v>0</v>
      </c>
      <c r="F3001" s="944"/>
      <c r="G3001" s="944"/>
    </row>
    <row r="3002" spans="1:7" s="926" customFormat="1" x14ac:dyDescent="0.4">
      <c r="A3002" s="918" t="s">
        <v>1066</v>
      </c>
      <c r="B3002" s="916">
        <v>0</v>
      </c>
      <c r="C3002" s="916">
        <v>0</v>
      </c>
      <c r="D3002" s="916">
        <v>0</v>
      </c>
      <c r="E3002" s="916">
        <v>0</v>
      </c>
      <c r="F3002" s="944"/>
      <c r="G3002" s="944"/>
    </row>
    <row r="3003" spans="1:7" s="926" customFormat="1" x14ac:dyDescent="0.4">
      <c r="A3003" s="929" t="s">
        <v>1065</v>
      </c>
      <c r="B3003" s="920">
        <v>275085.31</v>
      </c>
      <c r="C3003" s="920">
        <v>183393.94</v>
      </c>
      <c r="D3003" s="920">
        <v>187480</v>
      </c>
      <c r="E3003" s="920">
        <v>4086.0599999999977</v>
      </c>
    </row>
    <row r="3004" spans="1:7" s="926" customFormat="1" x14ac:dyDescent="0.4">
      <c r="A3004" s="929" t="s">
        <v>36</v>
      </c>
      <c r="B3004" s="928"/>
      <c r="C3004" s="928"/>
      <c r="D3004" s="928"/>
      <c r="E3004" s="928"/>
    </row>
    <row r="3005" spans="1:7" s="926" customFormat="1" x14ac:dyDescent="0.4">
      <c r="A3005" s="921"/>
      <c r="B3005" s="919"/>
      <c r="C3005" s="919"/>
      <c r="D3005" s="919"/>
      <c r="E3005" s="919"/>
    </row>
    <row r="3006" spans="1:7" s="926" customFormat="1" x14ac:dyDescent="0.4">
      <c r="A3006" s="921" t="s">
        <v>1096</v>
      </c>
      <c r="B3006" s="927"/>
      <c r="C3006" s="919"/>
      <c r="D3006" s="919"/>
      <c r="E3006" s="919" t="s">
        <v>36</v>
      </c>
    </row>
    <row r="3007" spans="1:7" s="926" customFormat="1" x14ac:dyDescent="0.4">
      <c r="A3007" s="918" t="s">
        <v>1076</v>
      </c>
      <c r="B3007" s="919"/>
      <c r="C3007" s="919"/>
      <c r="D3007" s="919"/>
      <c r="E3007" s="919"/>
    </row>
    <row r="3008" spans="1:7" s="926" customFormat="1" x14ac:dyDescent="0.4">
      <c r="A3008" s="918" t="s">
        <v>1075</v>
      </c>
      <c r="B3008" s="919">
        <v>271914.06</v>
      </c>
      <c r="C3008" s="919">
        <v>201496</v>
      </c>
      <c r="D3008" s="919">
        <v>246777</v>
      </c>
      <c r="E3008" s="919">
        <v>45281</v>
      </c>
    </row>
    <row r="3009" spans="1:5" s="926" customFormat="1" x14ac:dyDescent="0.4">
      <c r="A3009" s="918" t="s">
        <v>1074</v>
      </c>
      <c r="B3009" s="916">
        <v>0</v>
      </c>
      <c r="C3009" s="916">
        <v>0</v>
      </c>
      <c r="D3009" s="916">
        <v>0</v>
      </c>
      <c r="E3009" s="916">
        <v>0</v>
      </c>
    </row>
    <row r="3010" spans="1:5" s="926" customFormat="1" x14ac:dyDescent="0.4">
      <c r="A3010" s="918" t="s">
        <v>1073</v>
      </c>
      <c r="B3010" s="916">
        <v>90367.88</v>
      </c>
      <c r="C3010" s="916">
        <v>71531</v>
      </c>
      <c r="D3010" s="916">
        <v>86372</v>
      </c>
      <c r="E3010" s="916">
        <v>14841</v>
      </c>
    </row>
    <row r="3011" spans="1:5" s="926" customFormat="1" x14ac:dyDescent="0.4">
      <c r="A3011" s="921" t="s">
        <v>89</v>
      </c>
      <c r="B3011" s="920">
        <v>362281.94</v>
      </c>
      <c r="C3011" s="920">
        <v>273027</v>
      </c>
      <c r="D3011" s="920">
        <v>333149</v>
      </c>
      <c r="E3011" s="920">
        <v>60122</v>
      </c>
    </row>
    <row r="3012" spans="1:5" s="926" customFormat="1" x14ac:dyDescent="0.4">
      <c r="A3012" s="918" t="s">
        <v>36</v>
      </c>
      <c r="B3012" s="916"/>
      <c r="C3012" s="919"/>
      <c r="D3012" s="919"/>
      <c r="E3012" s="919"/>
    </row>
    <row r="3013" spans="1:5" s="926" customFormat="1" x14ac:dyDescent="0.4">
      <c r="A3013" s="918" t="s">
        <v>1072</v>
      </c>
      <c r="B3013" s="916">
        <v>0</v>
      </c>
      <c r="C3013" s="916">
        <v>0</v>
      </c>
      <c r="D3013" s="916">
        <v>0</v>
      </c>
      <c r="E3013" s="916">
        <v>0</v>
      </c>
    </row>
    <row r="3014" spans="1:5" s="926" customFormat="1" x14ac:dyDescent="0.4">
      <c r="A3014" s="918" t="s">
        <v>1071</v>
      </c>
      <c r="B3014" s="916">
        <v>30209.21</v>
      </c>
      <c r="C3014" s="916">
        <v>5000</v>
      </c>
      <c r="D3014" s="916">
        <v>5000</v>
      </c>
      <c r="E3014" s="916">
        <v>0</v>
      </c>
    </row>
    <row r="3015" spans="1:5" s="926" customFormat="1" x14ac:dyDescent="0.4">
      <c r="A3015" s="918" t="s">
        <v>1070</v>
      </c>
      <c r="B3015" s="916">
        <v>123410.83</v>
      </c>
      <c r="C3015" s="916">
        <v>15000</v>
      </c>
      <c r="D3015" s="916">
        <v>15000</v>
      </c>
      <c r="E3015" s="916">
        <v>0</v>
      </c>
    </row>
    <row r="3016" spans="1:5" s="926" customFormat="1" x14ac:dyDescent="0.4">
      <c r="A3016" s="918" t="s">
        <v>1069</v>
      </c>
      <c r="B3016" s="916">
        <v>0</v>
      </c>
      <c r="C3016" s="916">
        <v>0</v>
      </c>
      <c r="D3016" s="916">
        <v>0</v>
      </c>
      <c r="E3016" s="916">
        <v>0</v>
      </c>
    </row>
    <row r="3017" spans="1:5" s="926" customFormat="1" x14ac:dyDescent="0.4">
      <c r="A3017" s="918" t="s">
        <v>1068</v>
      </c>
      <c r="B3017" s="916">
        <v>0</v>
      </c>
      <c r="C3017" s="916">
        <v>2500</v>
      </c>
      <c r="D3017" s="916">
        <v>2500</v>
      </c>
      <c r="E3017" s="916">
        <v>0</v>
      </c>
    </row>
    <row r="3018" spans="1:5" s="926" customFormat="1" x14ac:dyDescent="0.4">
      <c r="A3018" s="918" t="s">
        <v>1067</v>
      </c>
      <c r="B3018" s="916">
        <v>0</v>
      </c>
      <c r="C3018" s="916">
        <v>0</v>
      </c>
      <c r="D3018" s="916">
        <v>0</v>
      </c>
      <c r="E3018" s="916">
        <v>0</v>
      </c>
    </row>
    <row r="3019" spans="1:5" s="926" customFormat="1" x14ac:dyDescent="0.4">
      <c r="A3019" s="918" t="s">
        <v>1066</v>
      </c>
      <c r="B3019" s="916">
        <v>0</v>
      </c>
      <c r="C3019" s="916">
        <v>0</v>
      </c>
      <c r="D3019" s="916">
        <v>0</v>
      </c>
      <c r="E3019" s="916">
        <v>0</v>
      </c>
    </row>
    <row r="3020" spans="1:5" s="926" customFormat="1" x14ac:dyDescent="0.4">
      <c r="A3020" s="929" t="s">
        <v>1065</v>
      </c>
      <c r="B3020" s="920">
        <v>515901.98000000004</v>
      </c>
      <c r="C3020" s="920">
        <v>295527</v>
      </c>
      <c r="D3020" s="920">
        <v>355649</v>
      </c>
      <c r="E3020" s="920">
        <v>60122</v>
      </c>
    </row>
    <row r="3021" spans="1:5" s="926" customFormat="1" x14ac:dyDescent="0.4">
      <c r="A3021" s="929" t="s">
        <v>36</v>
      </c>
      <c r="B3021" s="928"/>
      <c r="C3021" s="928"/>
      <c r="D3021" s="928"/>
      <c r="E3021" s="928"/>
    </row>
    <row r="3022" spans="1:5" s="926" customFormat="1" x14ac:dyDescent="0.4">
      <c r="A3022" s="921"/>
      <c r="B3022" s="919"/>
      <c r="C3022" s="919"/>
      <c r="D3022" s="919"/>
      <c r="E3022" s="919"/>
    </row>
    <row r="3023" spans="1:5" s="926" customFormat="1" x14ac:dyDescent="0.4">
      <c r="A3023" s="934" t="s">
        <v>1095</v>
      </c>
      <c r="B3023" s="927"/>
      <c r="C3023" s="919"/>
      <c r="D3023" s="919"/>
      <c r="E3023" s="919" t="s">
        <v>36</v>
      </c>
    </row>
    <row r="3024" spans="1:5" s="926" customFormat="1" x14ac:dyDescent="0.4">
      <c r="A3024" s="918" t="s">
        <v>1076</v>
      </c>
      <c r="B3024" s="919"/>
      <c r="C3024" s="919"/>
      <c r="D3024" s="919"/>
      <c r="E3024" s="919"/>
    </row>
    <row r="3025" spans="1:5" s="926" customFormat="1" x14ac:dyDescent="0.4">
      <c r="A3025" s="918" t="s">
        <v>1075</v>
      </c>
      <c r="B3025" s="919">
        <v>0</v>
      </c>
      <c r="C3025" s="919">
        <v>0</v>
      </c>
      <c r="D3025" s="919">
        <v>0</v>
      </c>
      <c r="E3025" s="919">
        <v>0</v>
      </c>
    </row>
    <row r="3026" spans="1:5" s="926" customFormat="1" x14ac:dyDescent="0.4">
      <c r="A3026" s="918" t="s">
        <v>1074</v>
      </c>
      <c r="B3026" s="916">
        <v>0</v>
      </c>
      <c r="C3026" s="916">
        <v>0</v>
      </c>
      <c r="D3026" s="916">
        <v>0</v>
      </c>
      <c r="E3026" s="916">
        <v>0</v>
      </c>
    </row>
    <row r="3027" spans="1:5" s="926" customFormat="1" x14ac:dyDescent="0.4">
      <c r="A3027" s="918" t="s">
        <v>1073</v>
      </c>
      <c r="B3027" s="916">
        <v>0</v>
      </c>
      <c r="C3027" s="916">
        <v>0</v>
      </c>
      <c r="D3027" s="916">
        <v>0</v>
      </c>
      <c r="E3027" s="916">
        <v>0</v>
      </c>
    </row>
    <row r="3028" spans="1:5" s="926" customFormat="1" x14ac:dyDescent="0.4">
      <c r="A3028" s="921" t="s">
        <v>89</v>
      </c>
      <c r="B3028" s="920">
        <v>0</v>
      </c>
      <c r="C3028" s="920">
        <v>0</v>
      </c>
      <c r="D3028" s="920">
        <v>0</v>
      </c>
      <c r="E3028" s="928">
        <v>0</v>
      </c>
    </row>
    <row r="3029" spans="1:5" s="926" customFormat="1" x14ac:dyDescent="0.4">
      <c r="A3029" s="918" t="s">
        <v>36</v>
      </c>
      <c r="B3029" s="916"/>
      <c r="C3029" s="919"/>
      <c r="D3029" s="919"/>
      <c r="E3029" s="919"/>
    </row>
    <row r="3030" spans="1:5" s="926" customFormat="1" x14ac:dyDescent="0.4">
      <c r="A3030" s="918" t="s">
        <v>1072</v>
      </c>
      <c r="B3030" s="916">
        <v>0</v>
      </c>
      <c r="C3030" s="916">
        <v>0</v>
      </c>
      <c r="D3030" s="916">
        <v>0</v>
      </c>
      <c r="E3030" s="916">
        <v>0</v>
      </c>
    </row>
    <row r="3031" spans="1:5" s="926" customFormat="1" x14ac:dyDescent="0.4">
      <c r="A3031" s="918" t="s">
        <v>1071</v>
      </c>
      <c r="B3031" s="916">
        <v>3305220</v>
      </c>
      <c r="C3031" s="916">
        <v>3550000</v>
      </c>
      <c r="D3031" s="916">
        <v>3050000</v>
      </c>
      <c r="E3031" s="916">
        <v>-500000</v>
      </c>
    </row>
    <row r="3032" spans="1:5" s="926" customFormat="1" x14ac:dyDescent="0.4">
      <c r="A3032" s="918" t="s">
        <v>1070</v>
      </c>
      <c r="B3032" s="916">
        <v>0</v>
      </c>
      <c r="C3032" s="916">
        <v>0</v>
      </c>
      <c r="D3032" s="916">
        <v>0</v>
      </c>
      <c r="E3032" s="916">
        <v>0</v>
      </c>
    </row>
    <row r="3033" spans="1:5" s="926" customFormat="1" x14ac:dyDescent="0.4">
      <c r="A3033" s="918" t="s">
        <v>1069</v>
      </c>
      <c r="B3033" s="916">
        <v>0</v>
      </c>
      <c r="C3033" s="916">
        <v>10000</v>
      </c>
      <c r="D3033" s="916">
        <v>10000</v>
      </c>
      <c r="E3033" s="916">
        <v>0</v>
      </c>
    </row>
    <row r="3034" spans="1:5" s="926" customFormat="1" x14ac:dyDescent="0.4">
      <c r="A3034" s="918" t="s">
        <v>1068</v>
      </c>
      <c r="B3034" s="916">
        <v>0</v>
      </c>
      <c r="C3034" s="916">
        <v>0</v>
      </c>
      <c r="D3034" s="916">
        <v>0</v>
      </c>
      <c r="E3034" s="916">
        <v>0</v>
      </c>
    </row>
    <row r="3035" spans="1:5" s="926" customFormat="1" x14ac:dyDescent="0.4">
      <c r="A3035" s="918" t="s">
        <v>1067</v>
      </c>
      <c r="B3035" s="916">
        <v>0</v>
      </c>
      <c r="C3035" s="916">
        <v>0</v>
      </c>
      <c r="D3035" s="916">
        <v>0</v>
      </c>
      <c r="E3035" s="916">
        <v>0</v>
      </c>
    </row>
    <row r="3036" spans="1:5" s="926" customFormat="1" x14ac:dyDescent="0.4">
      <c r="A3036" s="918" t="s">
        <v>1066</v>
      </c>
      <c r="B3036" s="916">
        <v>0</v>
      </c>
      <c r="C3036" s="916">
        <v>0</v>
      </c>
      <c r="D3036" s="916">
        <v>0</v>
      </c>
      <c r="E3036" s="916">
        <v>0</v>
      </c>
    </row>
    <row r="3037" spans="1:5" s="926" customFormat="1" x14ac:dyDescent="0.4">
      <c r="A3037" s="915" t="s">
        <v>1065</v>
      </c>
      <c r="B3037" s="914">
        <v>3305220</v>
      </c>
      <c r="C3037" s="914">
        <v>3560000</v>
      </c>
      <c r="D3037" s="914">
        <v>3060000</v>
      </c>
      <c r="E3037" s="914">
        <v>-500000</v>
      </c>
    </row>
    <row r="3038" spans="1:5" s="926" customFormat="1" x14ac:dyDescent="0.4">
      <c r="A3038" s="921"/>
      <c r="B3038" s="927"/>
      <c r="C3038" s="927"/>
      <c r="D3038" s="927"/>
      <c r="E3038" s="927"/>
    </row>
    <row r="3039" spans="1:5" s="926" customFormat="1" x14ac:dyDescent="0.4">
      <c r="A3039" s="921"/>
      <c r="B3039" s="927"/>
      <c r="C3039" s="927"/>
      <c r="D3039" s="927"/>
      <c r="E3039" s="927"/>
    </row>
    <row r="3040" spans="1:5" s="926" customFormat="1" ht="15.65" customHeight="1" x14ac:dyDescent="0.4">
      <c r="A3040" s="931"/>
      <c r="B3040" s="938"/>
      <c r="C3040" s="924"/>
      <c r="D3040" s="924"/>
      <c r="E3040" s="924"/>
    </row>
    <row r="3041" spans="1:5" s="926" customFormat="1" x14ac:dyDescent="0.4">
      <c r="A3041" s="921" t="s">
        <v>1094</v>
      </c>
      <c r="B3041" s="943"/>
      <c r="C3041" s="942"/>
      <c r="D3041" s="923"/>
      <c r="E3041" s="923"/>
    </row>
    <row r="3042" spans="1:5" s="926" customFormat="1" x14ac:dyDescent="0.4">
      <c r="A3042" s="918" t="s">
        <v>1076</v>
      </c>
      <c r="B3042" s="919"/>
      <c r="C3042" s="923"/>
      <c r="D3042" s="923"/>
      <c r="E3042" s="923"/>
    </row>
    <row r="3043" spans="1:5" s="926" customFormat="1" x14ac:dyDescent="0.4">
      <c r="A3043" s="918" t="s">
        <v>1075</v>
      </c>
      <c r="B3043" s="919">
        <v>0</v>
      </c>
      <c r="C3043" s="919">
        <v>0</v>
      </c>
      <c r="D3043" s="919">
        <v>0</v>
      </c>
      <c r="E3043" s="919">
        <v>0</v>
      </c>
    </row>
    <row r="3044" spans="1:5" s="926" customFormat="1" x14ac:dyDescent="0.4">
      <c r="A3044" s="918" t="s">
        <v>1074</v>
      </c>
      <c r="B3044" s="916">
        <v>0</v>
      </c>
      <c r="C3044" s="916">
        <v>0</v>
      </c>
      <c r="D3044" s="916">
        <v>0</v>
      </c>
      <c r="E3044" s="916">
        <v>0</v>
      </c>
    </row>
    <row r="3045" spans="1:5" s="926" customFormat="1" x14ac:dyDescent="0.4">
      <c r="A3045" s="918" t="s">
        <v>1073</v>
      </c>
      <c r="B3045" s="916">
        <v>0</v>
      </c>
      <c r="C3045" s="916">
        <v>0</v>
      </c>
      <c r="D3045" s="916">
        <v>0</v>
      </c>
      <c r="E3045" s="916">
        <v>0</v>
      </c>
    </row>
    <row r="3046" spans="1:5" s="926" customFormat="1" x14ac:dyDescent="0.4">
      <c r="A3046" s="921" t="s">
        <v>89</v>
      </c>
      <c r="B3046" s="920">
        <v>0</v>
      </c>
      <c r="C3046" s="920">
        <v>0</v>
      </c>
      <c r="D3046" s="920">
        <v>0</v>
      </c>
      <c r="E3046" s="920">
        <v>0</v>
      </c>
    </row>
    <row r="3047" spans="1:5" s="926" customFormat="1" x14ac:dyDescent="0.4">
      <c r="A3047" s="918" t="s">
        <v>36</v>
      </c>
      <c r="B3047" s="916"/>
      <c r="C3047" s="919"/>
      <c r="D3047" s="919"/>
      <c r="E3047" s="919"/>
    </row>
    <row r="3048" spans="1:5" s="926" customFormat="1" x14ac:dyDescent="0.4">
      <c r="A3048" s="918" t="s">
        <v>1072</v>
      </c>
      <c r="B3048" s="916">
        <v>0</v>
      </c>
      <c r="C3048" s="916">
        <v>0</v>
      </c>
      <c r="D3048" s="916">
        <v>0</v>
      </c>
      <c r="E3048" s="916">
        <v>0</v>
      </c>
    </row>
    <row r="3049" spans="1:5" s="926" customFormat="1" x14ac:dyDescent="0.4">
      <c r="A3049" s="918" t="s">
        <v>1071</v>
      </c>
      <c r="B3049" s="916">
        <v>4349905.42</v>
      </c>
      <c r="C3049" s="916">
        <v>6078113</v>
      </c>
      <c r="D3049" s="916">
        <v>4221415</v>
      </c>
      <c r="E3049" s="916">
        <v>-1856698</v>
      </c>
    </row>
    <row r="3050" spans="1:5" s="926" customFormat="1" x14ac:dyDescent="0.4">
      <c r="A3050" s="918" t="s">
        <v>1070</v>
      </c>
      <c r="B3050" s="916">
        <v>0</v>
      </c>
      <c r="C3050" s="916">
        <v>0</v>
      </c>
      <c r="D3050" s="916">
        <v>0</v>
      </c>
      <c r="E3050" s="916">
        <v>0</v>
      </c>
    </row>
    <row r="3051" spans="1:5" s="926" customFormat="1" x14ac:dyDescent="0.4">
      <c r="A3051" s="918" t="s">
        <v>1069</v>
      </c>
      <c r="B3051" s="916">
        <v>0</v>
      </c>
      <c r="C3051" s="916">
        <v>0</v>
      </c>
      <c r="D3051" s="916">
        <v>0</v>
      </c>
      <c r="E3051" s="916">
        <v>0</v>
      </c>
    </row>
    <row r="3052" spans="1:5" s="926" customFormat="1" x14ac:dyDescent="0.4">
      <c r="A3052" s="918" t="s">
        <v>1068</v>
      </c>
      <c r="B3052" s="916">
        <v>0</v>
      </c>
      <c r="C3052" s="916">
        <v>0</v>
      </c>
      <c r="D3052" s="916">
        <v>0</v>
      </c>
      <c r="E3052" s="916">
        <v>0</v>
      </c>
    </row>
    <row r="3053" spans="1:5" s="926" customFormat="1" x14ac:dyDescent="0.4">
      <c r="A3053" s="918" t="s">
        <v>1067</v>
      </c>
      <c r="B3053" s="916">
        <v>0</v>
      </c>
      <c r="C3053" s="916">
        <v>0</v>
      </c>
      <c r="D3053" s="916">
        <v>0</v>
      </c>
      <c r="E3053" s="916">
        <v>0</v>
      </c>
    </row>
    <row r="3054" spans="1:5" s="926" customFormat="1" x14ac:dyDescent="0.4">
      <c r="A3054" s="918" t="s">
        <v>1066</v>
      </c>
      <c r="B3054" s="916">
        <v>0</v>
      </c>
      <c r="C3054" s="916">
        <v>0</v>
      </c>
      <c r="D3054" s="916">
        <v>0</v>
      </c>
      <c r="E3054" s="916">
        <v>0</v>
      </c>
    </row>
    <row r="3055" spans="1:5" s="926" customFormat="1" x14ac:dyDescent="0.4">
      <c r="A3055" s="929" t="s">
        <v>1065</v>
      </c>
      <c r="B3055" s="914">
        <v>4349905.42</v>
      </c>
      <c r="C3055" s="914">
        <v>6078113</v>
      </c>
      <c r="D3055" s="914">
        <v>4221415</v>
      </c>
      <c r="E3055" s="920">
        <v>-1856698</v>
      </c>
    </row>
    <row r="3056" spans="1:5" s="926" customFormat="1" x14ac:dyDescent="0.4">
      <c r="A3056" s="929" t="s">
        <v>36</v>
      </c>
      <c r="B3056" s="928"/>
      <c r="C3056" s="928"/>
      <c r="D3056" s="928"/>
      <c r="E3056" s="928"/>
    </row>
    <row r="3057" spans="1:5" s="926" customFormat="1" x14ac:dyDescent="0.4">
      <c r="A3057" s="921"/>
      <c r="B3057" s="919"/>
      <c r="C3057" s="919"/>
      <c r="D3057" s="919"/>
      <c r="E3057" s="919"/>
    </row>
    <row r="3058" spans="1:5" s="926" customFormat="1" x14ac:dyDescent="0.4">
      <c r="A3058" s="921" t="s">
        <v>1093</v>
      </c>
      <c r="B3058" s="927"/>
      <c r="C3058" s="919"/>
      <c r="D3058" s="919"/>
      <c r="E3058" s="919" t="s">
        <v>36</v>
      </c>
    </row>
    <row r="3059" spans="1:5" s="926" customFormat="1" x14ac:dyDescent="0.4">
      <c r="A3059" s="918" t="s">
        <v>1076</v>
      </c>
      <c r="B3059" s="919"/>
      <c r="C3059" s="919"/>
      <c r="D3059" s="919"/>
      <c r="E3059" s="919"/>
    </row>
    <row r="3060" spans="1:5" s="926" customFormat="1" x14ac:dyDescent="0.4">
      <c r="A3060" s="918" t="s">
        <v>1075</v>
      </c>
      <c r="B3060" s="919">
        <v>1344062.91</v>
      </c>
      <c r="C3060" s="919">
        <v>1828206</v>
      </c>
      <c r="D3060" s="919">
        <v>1884387</v>
      </c>
      <c r="E3060" s="919">
        <v>56181</v>
      </c>
    </row>
    <row r="3061" spans="1:5" s="926" customFormat="1" x14ac:dyDescent="0.4">
      <c r="A3061" s="918" t="s">
        <v>1074</v>
      </c>
      <c r="B3061" s="916">
        <v>0</v>
      </c>
      <c r="C3061" s="916">
        <v>0</v>
      </c>
      <c r="D3061" s="916">
        <v>0</v>
      </c>
      <c r="E3061" s="916">
        <v>0</v>
      </c>
    </row>
    <row r="3062" spans="1:5" s="926" customFormat="1" x14ac:dyDescent="0.4">
      <c r="A3062" s="918" t="s">
        <v>1073</v>
      </c>
      <c r="B3062" s="916">
        <v>588353.56000000006</v>
      </c>
      <c r="C3062" s="916">
        <v>649013</v>
      </c>
      <c r="D3062" s="916">
        <v>659535</v>
      </c>
      <c r="E3062" s="916">
        <v>10522</v>
      </c>
    </row>
    <row r="3063" spans="1:5" s="926" customFormat="1" x14ac:dyDescent="0.4">
      <c r="A3063" s="921" t="s">
        <v>89</v>
      </c>
      <c r="B3063" s="920">
        <v>1932416.47</v>
      </c>
      <c r="C3063" s="920">
        <v>2477219</v>
      </c>
      <c r="D3063" s="920">
        <v>2543922</v>
      </c>
      <c r="E3063" s="920">
        <v>66703</v>
      </c>
    </row>
    <row r="3064" spans="1:5" s="926" customFormat="1" x14ac:dyDescent="0.4">
      <c r="A3064" s="918" t="s">
        <v>36</v>
      </c>
      <c r="B3064" s="916"/>
      <c r="C3064" s="919"/>
      <c r="D3064" s="919"/>
      <c r="E3064" s="919"/>
    </row>
    <row r="3065" spans="1:5" s="926" customFormat="1" x14ac:dyDescent="0.4">
      <c r="A3065" s="918" t="s">
        <v>1072</v>
      </c>
      <c r="B3065" s="916">
        <v>0</v>
      </c>
      <c r="C3065" s="916">
        <v>0</v>
      </c>
      <c r="D3065" s="916">
        <v>0</v>
      </c>
      <c r="E3065" s="916">
        <v>0</v>
      </c>
    </row>
    <row r="3066" spans="1:5" s="926" customFormat="1" x14ac:dyDescent="0.4">
      <c r="A3066" s="918" t="s">
        <v>1071</v>
      </c>
      <c r="B3066" s="916">
        <v>2171804.2400000002</v>
      </c>
      <c r="C3066" s="916">
        <v>756000</v>
      </c>
      <c r="D3066" s="916">
        <v>606000</v>
      </c>
      <c r="E3066" s="916">
        <v>-150000</v>
      </c>
    </row>
    <row r="3067" spans="1:5" s="926" customFormat="1" x14ac:dyDescent="0.4">
      <c r="A3067" s="918" t="s">
        <v>1070</v>
      </c>
      <c r="B3067" s="916">
        <v>293366.71000000002</v>
      </c>
      <c r="C3067" s="916">
        <v>115000</v>
      </c>
      <c r="D3067" s="916">
        <v>90000</v>
      </c>
      <c r="E3067" s="916">
        <v>-25000</v>
      </c>
    </row>
    <row r="3068" spans="1:5" s="926" customFormat="1" x14ac:dyDescent="0.4">
      <c r="A3068" s="918" t="s">
        <v>1069</v>
      </c>
      <c r="B3068" s="916">
        <v>0</v>
      </c>
      <c r="C3068" s="916">
        <v>12000</v>
      </c>
      <c r="D3068" s="916">
        <v>12000</v>
      </c>
      <c r="E3068" s="916">
        <v>0</v>
      </c>
    </row>
    <row r="3069" spans="1:5" s="926" customFormat="1" x14ac:dyDescent="0.4">
      <c r="A3069" s="918" t="s">
        <v>1068</v>
      </c>
      <c r="B3069" s="916">
        <v>0</v>
      </c>
      <c r="C3069" s="916">
        <v>0</v>
      </c>
      <c r="D3069" s="916">
        <v>0</v>
      </c>
      <c r="E3069" s="916">
        <v>0</v>
      </c>
    </row>
    <row r="3070" spans="1:5" s="926" customFormat="1" x14ac:dyDescent="0.4">
      <c r="A3070" s="918" t="s">
        <v>1067</v>
      </c>
      <c r="B3070" s="916">
        <v>229529.56</v>
      </c>
      <c r="C3070" s="916">
        <v>5000</v>
      </c>
      <c r="D3070" s="916">
        <v>5000</v>
      </c>
      <c r="E3070" s="916">
        <v>0</v>
      </c>
    </row>
    <row r="3071" spans="1:5" s="926" customFormat="1" x14ac:dyDescent="0.4">
      <c r="A3071" s="918" t="s">
        <v>1066</v>
      </c>
      <c r="B3071" s="916">
        <v>0</v>
      </c>
      <c r="C3071" s="916">
        <v>0</v>
      </c>
      <c r="D3071" s="916">
        <v>0</v>
      </c>
      <c r="E3071" s="916">
        <v>0</v>
      </c>
    </row>
    <row r="3072" spans="1:5" s="926" customFormat="1" x14ac:dyDescent="0.4">
      <c r="A3072" s="929" t="s">
        <v>1065</v>
      </c>
      <c r="B3072" s="920">
        <v>4627116.9799999995</v>
      </c>
      <c r="C3072" s="920">
        <v>3365219</v>
      </c>
      <c r="D3072" s="920">
        <v>3256922</v>
      </c>
      <c r="E3072" s="920">
        <v>-108297</v>
      </c>
    </row>
    <row r="3073" spans="1:5" s="926" customFormat="1" x14ac:dyDescent="0.4">
      <c r="A3073" s="929" t="s">
        <v>36</v>
      </c>
      <c r="B3073" s="928"/>
      <c r="C3073" s="928"/>
      <c r="D3073" s="928"/>
      <c r="E3073" s="928"/>
    </row>
    <row r="3074" spans="1:5" s="926" customFormat="1" x14ac:dyDescent="0.4">
      <c r="A3074" s="921"/>
      <c r="B3074" s="919"/>
      <c r="C3074" s="919"/>
      <c r="D3074" s="919"/>
      <c r="E3074" s="919"/>
    </row>
    <row r="3075" spans="1:5" s="926" customFormat="1" x14ac:dyDescent="0.4">
      <c r="A3075" s="921" t="s">
        <v>1092</v>
      </c>
      <c r="B3075" s="927"/>
      <c r="C3075" s="919"/>
      <c r="D3075" s="919"/>
      <c r="E3075" s="919" t="s">
        <v>36</v>
      </c>
    </row>
    <row r="3076" spans="1:5" s="926" customFormat="1" x14ac:dyDescent="0.4">
      <c r="A3076" s="918" t="s">
        <v>1076</v>
      </c>
      <c r="B3076" s="919"/>
      <c r="C3076" s="919"/>
      <c r="D3076" s="919"/>
      <c r="E3076" s="919"/>
    </row>
    <row r="3077" spans="1:5" s="926" customFormat="1" x14ac:dyDescent="0.4">
      <c r="A3077" s="918" t="s">
        <v>1075</v>
      </c>
      <c r="B3077" s="919">
        <v>593161.72</v>
      </c>
      <c r="C3077" s="919">
        <v>689300</v>
      </c>
      <c r="D3077" s="919">
        <v>707174</v>
      </c>
      <c r="E3077" s="919">
        <v>17874</v>
      </c>
    </row>
    <row r="3078" spans="1:5" s="926" customFormat="1" x14ac:dyDescent="0.4">
      <c r="A3078" s="918" t="s">
        <v>1074</v>
      </c>
      <c r="B3078" s="916">
        <v>0</v>
      </c>
      <c r="C3078" s="916">
        <v>0</v>
      </c>
      <c r="D3078" s="916">
        <v>0</v>
      </c>
      <c r="E3078" s="916">
        <v>0</v>
      </c>
    </row>
    <row r="3079" spans="1:5" s="926" customFormat="1" x14ac:dyDescent="0.4">
      <c r="A3079" s="918" t="s">
        <v>1073</v>
      </c>
      <c r="B3079" s="916">
        <v>218095.86</v>
      </c>
      <c r="C3079" s="916">
        <v>244702</v>
      </c>
      <c r="D3079" s="916">
        <v>247511</v>
      </c>
      <c r="E3079" s="916">
        <v>2809</v>
      </c>
    </row>
    <row r="3080" spans="1:5" s="926" customFormat="1" x14ac:dyDescent="0.4">
      <c r="A3080" s="921" t="s">
        <v>89</v>
      </c>
      <c r="B3080" s="920">
        <v>811257.58</v>
      </c>
      <c r="C3080" s="920">
        <v>934002</v>
      </c>
      <c r="D3080" s="920">
        <v>954685</v>
      </c>
      <c r="E3080" s="920">
        <v>20683</v>
      </c>
    </row>
    <row r="3081" spans="1:5" s="926" customFormat="1" x14ac:dyDescent="0.4">
      <c r="A3081" s="918" t="s">
        <v>36</v>
      </c>
      <c r="B3081" s="916"/>
      <c r="C3081" s="919"/>
      <c r="D3081" s="919"/>
      <c r="E3081" s="919"/>
    </row>
    <row r="3082" spans="1:5" s="926" customFormat="1" x14ac:dyDescent="0.4">
      <c r="A3082" s="918" t="s">
        <v>1072</v>
      </c>
      <c r="B3082" s="916">
        <v>0</v>
      </c>
      <c r="C3082" s="916">
        <v>0</v>
      </c>
      <c r="D3082" s="916">
        <v>0</v>
      </c>
      <c r="E3082" s="916">
        <v>0</v>
      </c>
    </row>
    <row r="3083" spans="1:5" s="926" customFormat="1" x14ac:dyDescent="0.4">
      <c r="A3083" s="918" t="s">
        <v>1071</v>
      </c>
      <c r="B3083" s="916">
        <v>86341.96</v>
      </c>
      <c r="C3083" s="916">
        <v>80000</v>
      </c>
      <c r="D3083" s="916">
        <v>70000</v>
      </c>
      <c r="E3083" s="916">
        <v>-10000</v>
      </c>
    </row>
    <row r="3084" spans="1:5" s="926" customFormat="1" x14ac:dyDescent="0.4">
      <c r="A3084" s="918" t="s">
        <v>1070</v>
      </c>
      <c r="B3084" s="916">
        <v>56832.94</v>
      </c>
      <c r="C3084" s="916">
        <v>70000</v>
      </c>
      <c r="D3084" s="916">
        <v>50000</v>
      </c>
      <c r="E3084" s="916">
        <v>-20000</v>
      </c>
    </row>
    <row r="3085" spans="1:5" s="926" customFormat="1" x14ac:dyDescent="0.4">
      <c r="A3085" s="918" t="s">
        <v>1069</v>
      </c>
      <c r="B3085" s="916">
        <v>0</v>
      </c>
      <c r="C3085" s="916">
        <v>0</v>
      </c>
      <c r="D3085" s="916">
        <v>0</v>
      </c>
      <c r="E3085" s="916">
        <v>0</v>
      </c>
    </row>
    <row r="3086" spans="1:5" s="926" customFormat="1" x14ac:dyDescent="0.4">
      <c r="A3086" s="918" t="s">
        <v>1068</v>
      </c>
      <c r="B3086" s="916">
        <v>0</v>
      </c>
      <c r="C3086" s="916">
        <v>0</v>
      </c>
      <c r="D3086" s="916">
        <v>0</v>
      </c>
      <c r="E3086" s="916">
        <v>0</v>
      </c>
    </row>
    <row r="3087" spans="1:5" s="926" customFormat="1" x14ac:dyDescent="0.4">
      <c r="A3087" s="918" t="s">
        <v>1067</v>
      </c>
      <c r="B3087" s="916">
        <v>24034.92</v>
      </c>
      <c r="C3087" s="916">
        <v>0</v>
      </c>
      <c r="D3087" s="916">
        <v>0</v>
      </c>
      <c r="E3087" s="916">
        <v>0</v>
      </c>
    </row>
    <row r="3088" spans="1:5" s="926" customFormat="1" x14ac:dyDescent="0.4">
      <c r="A3088" s="918" t="s">
        <v>1066</v>
      </c>
      <c r="B3088" s="916">
        <v>0</v>
      </c>
      <c r="C3088" s="916">
        <v>0</v>
      </c>
      <c r="D3088" s="916">
        <v>0</v>
      </c>
      <c r="E3088" s="916">
        <v>0</v>
      </c>
    </row>
    <row r="3089" spans="1:5" s="926" customFormat="1" x14ac:dyDescent="0.4">
      <c r="A3089" s="915" t="s">
        <v>1065</v>
      </c>
      <c r="B3089" s="914">
        <v>978467.4</v>
      </c>
      <c r="C3089" s="914">
        <v>1084002</v>
      </c>
      <c r="D3089" s="914">
        <v>1074685</v>
      </c>
      <c r="E3089" s="914">
        <v>-9317</v>
      </c>
    </row>
    <row r="3090" spans="1:5" s="926" customFormat="1" x14ac:dyDescent="0.4">
      <c r="A3090" s="931"/>
      <c r="B3090" s="938"/>
      <c r="C3090" s="924"/>
      <c r="D3090" s="924"/>
      <c r="E3090" s="924"/>
    </row>
    <row r="3091" spans="1:5" s="926" customFormat="1" x14ac:dyDescent="0.4">
      <c r="A3091" s="931"/>
      <c r="B3091" s="938"/>
      <c r="C3091" s="924"/>
      <c r="D3091" s="924"/>
      <c r="E3091" s="924"/>
    </row>
    <row r="3092" spans="1:5" s="926" customFormat="1" x14ac:dyDescent="0.4">
      <c r="A3092" s="931"/>
      <c r="B3092" s="938"/>
      <c r="C3092" s="924"/>
      <c r="D3092" s="924"/>
      <c r="E3092" s="924"/>
    </row>
    <row r="3093" spans="1:5" s="926" customFormat="1" x14ac:dyDescent="0.4">
      <c r="A3093" s="941" t="s">
        <v>1091</v>
      </c>
      <c r="B3093" s="927"/>
      <c r="C3093" s="921"/>
      <c r="D3093" s="923"/>
      <c r="E3093" s="923"/>
    </row>
    <row r="3094" spans="1:5" s="926" customFormat="1" x14ac:dyDescent="0.4">
      <c r="A3094" s="918" t="s">
        <v>1076</v>
      </c>
      <c r="B3094" s="919"/>
      <c r="C3094" s="923"/>
      <c r="D3094" s="923"/>
      <c r="E3094" s="923"/>
    </row>
    <row r="3095" spans="1:5" s="926" customFormat="1" x14ac:dyDescent="0.4">
      <c r="A3095" s="918" t="s">
        <v>1075</v>
      </c>
      <c r="B3095" s="919">
        <v>1186646.77</v>
      </c>
      <c r="C3095" s="919">
        <v>1397792</v>
      </c>
      <c r="D3095" s="919">
        <v>1430035</v>
      </c>
      <c r="E3095" s="919">
        <v>32243</v>
      </c>
    </row>
    <row r="3096" spans="1:5" s="926" customFormat="1" x14ac:dyDescent="0.4">
      <c r="A3096" s="918" t="s">
        <v>1074</v>
      </c>
      <c r="B3096" s="916">
        <v>0</v>
      </c>
      <c r="C3096" s="916">
        <v>0</v>
      </c>
      <c r="D3096" s="916">
        <v>0</v>
      </c>
      <c r="E3096" s="916">
        <v>0</v>
      </c>
    </row>
    <row r="3097" spans="1:5" s="926" customFormat="1" x14ac:dyDescent="0.4">
      <c r="A3097" s="918" t="s">
        <v>1073</v>
      </c>
      <c r="B3097" s="916">
        <v>502028.34</v>
      </c>
      <c r="C3097" s="916">
        <v>496216</v>
      </c>
      <c r="D3097" s="916">
        <v>500512</v>
      </c>
      <c r="E3097" s="916">
        <v>4296</v>
      </c>
    </row>
    <row r="3098" spans="1:5" s="926" customFormat="1" x14ac:dyDescent="0.4">
      <c r="A3098" s="921" t="s">
        <v>89</v>
      </c>
      <c r="B3098" s="920">
        <v>1688675.11</v>
      </c>
      <c r="C3098" s="920">
        <v>1894008</v>
      </c>
      <c r="D3098" s="920">
        <v>1930547</v>
      </c>
      <c r="E3098" s="920">
        <v>36539</v>
      </c>
    </row>
    <row r="3099" spans="1:5" s="926" customFormat="1" x14ac:dyDescent="0.4">
      <c r="A3099" s="918" t="s">
        <v>36</v>
      </c>
      <c r="B3099" s="916"/>
      <c r="C3099" s="919"/>
      <c r="D3099" s="919"/>
      <c r="E3099" s="919"/>
    </row>
    <row r="3100" spans="1:5" s="926" customFormat="1" x14ac:dyDescent="0.4">
      <c r="A3100" s="918" t="s">
        <v>1072</v>
      </c>
      <c r="B3100" s="916">
        <v>0</v>
      </c>
      <c r="C3100" s="916">
        <v>0</v>
      </c>
      <c r="D3100" s="916">
        <v>0</v>
      </c>
      <c r="E3100" s="916">
        <v>0</v>
      </c>
    </row>
    <row r="3101" spans="1:5" s="926" customFormat="1" x14ac:dyDescent="0.4">
      <c r="A3101" s="918" t="s">
        <v>1071</v>
      </c>
      <c r="B3101" s="916">
        <v>158916.82</v>
      </c>
      <c r="C3101" s="916">
        <v>50000</v>
      </c>
      <c r="D3101" s="916">
        <v>40000</v>
      </c>
      <c r="E3101" s="916">
        <v>-10000</v>
      </c>
    </row>
    <row r="3102" spans="1:5" s="926" customFormat="1" x14ac:dyDescent="0.4">
      <c r="A3102" s="918" t="s">
        <v>1070</v>
      </c>
      <c r="B3102" s="916">
        <v>80677.94</v>
      </c>
      <c r="C3102" s="916">
        <v>75000</v>
      </c>
      <c r="D3102" s="916">
        <v>45000</v>
      </c>
      <c r="E3102" s="916">
        <v>-30000</v>
      </c>
    </row>
    <row r="3103" spans="1:5" s="926" customFormat="1" x14ac:dyDescent="0.4">
      <c r="A3103" s="918" t="s">
        <v>1069</v>
      </c>
      <c r="B3103" s="916">
        <v>0</v>
      </c>
      <c r="C3103" s="916">
        <v>0</v>
      </c>
      <c r="D3103" s="916">
        <v>0</v>
      </c>
      <c r="E3103" s="916">
        <v>0</v>
      </c>
    </row>
    <row r="3104" spans="1:5" s="926" customFormat="1" x14ac:dyDescent="0.4">
      <c r="A3104" s="918" t="s">
        <v>1068</v>
      </c>
      <c r="B3104" s="916">
        <v>0</v>
      </c>
      <c r="C3104" s="916">
        <v>0</v>
      </c>
      <c r="D3104" s="916">
        <v>0</v>
      </c>
      <c r="E3104" s="916">
        <v>0</v>
      </c>
    </row>
    <row r="3105" spans="1:5" s="926" customFormat="1" x14ac:dyDescent="0.4">
      <c r="A3105" s="918" t="s">
        <v>1067</v>
      </c>
      <c r="B3105" s="916">
        <v>0</v>
      </c>
      <c r="C3105" s="916">
        <v>0</v>
      </c>
      <c r="D3105" s="916">
        <v>0</v>
      </c>
      <c r="E3105" s="916">
        <v>0</v>
      </c>
    </row>
    <row r="3106" spans="1:5" s="926" customFormat="1" x14ac:dyDescent="0.4">
      <c r="A3106" s="918" t="s">
        <v>1066</v>
      </c>
      <c r="B3106" s="916">
        <v>0</v>
      </c>
      <c r="C3106" s="916">
        <v>0</v>
      </c>
      <c r="D3106" s="916">
        <v>0</v>
      </c>
      <c r="E3106" s="916">
        <v>0</v>
      </c>
    </row>
    <row r="3107" spans="1:5" s="926" customFormat="1" x14ac:dyDescent="0.4">
      <c r="A3107" s="929" t="s">
        <v>1065</v>
      </c>
      <c r="B3107" s="920">
        <v>1928269.87</v>
      </c>
      <c r="C3107" s="920">
        <v>2019008</v>
      </c>
      <c r="D3107" s="920">
        <v>2015547</v>
      </c>
      <c r="E3107" s="920">
        <v>-3461</v>
      </c>
    </row>
    <row r="3108" spans="1:5" s="926" customFormat="1" x14ac:dyDescent="0.4">
      <c r="A3108" s="929" t="s">
        <v>36</v>
      </c>
      <c r="B3108" s="928"/>
      <c r="C3108" s="928"/>
      <c r="D3108" s="928"/>
      <c r="E3108" s="928"/>
    </row>
    <row r="3109" spans="1:5" s="926" customFormat="1" x14ac:dyDescent="0.4">
      <c r="A3109" s="921"/>
      <c r="B3109" s="919"/>
      <c r="C3109" s="919"/>
      <c r="D3109" s="919"/>
      <c r="E3109" s="919"/>
    </row>
    <row r="3110" spans="1:5" s="926" customFormat="1" x14ac:dyDescent="0.4">
      <c r="A3110" s="921" t="s">
        <v>1090</v>
      </c>
      <c r="B3110" s="927"/>
      <c r="C3110" s="919"/>
      <c r="D3110" s="919"/>
      <c r="E3110" s="919" t="s">
        <v>36</v>
      </c>
    </row>
    <row r="3111" spans="1:5" s="926" customFormat="1" x14ac:dyDescent="0.4">
      <c r="A3111" s="918" t="s">
        <v>1076</v>
      </c>
      <c r="B3111" s="919"/>
      <c r="C3111" s="919"/>
      <c r="D3111" s="919"/>
      <c r="E3111" s="919"/>
    </row>
    <row r="3112" spans="1:5" s="926" customFormat="1" x14ac:dyDescent="0.4">
      <c r="A3112" s="918" t="s">
        <v>1075</v>
      </c>
      <c r="B3112" s="919">
        <v>296723.39</v>
      </c>
      <c r="C3112" s="919">
        <v>658998.44999999995</v>
      </c>
      <c r="D3112" s="919">
        <v>625279</v>
      </c>
      <c r="E3112" s="919">
        <v>-33719.449999999953</v>
      </c>
    </row>
    <row r="3113" spans="1:5" s="926" customFormat="1" x14ac:dyDescent="0.4">
      <c r="A3113" s="918" t="s">
        <v>1074</v>
      </c>
      <c r="B3113" s="916">
        <v>0</v>
      </c>
      <c r="C3113" s="916">
        <v>0</v>
      </c>
      <c r="D3113" s="916">
        <v>0</v>
      </c>
      <c r="E3113" s="916">
        <v>0</v>
      </c>
    </row>
    <row r="3114" spans="1:5" s="926" customFormat="1" x14ac:dyDescent="0.4">
      <c r="A3114" s="918" t="s">
        <v>1073</v>
      </c>
      <c r="B3114" s="916">
        <v>128912.83</v>
      </c>
      <c r="C3114" s="916">
        <v>233944</v>
      </c>
      <c r="D3114" s="916">
        <v>218848</v>
      </c>
      <c r="E3114" s="916">
        <v>-15096</v>
      </c>
    </row>
    <row r="3115" spans="1:5" s="926" customFormat="1" x14ac:dyDescent="0.4">
      <c r="A3115" s="921" t="s">
        <v>89</v>
      </c>
      <c r="B3115" s="920">
        <v>425636.22000000003</v>
      </c>
      <c r="C3115" s="920">
        <v>892942.45</v>
      </c>
      <c r="D3115" s="920">
        <v>844127</v>
      </c>
      <c r="E3115" s="920">
        <v>-48815.449999999953</v>
      </c>
    </row>
    <row r="3116" spans="1:5" s="926" customFormat="1" x14ac:dyDescent="0.4">
      <c r="A3116" s="918" t="s">
        <v>36</v>
      </c>
      <c r="B3116" s="916"/>
      <c r="C3116" s="919"/>
      <c r="D3116" s="919"/>
      <c r="E3116" s="919"/>
    </row>
    <row r="3117" spans="1:5" s="926" customFormat="1" x14ac:dyDescent="0.4">
      <c r="A3117" s="918" t="s">
        <v>1072</v>
      </c>
      <c r="B3117" s="916">
        <v>0</v>
      </c>
      <c r="C3117" s="916">
        <v>0</v>
      </c>
      <c r="D3117" s="916">
        <v>0</v>
      </c>
      <c r="E3117" s="916">
        <v>0</v>
      </c>
    </row>
    <row r="3118" spans="1:5" s="926" customFormat="1" x14ac:dyDescent="0.4">
      <c r="A3118" s="918" t="s">
        <v>1071</v>
      </c>
      <c r="B3118" s="916">
        <v>14255.25</v>
      </c>
      <c r="C3118" s="916">
        <v>2500</v>
      </c>
      <c r="D3118" s="916">
        <v>2500</v>
      </c>
      <c r="E3118" s="916">
        <v>0</v>
      </c>
    </row>
    <row r="3119" spans="1:5" s="926" customFormat="1" x14ac:dyDescent="0.4">
      <c r="A3119" s="918" t="s">
        <v>1070</v>
      </c>
      <c r="B3119" s="916">
        <v>0</v>
      </c>
      <c r="C3119" s="916">
        <v>2500</v>
      </c>
      <c r="D3119" s="916">
        <v>2500</v>
      </c>
      <c r="E3119" s="916">
        <v>0</v>
      </c>
    </row>
    <row r="3120" spans="1:5" s="926" customFormat="1" x14ac:dyDescent="0.4">
      <c r="A3120" s="918" t="s">
        <v>1069</v>
      </c>
      <c r="B3120" s="916">
        <v>0</v>
      </c>
      <c r="C3120" s="916">
        <v>0</v>
      </c>
      <c r="D3120" s="916">
        <v>0</v>
      </c>
      <c r="E3120" s="916">
        <v>0</v>
      </c>
    </row>
    <row r="3121" spans="1:5" s="926" customFormat="1" x14ac:dyDescent="0.4">
      <c r="A3121" s="918" t="s">
        <v>1068</v>
      </c>
      <c r="B3121" s="916">
        <v>0</v>
      </c>
      <c r="C3121" s="916">
        <v>0</v>
      </c>
      <c r="D3121" s="916">
        <v>0</v>
      </c>
      <c r="E3121" s="916">
        <v>0</v>
      </c>
    </row>
    <row r="3122" spans="1:5" s="926" customFormat="1" x14ac:dyDescent="0.4">
      <c r="A3122" s="918" t="s">
        <v>1067</v>
      </c>
      <c r="B3122" s="916">
        <v>0</v>
      </c>
      <c r="C3122" s="916">
        <v>0</v>
      </c>
      <c r="D3122" s="916">
        <v>0</v>
      </c>
      <c r="E3122" s="916">
        <v>0</v>
      </c>
    </row>
    <row r="3123" spans="1:5" s="926" customFormat="1" x14ac:dyDescent="0.4">
      <c r="A3123" s="918" t="s">
        <v>1066</v>
      </c>
      <c r="B3123" s="916">
        <v>0</v>
      </c>
      <c r="C3123" s="916">
        <v>0</v>
      </c>
      <c r="D3123" s="916">
        <v>0</v>
      </c>
      <c r="E3123" s="916">
        <v>0</v>
      </c>
    </row>
    <row r="3124" spans="1:5" s="926" customFormat="1" x14ac:dyDescent="0.4">
      <c r="A3124" s="929" t="s">
        <v>1065</v>
      </c>
      <c r="B3124" s="920">
        <v>439891.47000000003</v>
      </c>
      <c r="C3124" s="920">
        <v>897942.45</v>
      </c>
      <c r="D3124" s="920">
        <v>849127</v>
      </c>
      <c r="E3124" s="920">
        <v>-48815.449999999953</v>
      </c>
    </row>
    <row r="3125" spans="1:5" s="926" customFormat="1" x14ac:dyDescent="0.4">
      <c r="A3125" s="929" t="s">
        <v>36</v>
      </c>
      <c r="B3125" s="928"/>
      <c r="C3125" s="928"/>
      <c r="D3125" s="928"/>
      <c r="E3125" s="928"/>
    </row>
    <row r="3126" spans="1:5" s="926" customFormat="1" x14ac:dyDescent="0.4">
      <c r="A3126" s="921"/>
      <c r="B3126" s="919"/>
      <c r="C3126" s="919"/>
      <c r="D3126" s="919"/>
      <c r="E3126" s="919"/>
    </row>
    <row r="3127" spans="1:5" s="926" customFormat="1" x14ac:dyDescent="0.4">
      <c r="A3127" s="921" t="s">
        <v>1089</v>
      </c>
      <c r="B3127" s="927"/>
      <c r="C3127" s="919"/>
      <c r="D3127" s="919"/>
      <c r="E3127" s="919" t="s">
        <v>36</v>
      </c>
    </row>
    <row r="3128" spans="1:5" s="926" customFormat="1" x14ac:dyDescent="0.4">
      <c r="A3128" s="918" t="s">
        <v>1076</v>
      </c>
      <c r="B3128" s="919"/>
      <c r="C3128" s="919"/>
      <c r="D3128" s="919"/>
      <c r="E3128" s="919"/>
    </row>
    <row r="3129" spans="1:5" s="926" customFormat="1" x14ac:dyDescent="0.4">
      <c r="A3129" s="918" t="s">
        <v>1075</v>
      </c>
      <c r="B3129" s="919">
        <v>0</v>
      </c>
      <c r="C3129" s="919">
        <v>0</v>
      </c>
      <c r="D3129" s="919">
        <v>0</v>
      </c>
      <c r="E3129" s="919">
        <v>0</v>
      </c>
    </row>
    <row r="3130" spans="1:5" s="926" customFormat="1" x14ac:dyDescent="0.4">
      <c r="A3130" s="918" t="s">
        <v>1074</v>
      </c>
      <c r="B3130" s="916">
        <v>0</v>
      </c>
      <c r="C3130" s="916">
        <v>0</v>
      </c>
      <c r="D3130" s="916">
        <v>0</v>
      </c>
      <c r="E3130" s="916">
        <v>0</v>
      </c>
    </row>
    <row r="3131" spans="1:5" s="926" customFormat="1" x14ac:dyDescent="0.4">
      <c r="A3131" s="918" t="s">
        <v>1073</v>
      </c>
      <c r="B3131" s="916">
        <v>0</v>
      </c>
      <c r="C3131" s="916">
        <v>0</v>
      </c>
      <c r="D3131" s="916">
        <v>0</v>
      </c>
      <c r="E3131" s="916">
        <v>0</v>
      </c>
    </row>
    <row r="3132" spans="1:5" s="926" customFormat="1" x14ac:dyDescent="0.4">
      <c r="A3132" s="921" t="s">
        <v>89</v>
      </c>
      <c r="B3132" s="920">
        <v>0</v>
      </c>
      <c r="C3132" s="920">
        <v>0</v>
      </c>
      <c r="D3132" s="920">
        <v>0</v>
      </c>
      <c r="E3132" s="928">
        <v>0</v>
      </c>
    </row>
    <row r="3133" spans="1:5" s="926" customFormat="1" x14ac:dyDescent="0.4">
      <c r="A3133" s="918" t="s">
        <v>36</v>
      </c>
      <c r="B3133" s="916"/>
      <c r="C3133" s="919"/>
      <c r="D3133" s="919"/>
      <c r="E3133" s="919"/>
    </row>
    <row r="3134" spans="1:5" s="926" customFormat="1" x14ac:dyDescent="0.4">
      <c r="A3134" s="918" t="s">
        <v>1072</v>
      </c>
      <c r="B3134" s="916">
        <v>0</v>
      </c>
      <c r="C3134" s="916">
        <v>0</v>
      </c>
      <c r="D3134" s="916">
        <v>0</v>
      </c>
      <c r="E3134" s="916">
        <v>0</v>
      </c>
    </row>
    <row r="3135" spans="1:5" s="926" customFormat="1" x14ac:dyDescent="0.4">
      <c r="A3135" s="918" t="s">
        <v>1071</v>
      </c>
      <c r="B3135" s="916">
        <v>0</v>
      </c>
      <c r="C3135" s="916">
        <v>10000</v>
      </c>
      <c r="D3135" s="916">
        <v>10000</v>
      </c>
      <c r="E3135" s="916">
        <v>0</v>
      </c>
    </row>
    <row r="3136" spans="1:5" s="926" customFormat="1" x14ac:dyDescent="0.4">
      <c r="A3136" s="918" t="s">
        <v>1070</v>
      </c>
      <c r="B3136" s="916">
        <v>0</v>
      </c>
      <c r="C3136" s="916">
        <v>4700</v>
      </c>
      <c r="D3136" s="916">
        <v>4700</v>
      </c>
      <c r="E3136" s="916">
        <v>0</v>
      </c>
    </row>
    <row r="3137" spans="1:5" s="926" customFormat="1" x14ac:dyDescent="0.4">
      <c r="A3137" s="918" t="s">
        <v>1069</v>
      </c>
      <c r="B3137" s="916">
        <v>0</v>
      </c>
      <c r="C3137" s="916">
        <v>5000</v>
      </c>
      <c r="D3137" s="916">
        <v>5000</v>
      </c>
      <c r="E3137" s="916">
        <v>0</v>
      </c>
    </row>
    <row r="3138" spans="1:5" s="926" customFormat="1" x14ac:dyDescent="0.4">
      <c r="A3138" s="918" t="s">
        <v>1068</v>
      </c>
      <c r="B3138" s="916">
        <v>0</v>
      </c>
      <c r="C3138" s="916">
        <v>23000</v>
      </c>
      <c r="D3138" s="916">
        <v>23000</v>
      </c>
      <c r="E3138" s="916">
        <v>0</v>
      </c>
    </row>
    <row r="3139" spans="1:5" s="926" customFormat="1" x14ac:dyDescent="0.4">
      <c r="A3139" s="918" t="s">
        <v>1067</v>
      </c>
      <c r="B3139" s="916">
        <v>0</v>
      </c>
      <c r="C3139" s="916">
        <v>0</v>
      </c>
      <c r="D3139" s="916">
        <v>0</v>
      </c>
      <c r="E3139" s="916">
        <v>0</v>
      </c>
    </row>
    <row r="3140" spans="1:5" s="926" customFormat="1" x14ac:dyDescent="0.4">
      <c r="A3140" s="918" t="s">
        <v>1066</v>
      </c>
      <c r="B3140" s="916">
        <v>0</v>
      </c>
      <c r="C3140" s="916">
        <v>0</v>
      </c>
      <c r="D3140" s="916">
        <v>0</v>
      </c>
      <c r="E3140" s="916">
        <v>0</v>
      </c>
    </row>
    <row r="3141" spans="1:5" s="926" customFormat="1" x14ac:dyDescent="0.4">
      <c r="A3141" s="929" t="s">
        <v>1065</v>
      </c>
      <c r="B3141" s="920">
        <v>0</v>
      </c>
      <c r="C3141" s="920">
        <v>42700</v>
      </c>
      <c r="D3141" s="920">
        <v>42700</v>
      </c>
      <c r="E3141" s="920">
        <v>0</v>
      </c>
    </row>
    <row r="3142" spans="1:5" s="926" customFormat="1" x14ac:dyDescent="0.4">
      <c r="A3142" s="933"/>
      <c r="B3142" s="939"/>
      <c r="C3142" s="932"/>
      <c r="D3142" s="932"/>
      <c r="E3142" s="932"/>
    </row>
    <row r="3143" spans="1:5" s="926" customFormat="1" x14ac:dyDescent="0.4">
      <c r="A3143" s="931"/>
      <c r="B3143" s="938"/>
      <c r="C3143" s="924"/>
      <c r="D3143" s="924"/>
      <c r="E3143" s="924"/>
    </row>
    <row r="3144" spans="1:5" s="926" customFormat="1" x14ac:dyDescent="0.4">
      <c r="A3144" s="931"/>
      <c r="B3144" s="938"/>
      <c r="C3144" s="924"/>
      <c r="D3144" s="924"/>
      <c r="E3144" s="924"/>
    </row>
    <row r="3145" spans="1:5" s="926" customFormat="1" x14ac:dyDescent="0.4">
      <c r="A3145" s="937" t="s">
        <v>1088</v>
      </c>
      <c r="B3145" s="927"/>
      <c r="C3145" s="921"/>
      <c r="D3145" s="923"/>
      <c r="E3145" s="923"/>
    </row>
    <row r="3146" spans="1:5" s="926" customFormat="1" x14ac:dyDescent="0.4">
      <c r="A3146" s="918" t="s">
        <v>1076</v>
      </c>
      <c r="B3146" s="919"/>
      <c r="C3146" s="923"/>
      <c r="D3146" s="923"/>
      <c r="E3146" s="923"/>
    </row>
    <row r="3147" spans="1:5" s="926" customFormat="1" x14ac:dyDescent="0.4">
      <c r="A3147" s="918" t="s">
        <v>1075</v>
      </c>
      <c r="B3147" s="919">
        <v>0</v>
      </c>
      <c r="C3147" s="919">
        <v>0</v>
      </c>
      <c r="D3147" s="919">
        <v>0</v>
      </c>
      <c r="E3147" s="919">
        <v>0</v>
      </c>
    </row>
    <row r="3148" spans="1:5" s="926" customFormat="1" x14ac:dyDescent="0.4">
      <c r="A3148" s="918" t="s">
        <v>1074</v>
      </c>
      <c r="B3148" s="916">
        <v>0</v>
      </c>
      <c r="C3148" s="916">
        <v>0</v>
      </c>
      <c r="D3148" s="916">
        <v>0</v>
      </c>
      <c r="E3148" s="916">
        <v>0</v>
      </c>
    </row>
    <row r="3149" spans="1:5" s="926" customFormat="1" x14ac:dyDescent="0.4">
      <c r="A3149" s="918" t="s">
        <v>1073</v>
      </c>
      <c r="B3149" s="916">
        <v>479869.63</v>
      </c>
      <c r="C3149" s="916">
        <v>416228</v>
      </c>
      <c r="D3149" s="916">
        <v>416228</v>
      </c>
      <c r="E3149" s="916">
        <v>0</v>
      </c>
    </row>
    <row r="3150" spans="1:5" s="926" customFormat="1" x14ac:dyDescent="0.4">
      <c r="A3150" s="921" t="s">
        <v>89</v>
      </c>
      <c r="B3150" s="920">
        <v>479869.63</v>
      </c>
      <c r="C3150" s="920">
        <v>416228</v>
      </c>
      <c r="D3150" s="920">
        <v>416228</v>
      </c>
      <c r="E3150" s="920">
        <v>0</v>
      </c>
    </row>
    <row r="3151" spans="1:5" s="926" customFormat="1" x14ac:dyDescent="0.4">
      <c r="A3151" s="918" t="s">
        <v>36</v>
      </c>
      <c r="B3151" s="916"/>
      <c r="C3151" s="919"/>
      <c r="D3151" s="919"/>
      <c r="E3151" s="919"/>
    </row>
    <row r="3152" spans="1:5" s="926" customFormat="1" x14ac:dyDescent="0.4">
      <c r="A3152" s="918" t="s">
        <v>1072</v>
      </c>
      <c r="B3152" s="916">
        <v>0</v>
      </c>
      <c r="C3152" s="916">
        <v>0</v>
      </c>
      <c r="D3152" s="916">
        <v>0</v>
      </c>
      <c r="E3152" s="916">
        <v>0</v>
      </c>
    </row>
    <row r="3153" spans="1:5" s="926" customFormat="1" x14ac:dyDescent="0.4">
      <c r="A3153" s="918" t="s">
        <v>1071</v>
      </c>
      <c r="B3153" s="916">
        <v>0</v>
      </c>
      <c r="C3153" s="916">
        <v>0</v>
      </c>
      <c r="D3153" s="916">
        <v>0</v>
      </c>
      <c r="E3153" s="916">
        <v>0</v>
      </c>
    </row>
    <row r="3154" spans="1:5" s="926" customFormat="1" x14ac:dyDescent="0.4">
      <c r="A3154" s="918" t="s">
        <v>1070</v>
      </c>
      <c r="B3154" s="916">
        <v>0</v>
      </c>
      <c r="C3154" s="916">
        <v>0</v>
      </c>
      <c r="D3154" s="916">
        <v>0</v>
      </c>
      <c r="E3154" s="916">
        <v>0</v>
      </c>
    </row>
    <row r="3155" spans="1:5" s="926" customFormat="1" x14ac:dyDescent="0.4">
      <c r="A3155" s="918" t="s">
        <v>1069</v>
      </c>
      <c r="B3155" s="916">
        <v>0</v>
      </c>
      <c r="C3155" s="916">
        <v>0</v>
      </c>
      <c r="D3155" s="916">
        <v>0</v>
      </c>
      <c r="E3155" s="916">
        <v>0</v>
      </c>
    </row>
    <row r="3156" spans="1:5" s="926" customFormat="1" x14ac:dyDescent="0.4">
      <c r="A3156" s="918" t="s">
        <v>1068</v>
      </c>
      <c r="B3156" s="916">
        <v>0</v>
      </c>
      <c r="C3156" s="916">
        <v>0</v>
      </c>
      <c r="D3156" s="916">
        <v>0</v>
      </c>
      <c r="E3156" s="916">
        <v>0</v>
      </c>
    </row>
    <row r="3157" spans="1:5" s="926" customFormat="1" x14ac:dyDescent="0.4">
      <c r="A3157" s="918" t="s">
        <v>1067</v>
      </c>
      <c r="B3157" s="916">
        <v>0</v>
      </c>
      <c r="C3157" s="916">
        <v>0</v>
      </c>
      <c r="D3157" s="916">
        <v>0</v>
      </c>
      <c r="E3157" s="916">
        <v>0</v>
      </c>
    </row>
    <row r="3158" spans="1:5" s="926" customFormat="1" x14ac:dyDescent="0.4">
      <c r="A3158" s="918" t="s">
        <v>1066</v>
      </c>
      <c r="B3158" s="916">
        <v>0</v>
      </c>
      <c r="C3158" s="916">
        <v>0</v>
      </c>
      <c r="D3158" s="916">
        <v>0</v>
      </c>
      <c r="E3158" s="916">
        <v>0</v>
      </c>
    </row>
    <row r="3159" spans="1:5" s="926" customFormat="1" x14ac:dyDescent="0.4">
      <c r="A3159" s="929" t="s">
        <v>1065</v>
      </c>
      <c r="B3159" s="920">
        <v>479869.63</v>
      </c>
      <c r="C3159" s="920">
        <v>416228</v>
      </c>
      <c r="D3159" s="920">
        <v>416228</v>
      </c>
      <c r="E3159" s="920">
        <v>0</v>
      </c>
    </row>
    <row r="3160" spans="1:5" s="926" customFormat="1" x14ac:dyDescent="0.4">
      <c r="A3160" s="929" t="s">
        <v>36</v>
      </c>
      <c r="B3160" s="928"/>
      <c r="C3160" s="928"/>
      <c r="D3160" s="928"/>
      <c r="E3160" s="928"/>
    </row>
    <row r="3161" spans="1:5" s="926" customFormat="1" x14ac:dyDescent="0.4">
      <c r="A3161" s="921"/>
      <c r="B3161" s="919"/>
      <c r="C3161" s="919"/>
      <c r="D3161" s="919"/>
      <c r="E3161" s="919"/>
    </row>
    <row r="3162" spans="1:5" s="926" customFormat="1" x14ac:dyDescent="0.4">
      <c r="A3162" s="937" t="s">
        <v>1087</v>
      </c>
      <c r="B3162" s="927"/>
      <c r="C3162" s="919"/>
      <c r="D3162" s="919"/>
      <c r="E3162" s="919" t="s">
        <v>36</v>
      </c>
    </row>
    <row r="3163" spans="1:5" s="926" customFormat="1" x14ac:dyDescent="0.4">
      <c r="A3163" s="918" t="s">
        <v>1076</v>
      </c>
      <c r="B3163" s="919"/>
      <c r="C3163" s="919"/>
      <c r="D3163" s="919"/>
      <c r="E3163" s="919"/>
    </row>
    <row r="3164" spans="1:5" s="926" customFormat="1" x14ac:dyDescent="0.4">
      <c r="A3164" s="918" t="s">
        <v>1075</v>
      </c>
      <c r="B3164" s="919">
        <v>0</v>
      </c>
      <c r="C3164" s="919">
        <v>-1197784</v>
      </c>
      <c r="D3164" s="919">
        <v>-1247784</v>
      </c>
      <c r="E3164" s="919">
        <v>-50000</v>
      </c>
    </row>
    <row r="3165" spans="1:5" s="926" customFormat="1" x14ac:dyDescent="0.4">
      <c r="A3165" s="918" t="s">
        <v>1074</v>
      </c>
      <c r="B3165" s="916">
        <v>0</v>
      </c>
      <c r="C3165" s="916">
        <v>0</v>
      </c>
      <c r="D3165" s="916">
        <v>0</v>
      </c>
      <c r="E3165" s="916">
        <v>0</v>
      </c>
    </row>
    <row r="3166" spans="1:5" s="926" customFormat="1" x14ac:dyDescent="0.4">
      <c r="A3166" s="918" t="s">
        <v>1073</v>
      </c>
      <c r="B3166" s="916">
        <v>0</v>
      </c>
      <c r="C3166" s="916">
        <v>-425213</v>
      </c>
      <c r="D3166" s="916">
        <v>-436724</v>
      </c>
      <c r="E3166" s="916">
        <v>-11511</v>
      </c>
    </row>
    <row r="3167" spans="1:5" s="926" customFormat="1" x14ac:dyDescent="0.4">
      <c r="A3167" s="921" t="s">
        <v>89</v>
      </c>
      <c r="B3167" s="920">
        <v>0</v>
      </c>
      <c r="C3167" s="920">
        <v>-1622997</v>
      </c>
      <c r="D3167" s="920">
        <v>-1684508</v>
      </c>
      <c r="E3167" s="928">
        <v>-61511</v>
      </c>
    </row>
    <row r="3168" spans="1:5" s="926" customFormat="1" x14ac:dyDescent="0.4">
      <c r="A3168" s="918" t="s">
        <v>36</v>
      </c>
      <c r="B3168" s="916"/>
      <c r="C3168" s="919"/>
      <c r="D3168" s="919"/>
      <c r="E3168" s="919"/>
    </row>
    <row r="3169" spans="1:5" s="926" customFormat="1" x14ac:dyDescent="0.4">
      <c r="A3169" s="918" t="s">
        <v>1072</v>
      </c>
      <c r="B3169" s="916">
        <v>0</v>
      </c>
      <c r="C3169" s="916">
        <v>0</v>
      </c>
      <c r="D3169" s="916">
        <v>0</v>
      </c>
      <c r="E3169" s="916">
        <v>0</v>
      </c>
    </row>
    <row r="3170" spans="1:5" s="926" customFormat="1" x14ac:dyDescent="0.4">
      <c r="A3170" s="918" t="s">
        <v>1071</v>
      </c>
      <c r="B3170" s="916">
        <v>0</v>
      </c>
      <c r="C3170" s="916">
        <v>0</v>
      </c>
      <c r="D3170" s="916">
        <v>0</v>
      </c>
      <c r="E3170" s="916">
        <v>0</v>
      </c>
    </row>
    <row r="3171" spans="1:5" s="926" customFormat="1" x14ac:dyDescent="0.4">
      <c r="A3171" s="918" t="s">
        <v>1070</v>
      </c>
      <c r="B3171" s="916">
        <v>0</v>
      </c>
      <c r="C3171" s="916">
        <v>0</v>
      </c>
      <c r="D3171" s="916">
        <v>0</v>
      </c>
      <c r="E3171" s="916">
        <v>0</v>
      </c>
    </row>
    <row r="3172" spans="1:5" s="926" customFormat="1" x14ac:dyDescent="0.4">
      <c r="A3172" s="918" t="s">
        <v>1069</v>
      </c>
      <c r="B3172" s="916">
        <v>0</v>
      </c>
      <c r="C3172" s="916">
        <v>0</v>
      </c>
      <c r="D3172" s="916">
        <v>0</v>
      </c>
      <c r="E3172" s="916">
        <v>0</v>
      </c>
    </row>
    <row r="3173" spans="1:5" s="926" customFormat="1" x14ac:dyDescent="0.4">
      <c r="A3173" s="918" t="s">
        <v>1068</v>
      </c>
      <c r="B3173" s="916">
        <v>0</v>
      </c>
      <c r="C3173" s="916">
        <v>0</v>
      </c>
      <c r="D3173" s="916">
        <v>0</v>
      </c>
      <c r="E3173" s="916">
        <v>0</v>
      </c>
    </row>
    <row r="3174" spans="1:5" s="926" customFormat="1" x14ac:dyDescent="0.4">
      <c r="A3174" s="918" t="s">
        <v>1067</v>
      </c>
      <c r="B3174" s="916">
        <v>0</v>
      </c>
      <c r="C3174" s="916">
        <v>0</v>
      </c>
      <c r="D3174" s="916">
        <v>0</v>
      </c>
      <c r="E3174" s="916">
        <v>0</v>
      </c>
    </row>
    <row r="3175" spans="1:5" s="926" customFormat="1" x14ac:dyDescent="0.4">
      <c r="A3175" s="918" t="s">
        <v>1066</v>
      </c>
      <c r="B3175" s="916">
        <v>0</v>
      </c>
      <c r="C3175" s="916">
        <v>0</v>
      </c>
      <c r="D3175" s="916">
        <v>0</v>
      </c>
      <c r="E3175" s="916">
        <v>0</v>
      </c>
    </row>
    <row r="3176" spans="1:5" s="926" customFormat="1" x14ac:dyDescent="0.4">
      <c r="A3176" s="929" t="s">
        <v>1065</v>
      </c>
      <c r="B3176" s="920">
        <v>0</v>
      </c>
      <c r="C3176" s="920">
        <v>-1622997</v>
      </c>
      <c r="D3176" s="920">
        <v>-1684508</v>
      </c>
      <c r="E3176" s="920">
        <v>-61511</v>
      </c>
    </row>
    <row r="3177" spans="1:5" s="926" customFormat="1" x14ac:dyDescent="0.4">
      <c r="A3177" s="929" t="s">
        <v>36</v>
      </c>
      <c r="B3177" s="928"/>
      <c r="C3177" s="928"/>
      <c r="D3177" s="928"/>
      <c r="E3177" s="928"/>
    </row>
    <row r="3178" spans="1:5" s="926" customFormat="1" x14ac:dyDescent="0.4">
      <c r="A3178" s="921"/>
      <c r="B3178" s="919"/>
      <c r="C3178" s="919"/>
      <c r="D3178" s="919"/>
      <c r="E3178" s="919"/>
    </row>
    <row r="3179" spans="1:5" s="926" customFormat="1" x14ac:dyDescent="0.4">
      <c r="A3179" s="937" t="s">
        <v>1086</v>
      </c>
      <c r="B3179" s="927"/>
      <c r="C3179" s="919"/>
      <c r="D3179" s="919"/>
      <c r="E3179" s="919" t="s">
        <v>36</v>
      </c>
    </row>
    <row r="3180" spans="1:5" s="926" customFormat="1" x14ac:dyDescent="0.4">
      <c r="A3180" s="918" t="s">
        <v>1076</v>
      </c>
      <c r="B3180" s="919"/>
      <c r="C3180" s="919"/>
      <c r="D3180" s="919"/>
      <c r="E3180" s="919"/>
    </row>
    <row r="3181" spans="1:5" s="926" customFormat="1" x14ac:dyDescent="0.4">
      <c r="A3181" s="918" t="s">
        <v>1075</v>
      </c>
      <c r="B3181" s="919">
        <v>0</v>
      </c>
      <c r="C3181" s="919">
        <v>0</v>
      </c>
      <c r="D3181" s="919">
        <v>0</v>
      </c>
      <c r="E3181" s="919">
        <v>0</v>
      </c>
    </row>
    <row r="3182" spans="1:5" s="926" customFormat="1" x14ac:dyDescent="0.4">
      <c r="A3182" s="918" t="s">
        <v>1074</v>
      </c>
      <c r="B3182" s="916">
        <v>0</v>
      </c>
      <c r="C3182" s="916">
        <v>0</v>
      </c>
      <c r="D3182" s="916">
        <v>0</v>
      </c>
      <c r="E3182" s="916">
        <v>0</v>
      </c>
    </row>
    <row r="3183" spans="1:5" s="926" customFormat="1" x14ac:dyDescent="0.4">
      <c r="A3183" s="918" t="s">
        <v>1073</v>
      </c>
      <c r="B3183" s="916">
        <v>0</v>
      </c>
      <c r="C3183" s="916">
        <v>0</v>
      </c>
      <c r="D3183" s="916">
        <v>0</v>
      </c>
      <c r="E3183" s="916">
        <v>0</v>
      </c>
    </row>
    <row r="3184" spans="1:5" s="926" customFormat="1" x14ac:dyDescent="0.4">
      <c r="A3184" s="921" t="s">
        <v>89</v>
      </c>
      <c r="B3184" s="920">
        <v>0</v>
      </c>
      <c r="C3184" s="920">
        <v>0</v>
      </c>
      <c r="D3184" s="920">
        <v>0</v>
      </c>
      <c r="E3184" s="920">
        <v>0</v>
      </c>
    </row>
    <row r="3185" spans="1:5" s="926" customFormat="1" x14ac:dyDescent="0.4">
      <c r="A3185" s="918" t="s">
        <v>36</v>
      </c>
      <c r="B3185" s="919"/>
      <c r="C3185" s="919"/>
      <c r="D3185" s="919"/>
      <c r="E3185" s="919"/>
    </row>
    <row r="3186" spans="1:5" s="926" customFormat="1" x14ac:dyDescent="0.4">
      <c r="A3186" s="918" t="s">
        <v>1072</v>
      </c>
      <c r="B3186" s="916">
        <v>0</v>
      </c>
      <c r="C3186" s="916">
        <v>0</v>
      </c>
      <c r="D3186" s="916">
        <v>0</v>
      </c>
      <c r="E3186" s="916">
        <v>0</v>
      </c>
    </row>
    <row r="3187" spans="1:5" s="926" customFormat="1" x14ac:dyDescent="0.4">
      <c r="A3187" s="918" t="s">
        <v>1071</v>
      </c>
      <c r="B3187" s="916">
        <v>0</v>
      </c>
      <c r="C3187" s="916">
        <v>0</v>
      </c>
      <c r="D3187" s="916">
        <v>0</v>
      </c>
      <c r="E3187" s="916">
        <v>0</v>
      </c>
    </row>
    <row r="3188" spans="1:5" s="926" customFormat="1" x14ac:dyDescent="0.4">
      <c r="A3188" s="918" t="s">
        <v>1070</v>
      </c>
      <c r="B3188" s="916">
        <v>0</v>
      </c>
      <c r="C3188" s="916">
        <v>0</v>
      </c>
      <c r="D3188" s="916">
        <v>0</v>
      </c>
      <c r="E3188" s="916">
        <v>0</v>
      </c>
    </row>
    <row r="3189" spans="1:5" s="926" customFormat="1" x14ac:dyDescent="0.4">
      <c r="A3189" s="918" t="s">
        <v>1069</v>
      </c>
      <c r="B3189" s="916">
        <v>0</v>
      </c>
      <c r="C3189" s="916">
        <v>0</v>
      </c>
      <c r="D3189" s="916">
        <v>0</v>
      </c>
      <c r="E3189" s="916">
        <v>0</v>
      </c>
    </row>
    <row r="3190" spans="1:5" s="926" customFormat="1" x14ac:dyDescent="0.4">
      <c r="A3190" s="918" t="s">
        <v>1068</v>
      </c>
      <c r="B3190" s="916">
        <v>1039058.34</v>
      </c>
      <c r="C3190" s="916">
        <v>11850000</v>
      </c>
      <c r="D3190" s="916">
        <v>0</v>
      </c>
      <c r="E3190" s="916">
        <v>-11850000</v>
      </c>
    </row>
    <row r="3191" spans="1:5" s="926" customFormat="1" x14ac:dyDescent="0.4">
      <c r="A3191" s="918" t="s">
        <v>1067</v>
      </c>
      <c r="B3191" s="916">
        <v>0</v>
      </c>
      <c r="C3191" s="916">
        <v>0</v>
      </c>
      <c r="D3191" s="916">
        <v>0</v>
      </c>
      <c r="E3191" s="916">
        <v>0</v>
      </c>
    </row>
    <row r="3192" spans="1:5" s="926" customFormat="1" x14ac:dyDescent="0.4">
      <c r="A3192" s="918" t="s">
        <v>1066</v>
      </c>
      <c r="B3192" s="916">
        <v>0</v>
      </c>
      <c r="C3192" s="916">
        <v>0</v>
      </c>
      <c r="D3192" s="916">
        <v>0</v>
      </c>
      <c r="E3192" s="916">
        <v>0</v>
      </c>
    </row>
    <row r="3193" spans="1:5" s="926" customFormat="1" ht="15.9" thickBot="1" x14ac:dyDescent="0.45">
      <c r="A3193" s="915" t="s">
        <v>1065</v>
      </c>
      <c r="B3193" s="914">
        <v>1039058.34</v>
      </c>
      <c r="C3193" s="914">
        <v>11850000</v>
      </c>
      <c r="D3193" s="914">
        <v>0</v>
      </c>
      <c r="E3193" s="914">
        <v>-11850000</v>
      </c>
    </row>
    <row r="3194" spans="1:5" s="926" customFormat="1" ht="15.9" thickTop="1" x14ac:dyDescent="0.4">
      <c r="A3194" s="936"/>
      <c r="B3194" s="940"/>
      <c r="C3194" s="935"/>
      <c r="D3194" s="935"/>
      <c r="E3194" s="935"/>
    </row>
    <row r="3195" spans="1:5" s="926" customFormat="1" x14ac:dyDescent="0.4">
      <c r="A3195" s="931"/>
      <c r="B3195" s="938"/>
      <c r="C3195" s="924"/>
      <c r="D3195" s="924"/>
      <c r="E3195" s="924"/>
    </row>
    <row r="3196" spans="1:5" s="926" customFormat="1" x14ac:dyDescent="0.4">
      <c r="A3196" s="931"/>
      <c r="B3196" s="938"/>
      <c r="C3196" s="924"/>
      <c r="D3196" s="924"/>
      <c r="E3196" s="924"/>
    </row>
    <row r="3197" spans="1:5" s="926" customFormat="1" x14ac:dyDescent="0.4">
      <c r="A3197" s="921" t="s">
        <v>1085</v>
      </c>
      <c r="B3197" s="927"/>
      <c r="C3197" s="919"/>
      <c r="D3197" s="919"/>
      <c r="E3197" s="919" t="s">
        <v>36</v>
      </c>
    </row>
    <row r="3198" spans="1:5" s="926" customFormat="1" x14ac:dyDescent="0.4">
      <c r="A3198" s="918" t="s">
        <v>1076</v>
      </c>
      <c r="B3198" s="919"/>
      <c r="C3198" s="919"/>
      <c r="D3198" s="919"/>
      <c r="E3198" s="919"/>
    </row>
    <row r="3199" spans="1:5" s="926" customFormat="1" x14ac:dyDescent="0.4">
      <c r="A3199" s="918" t="s">
        <v>1075</v>
      </c>
      <c r="B3199" s="919">
        <v>0</v>
      </c>
      <c r="C3199" s="919">
        <v>-326530</v>
      </c>
      <c r="D3199" s="919">
        <v>-326530</v>
      </c>
      <c r="E3199" s="919">
        <v>0</v>
      </c>
    </row>
    <row r="3200" spans="1:5" s="926" customFormat="1" x14ac:dyDescent="0.4">
      <c r="A3200" s="918" t="s">
        <v>1074</v>
      </c>
      <c r="B3200" s="916">
        <v>0</v>
      </c>
      <c r="C3200" s="916">
        <v>0</v>
      </c>
      <c r="D3200" s="916">
        <v>0</v>
      </c>
      <c r="E3200" s="916">
        <v>0</v>
      </c>
    </row>
    <row r="3201" spans="1:5" s="926" customFormat="1" x14ac:dyDescent="0.4">
      <c r="A3201" s="918" t="s">
        <v>1073</v>
      </c>
      <c r="B3201" s="916">
        <v>0</v>
      </c>
      <c r="C3201" s="916">
        <v>-114612</v>
      </c>
      <c r="D3201" s="916">
        <v>-114612</v>
      </c>
      <c r="E3201" s="916">
        <v>0</v>
      </c>
    </row>
    <row r="3202" spans="1:5" s="926" customFormat="1" x14ac:dyDescent="0.4">
      <c r="A3202" s="921" t="s">
        <v>89</v>
      </c>
      <c r="B3202" s="920">
        <v>0</v>
      </c>
      <c r="C3202" s="920">
        <v>-441142</v>
      </c>
      <c r="D3202" s="920">
        <v>-441142</v>
      </c>
      <c r="E3202" s="928">
        <v>0</v>
      </c>
    </row>
    <row r="3203" spans="1:5" s="926" customFormat="1" x14ac:dyDescent="0.4">
      <c r="A3203" s="918" t="s">
        <v>36</v>
      </c>
      <c r="B3203" s="916"/>
      <c r="C3203" s="919"/>
      <c r="D3203" s="919"/>
      <c r="E3203" s="919"/>
    </row>
    <row r="3204" spans="1:5" s="926" customFormat="1" x14ac:dyDescent="0.4">
      <c r="A3204" s="918" t="s">
        <v>1072</v>
      </c>
      <c r="B3204" s="916">
        <v>0</v>
      </c>
      <c r="C3204" s="916">
        <v>0</v>
      </c>
      <c r="D3204" s="916">
        <v>0</v>
      </c>
      <c r="E3204" s="916">
        <v>0</v>
      </c>
    </row>
    <row r="3205" spans="1:5" s="926" customFormat="1" x14ac:dyDescent="0.4">
      <c r="A3205" s="918" t="s">
        <v>1071</v>
      </c>
      <c r="B3205" s="916">
        <v>0</v>
      </c>
      <c r="C3205" s="916">
        <v>-308980</v>
      </c>
      <c r="D3205" s="916">
        <v>-308980</v>
      </c>
      <c r="E3205" s="916">
        <v>0</v>
      </c>
    </row>
    <row r="3206" spans="1:5" s="926" customFormat="1" x14ac:dyDescent="0.4">
      <c r="A3206" s="918" t="s">
        <v>1070</v>
      </c>
      <c r="B3206" s="916">
        <v>0</v>
      </c>
      <c r="C3206" s="916">
        <v>0</v>
      </c>
      <c r="D3206" s="916">
        <v>0</v>
      </c>
      <c r="E3206" s="916">
        <v>0</v>
      </c>
    </row>
    <row r="3207" spans="1:5" s="926" customFormat="1" x14ac:dyDescent="0.4">
      <c r="A3207" s="918" t="s">
        <v>1069</v>
      </c>
      <c r="B3207" s="916">
        <v>0</v>
      </c>
      <c r="C3207" s="916">
        <v>0</v>
      </c>
      <c r="D3207" s="916">
        <v>0</v>
      </c>
      <c r="E3207" s="916">
        <v>0</v>
      </c>
    </row>
    <row r="3208" spans="1:5" s="926" customFormat="1" x14ac:dyDescent="0.4">
      <c r="A3208" s="918" t="s">
        <v>1068</v>
      </c>
      <c r="B3208" s="916">
        <v>0</v>
      </c>
      <c r="C3208" s="916">
        <v>0</v>
      </c>
      <c r="D3208" s="916">
        <v>0</v>
      </c>
      <c r="E3208" s="916">
        <v>0</v>
      </c>
    </row>
    <row r="3209" spans="1:5" s="926" customFormat="1" x14ac:dyDescent="0.4">
      <c r="A3209" s="918" t="s">
        <v>1067</v>
      </c>
      <c r="B3209" s="916">
        <v>0</v>
      </c>
      <c r="C3209" s="916">
        <v>0</v>
      </c>
      <c r="D3209" s="916">
        <v>0</v>
      </c>
      <c r="E3209" s="916">
        <v>0</v>
      </c>
    </row>
    <row r="3210" spans="1:5" s="926" customFormat="1" x14ac:dyDescent="0.4">
      <c r="A3210" s="918" t="s">
        <v>1066</v>
      </c>
      <c r="B3210" s="916">
        <v>0</v>
      </c>
      <c r="C3210" s="916">
        <v>0</v>
      </c>
      <c r="D3210" s="916">
        <v>0</v>
      </c>
      <c r="E3210" s="916">
        <v>0</v>
      </c>
    </row>
    <row r="3211" spans="1:5" s="926" customFormat="1" x14ac:dyDescent="0.4">
      <c r="A3211" s="929" t="s">
        <v>1065</v>
      </c>
      <c r="B3211" s="920">
        <v>0</v>
      </c>
      <c r="C3211" s="920">
        <v>-750122</v>
      </c>
      <c r="D3211" s="920">
        <v>-750122</v>
      </c>
      <c r="E3211" s="920">
        <v>0</v>
      </c>
    </row>
    <row r="3212" spans="1:5" s="926" customFormat="1" x14ac:dyDescent="0.4">
      <c r="A3212" s="933"/>
      <c r="B3212" s="939"/>
      <c r="C3212" s="932"/>
      <c r="D3212" s="932"/>
      <c r="E3212" s="932"/>
    </row>
    <row r="3213" spans="1:5" s="926" customFormat="1" x14ac:dyDescent="0.4">
      <c r="A3213" s="930"/>
      <c r="B3213" s="938"/>
      <c r="C3213" s="924"/>
      <c r="D3213" s="924"/>
      <c r="E3213" s="924"/>
    </row>
    <row r="3214" spans="1:5" s="926" customFormat="1" x14ac:dyDescent="0.4">
      <c r="A3214" s="921" t="s">
        <v>1084</v>
      </c>
      <c r="B3214" s="927"/>
      <c r="C3214" s="921"/>
      <c r="D3214" s="923"/>
      <c r="E3214" s="923"/>
    </row>
    <row r="3215" spans="1:5" s="926" customFormat="1" x14ac:dyDescent="0.4">
      <c r="A3215" s="918" t="s">
        <v>1076</v>
      </c>
      <c r="B3215" s="919"/>
      <c r="C3215" s="923"/>
      <c r="D3215" s="923"/>
      <c r="E3215" s="923"/>
    </row>
    <row r="3216" spans="1:5" s="926" customFormat="1" x14ac:dyDescent="0.4">
      <c r="A3216" s="918" t="s">
        <v>1075</v>
      </c>
      <c r="B3216" s="919">
        <v>0</v>
      </c>
      <c r="C3216" s="919">
        <v>0</v>
      </c>
      <c r="D3216" s="919">
        <v>0</v>
      </c>
      <c r="E3216" s="919">
        <v>0</v>
      </c>
    </row>
    <row r="3217" spans="1:5" s="926" customFormat="1" x14ac:dyDescent="0.4">
      <c r="A3217" s="918" t="s">
        <v>1074</v>
      </c>
      <c r="B3217" s="916">
        <v>0</v>
      </c>
      <c r="C3217" s="916">
        <v>0</v>
      </c>
      <c r="D3217" s="916">
        <v>0</v>
      </c>
      <c r="E3217" s="916">
        <v>0</v>
      </c>
    </row>
    <row r="3218" spans="1:5" s="926" customFormat="1" x14ac:dyDescent="0.4">
      <c r="A3218" s="918" t="s">
        <v>1073</v>
      </c>
      <c r="B3218" s="916">
        <v>0</v>
      </c>
      <c r="C3218" s="916">
        <v>0</v>
      </c>
      <c r="D3218" s="916">
        <v>0</v>
      </c>
      <c r="E3218" s="916">
        <v>0</v>
      </c>
    </row>
    <row r="3219" spans="1:5" s="926" customFormat="1" x14ac:dyDescent="0.4">
      <c r="A3219" s="921" t="s">
        <v>89</v>
      </c>
      <c r="B3219" s="920">
        <v>0</v>
      </c>
      <c r="C3219" s="920">
        <v>0</v>
      </c>
      <c r="D3219" s="920">
        <v>0</v>
      </c>
      <c r="E3219" s="920">
        <v>0</v>
      </c>
    </row>
    <row r="3220" spans="1:5" s="926" customFormat="1" x14ac:dyDescent="0.4">
      <c r="A3220" s="918" t="s">
        <v>36</v>
      </c>
      <c r="B3220" s="916"/>
      <c r="C3220" s="919"/>
      <c r="D3220" s="919"/>
      <c r="E3220" s="919"/>
    </row>
    <row r="3221" spans="1:5" s="926" customFormat="1" x14ac:dyDescent="0.4">
      <c r="A3221" s="918" t="s">
        <v>1072</v>
      </c>
      <c r="B3221" s="916">
        <v>0</v>
      </c>
      <c r="C3221" s="916">
        <v>0</v>
      </c>
      <c r="D3221" s="916">
        <v>0</v>
      </c>
      <c r="E3221" s="916">
        <v>0</v>
      </c>
    </row>
    <row r="3222" spans="1:5" s="926" customFormat="1" x14ac:dyDescent="0.4">
      <c r="A3222" s="918" t="s">
        <v>1071</v>
      </c>
      <c r="B3222" s="916">
        <v>0</v>
      </c>
      <c r="C3222" s="916">
        <v>-378474</v>
      </c>
      <c r="D3222" s="916">
        <v>-378474</v>
      </c>
      <c r="E3222" s="916">
        <v>0</v>
      </c>
    </row>
    <row r="3223" spans="1:5" s="926" customFormat="1" x14ac:dyDescent="0.4">
      <c r="A3223" s="918" t="s">
        <v>1070</v>
      </c>
      <c r="B3223" s="916">
        <v>0</v>
      </c>
      <c r="C3223" s="916">
        <v>0</v>
      </c>
      <c r="D3223" s="916">
        <v>0</v>
      </c>
      <c r="E3223" s="916">
        <v>0</v>
      </c>
    </row>
    <row r="3224" spans="1:5" s="926" customFormat="1" x14ac:dyDescent="0.4">
      <c r="A3224" s="918" t="s">
        <v>1069</v>
      </c>
      <c r="B3224" s="916">
        <v>0</v>
      </c>
      <c r="C3224" s="916">
        <v>0</v>
      </c>
      <c r="D3224" s="916">
        <v>0</v>
      </c>
      <c r="E3224" s="916">
        <v>0</v>
      </c>
    </row>
    <row r="3225" spans="1:5" s="926" customFormat="1" x14ac:dyDescent="0.4">
      <c r="A3225" s="918" t="s">
        <v>1068</v>
      </c>
      <c r="B3225" s="916">
        <v>0</v>
      </c>
      <c r="C3225" s="916">
        <v>0</v>
      </c>
      <c r="D3225" s="916">
        <v>0</v>
      </c>
      <c r="E3225" s="916">
        <v>0</v>
      </c>
    </row>
    <row r="3226" spans="1:5" s="926" customFormat="1" x14ac:dyDescent="0.4">
      <c r="A3226" s="918" t="s">
        <v>1067</v>
      </c>
      <c r="B3226" s="916">
        <v>0</v>
      </c>
      <c r="C3226" s="916">
        <v>0</v>
      </c>
      <c r="D3226" s="916">
        <v>0</v>
      </c>
      <c r="E3226" s="916">
        <v>0</v>
      </c>
    </row>
    <row r="3227" spans="1:5" s="926" customFormat="1" x14ac:dyDescent="0.4">
      <c r="A3227" s="918" t="s">
        <v>1066</v>
      </c>
      <c r="B3227" s="916">
        <v>0</v>
      </c>
      <c r="C3227" s="916">
        <v>0</v>
      </c>
      <c r="D3227" s="916">
        <v>0</v>
      </c>
      <c r="E3227" s="916">
        <v>0</v>
      </c>
    </row>
    <row r="3228" spans="1:5" s="926" customFormat="1" x14ac:dyDescent="0.4">
      <c r="A3228" s="929" t="s">
        <v>1065</v>
      </c>
      <c r="B3228" s="920">
        <v>0</v>
      </c>
      <c r="C3228" s="920">
        <v>-378474</v>
      </c>
      <c r="D3228" s="920">
        <v>-378474</v>
      </c>
      <c r="E3228" s="920">
        <v>0</v>
      </c>
    </row>
    <row r="3229" spans="1:5" s="926" customFormat="1" x14ac:dyDescent="0.4">
      <c r="A3229" s="929" t="s">
        <v>36</v>
      </c>
      <c r="B3229" s="928"/>
      <c r="C3229" s="928"/>
      <c r="D3229" s="928"/>
      <c r="E3229" s="928"/>
    </row>
    <row r="3230" spans="1:5" s="926" customFormat="1" x14ac:dyDescent="0.4">
      <c r="A3230" s="921"/>
      <c r="B3230" s="919"/>
      <c r="C3230" s="919"/>
      <c r="D3230" s="919"/>
      <c r="E3230" s="919"/>
    </row>
    <row r="3231" spans="1:5" s="926" customFormat="1" x14ac:dyDescent="0.4">
      <c r="A3231" s="937" t="s">
        <v>1083</v>
      </c>
      <c r="B3231" s="927"/>
      <c r="C3231" s="919"/>
      <c r="D3231" s="919"/>
      <c r="E3231" s="919" t="s">
        <v>36</v>
      </c>
    </row>
    <row r="3232" spans="1:5" s="926" customFormat="1" x14ac:dyDescent="0.4">
      <c r="A3232" s="918" t="s">
        <v>1076</v>
      </c>
      <c r="B3232" s="919"/>
      <c r="C3232" s="919"/>
      <c r="D3232" s="919"/>
      <c r="E3232" s="919"/>
    </row>
    <row r="3233" spans="1:5" s="926" customFormat="1" x14ac:dyDescent="0.4">
      <c r="A3233" s="918" t="s">
        <v>1075</v>
      </c>
      <c r="B3233" s="919">
        <v>0</v>
      </c>
      <c r="C3233" s="919">
        <v>0</v>
      </c>
      <c r="D3233" s="919">
        <v>0</v>
      </c>
      <c r="E3233" s="919">
        <v>0</v>
      </c>
    </row>
    <row r="3234" spans="1:5" s="926" customFormat="1" x14ac:dyDescent="0.4">
      <c r="A3234" s="918" t="s">
        <v>1074</v>
      </c>
      <c r="B3234" s="916">
        <v>0</v>
      </c>
      <c r="C3234" s="916">
        <v>0</v>
      </c>
      <c r="D3234" s="916">
        <v>0</v>
      </c>
      <c r="E3234" s="916">
        <v>0</v>
      </c>
    </row>
    <row r="3235" spans="1:5" s="926" customFormat="1" x14ac:dyDescent="0.4">
      <c r="A3235" s="918" t="s">
        <v>1073</v>
      </c>
      <c r="B3235" s="916">
        <v>0</v>
      </c>
      <c r="C3235" s="916">
        <v>0</v>
      </c>
      <c r="D3235" s="916">
        <v>0</v>
      </c>
      <c r="E3235" s="916">
        <v>0</v>
      </c>
    </row>
    <row r="3236" spans="1:5" s="926" customFormat="1" x14ac:dyDescent="0.4">
      <c r="A3236" s="921" t="s">
        <v>89</v>
      </c>
      <c r="B3236" s="920">
        <v>0</v>
      </c>
      <c r="C3236" s="920">
        <v>0</v>
      </c>
      <c r="D3236" s="920">
        <v>0</v>
      </c>
      <c r="E3236" s="920">
        <v>0</v>
      </c>
    </row>
    <row r="3237" spans="1:5" s="926" customFormat="1" x14ac:dyDescent="0.4">
      <c r="A3237" s="918" t="s">
        <v>36</v>
      </c>
      <c r="B3237" s="916"/>
      <c r="C3237" s="919"/>
      <c r="D3237" s="919"/>
      <c r="E3237" s="919"/>
    </row>
    <row r="3238" spans="1:5" s="926" customFormat="1" x14ac:dyDescent="0.4">
      <c r="A3238" s="918" t="s">
        <v>1072</v>
      </c>
      <c r="B3238" s="916">
        <v>0</v>
      </c>
      <c r="C3238" s="916">
        <v>0</v>
      </c>
      <c r="D3238" s="916">
        <v>0</v>
      </c>
      <c r="E3238" s="916">
        <v>0</v>
      </c>
    </row>
    <row r="3239" spans="1:5" s="926" customFormat="1" x14ac:dyDescent="0.4">
      <c r="A3239" s="918" t="s">
        <v>1071</v>
      </c>
      <c r="B3239" s="916">
        <v>0</v>
      </c>
      <c r="C3239" s="916">
        <v>0</v>
      </c>
      <c r="D3239" s="916">
        <v>0</v>
      </c>
      <c r="E3239" s="916">
        <v>0</v>
      </c>
    </row>
    <row r="3240" spans="1:5" s="926" customFormat="1" x14ac:dyDescent="0.4">
      <c r="A3240" s="918" t="s">
        <v>1070</v>
      </c>
      <c r="B3240" s="916">
        <v>0</v>
      </c>
      <c r="C3240" s="916">
        <v>0</v>
      </c>
      <c r="D3240" s="916">
        <v>0</v>
      </c>
      <c r="E3240" s="916">
        <v>0</v>
      </c>
    </row>
    <row r="3241" spans="1:5" s="926" customFormat="1" x14ac:dyDescent="0.4">
      <c r="A3241" s="918" t="s">
        <v>1069</v>
      </c>
      <c r="B3241" s="916">
        <v>0</v>
      </c>
      <c r="C3241" s="916">
        <v>0</v>
      </c>
      <c r="D3241" s="916">
        <v>0</v>
      </c>
      <c r="E3241" s="916">
        <v>0</v>
      </c>
    </row>
    <row r="3242" spans="1:5" s="926" customFormat="1" x14ac:dyDescent="0.4">
      <c r="A3242" s="918" t="s">
        <v>1068</v>
      </c>
      <c r="B3242" s="916">
        <v>0</v>
      </c>
      <c r="C3242" s="916">
        <v>0</v>
      </c>
      <c r="D3242" s="916">
        <v>0</v>
      </c>
      <c r="E3242" s="916">
        <v>0</v>
      </c>
    </row>
    <row r="3243" spans="1:5" s="926" customFormat="1" x14ac:dyDescent="0.4">
      <c r="A3243" s="918" t="s">
        <v>1067</v>
      </c>
      <c r="B3243" s="916">
        <v>0</v>
      </c>
      <c r="C3243" s="916">
        <v>0</v>
      </c>
      <c r="D3243" s="916">
        <v>0</v>
      </c>
      <c r="E3243" s="916">
        <v>0</v>
      </c>
    </row>
    <row r="3244" spans="1:5" s="926" customFormat="1" x14ac:dyDescent="0.4">
      <c r="A3244" s="918" t="s">
        <v>1066</v>
      </c>
      <c r="B3244" s="916">
        <v>0</v>
      </c>
      <c r="C3244" s="916">
        <v>0</v>
      </c>
      <c r="D3244" s="916">
        <v>0</v>
      </c>
      <c r="E3244" s="916">
        <v>0</v>
      </c>
    </row>
    <row r="3245" spans="1:5" s="926" customFormat="1" x14ac:dyDescent="0.4">
      <c r="A3245" s="915" t="s">
        <v>1065</v>
      </c>
      <c r="B3245" s="914">
        <v>0</v>
      </c>
      <c r="C3245" s="914">
        <v>0</v>
      </c>
      <c r="D3245" s="914">
        <v>0</v>
      </c>
      <c r="E3245" s="914">
        <v>0</v>
      </c>
    </row>
    <row r="3246" spans="1:5" s="926" customFormat="1" x14ac:dyDescent="0.4">
      <c r="A3246" s="929" t="s">
        <v>36</v>
      </c>
      <c r="B3246" s="928"/>
      <c r="C3246" s="928"/>
      <c r="D3246" s="928"/>
      <c r="E3246" s="928"/>
    </row>
    <row r="3247" spans="1:5" s="926" customFormat="1" x14ac:dyDescent="0.4">
      <c r="A3247" s="921"/>
      <c r="B3247" s="919"/>
      <c r="C3247" s="919"/>
      <c r="D3247" s="919"/>
      <c r="E3247" s="919"/>
    </row>
    <row r="3248" spans="1:5" s="926" customFormat="1" x14ac:dyDescent="0.4">
      <c r="A3248" s="921"/>
      <c r="B3248" s="919"/>
      <c r="C3248" s="919"/>
      <c r="D3248" s="919"/>
      <c r="E3248" s="919"/>
    </row>
    <row r="3249" spans="1:5" s="926" customFormat="1" x14ac:dyDescent="0.4">
      <c r="A3249" s="921" t="s">
        <v>1082</v>
      </c>
      <c r="B3249" s="927"/>
      <c r="C3249" s="919"/>
      <c r="D3249" s="919"/>
      <c r="E3249" s="919" t="s">
        <v>36</v>
      </c>
    </row>
    <row r="3250" spans="1:5" s="926" customFormat="1" x14ac:dyDescent="0.4">
      <c r="A3250" s="918" t="s">
        <v>1076</v>
      </c>
      <c r="B3250" s="919"/>
      <c r="C3250" s="919"/>
      <c r="D3250" s="919"/>
      <c r="E3250" s="919"/>
    </row>
    <row r="3251" spans="1:5" s="926" customFormat="1" x14ac:dyDescent="0.4">
      <c r="A3251" s="918" t="s">
        <v>1075</v>
      </c>
      <c r="B3251" s="919">
        <v>0</v>
      </c>
      <c r="C3251" s="919">
        <v>-120000</v>
      </c>
      <c r="D3251" s="919">
        <v>-120000</v>
      </c>
      <c r="E3251" s="919">
        <v>0</v>
      </c>
    </row>
    <row r="3252" spans="1:5" s="926" customFormat="1" x14ac:dyDescent="0.4">
      <c r="A3252" s="918" t="s">
        <v>1074</v>
      </c>
      <c r="B3252" s="916">
        <v>0</v>
      </c>
      <c r="C3252" s="916">
        <v>0</v>
      </c>
      <c r="D3252" s="916">
        <v>0</v>
      </c>
      <c r="E3252" s="916">
        <v>0</v>
      </c>
    </row>
    <row r="3253" spans="1:5" s="926" customFormat="1" x14ac:dyDescent="0.4">
      <c r="A3253" s="918" t="s">
        <v>1073</v>
      </c>
      <c r="B3253" s="916">
        <v>0</v>
      </c>
      <c r="C3253" s="916">
        <v>-42600</v>
      </c>
      <c r="D3253" s="916">
        <v>-42000</v>
      </c>
      <c r="E3253" s="916">
        <v>600</v>
      </c>
    </row>
    <row r="3254" spans="1:5" s="926" customFormat="1" x14ac:dyDescent="0.4">
      <c r="A3254" s="921" t="s">
        <v>89</v>
      </c>
      <c r="B3254" s="920">
        <v>0</v>
      </c>
      <c r="C3254" s="920">
        <v>-162600</v>
      </c>
      <c r="D3254" s="920">
        <v>-162000</v>
      </c>
      <c r="E3254" s="920">
        <v>600</v>
      </c>
    </row>
    <row r="3255" spans="1:5" s="926" customFormat="1" x14ac:dyDescent="0.4">
      <c r="A3255" s="918" t="s">
        <v>36</v>
      </c>
      <c r="B3255" s="916"/>
      <c r="C3255" s="919"/>
      <c r="D3255" s="919"/>
      <c r="E3255" s="919"/>
    </row>
    <row r="3256" spans="1:5" s="926" customFormat="1" x14ac:dyDescent="0.4">
      <c r="A3256" s="918" t="s">
        <v>1072</v>
      </c>
      <c r="B3256" s="916">
        <v>0</v>
      </c>
      <c r="C3256" s="916">
        <v>0</v>
      </c>
      <c r="D3256" s="916">
        <v>0</v>
      </c>
      <c r="E3256" s="916">
        <v>0</v>
      </c>
    </row>
    <row r="3257" spans="1:5" s="926" customFormat="1" x14ac:dyDescent="0.4">
      <c r="A3257" s="918" t="s">
        <v>1071</v>
      </c>
      <c r="B3257" s="916">
        <v>0</v>
      </c>
      <c r="C3257" s="916">
        <v>0</v>
      </c>
      <c r="D3257" s="916">
        <v>0</v>
      </c>
      <c r="E3257" s="916">
        <v>0</v>
      </c>
    </row>
    <row r="3258" spans="1:5" s="926" customFormat="1" x14ac:dyDescent="0.4">
      <c r="A3258" s="918" t="s">
        <v>1070</v>
      </c>
      <c r="B3258" s="916">
        <v>0</v>
      </c>
      <c r="C3258" s="916">
        <v>0</v>
      </c>
      <c r="D3258" s="916">
        <v>0</v>
      </c>
      <c r="E3258" s="916">
        <v>0</v>
      </c>
    </row>
    <row r="3259" spans="1:5" s="926" customFormat="1" x14ac:dyDescent="0.4">
      <c r="A3259" s="918" t="s">
        <v>1069</v>
      </c>
      <c r="B3259" s="916">
        <v>0</v>
      </c>
      <c r="C3259" s="916">
        <v>0</v>
      </c>
      <c r="D3259" s="916">
        <v>0</v>
      </c>
      <c r="E3259" s="916">
        <v>0</v>
      </c>
    </row>
    <row r="3260" spans="1:5" s="926" customFormat="1" x14ac:dyDescent="0.4">
      <c r="A3260" s="918" t="s">
        <v>1068</v>
      </c>
      <c r="B3260" s="916">
        <v>0</v>
      </c>
      <c r="C3260" s="916">
        <v>0</v>
      </c>
      <c r="D3260" s="916">
        <v>0</v>
      </c>
      <c r="E3260" s="916">
        <v>0</v>
      </c>
    </row>
    <row r="3261" spans="1:5" s="926" customFormat="1" x14ac:dyDescent="0.4">
      <c r="A3261" s="918" t="s">
        <v>1067</v>
      </c>
      <c r="B3261" s="916">
        <v>0</v>
      </c>
      <c r="C3261" s="916">
        <v>0</v>
      </c>
      <c r="D3261" s="916">
        <v>0</v>
      </c>
      <c r="E3261" s="916">
        <v>0</v>
      </c>
    </row>
    <row r="3262" spans="1:5" s="926" customFormat="1" x14ac:dyDescent="0.4">
      <c r="A3262" s="918" t="s">
        <v>1066</v>
      </c>
      <c r="B3262" s="916">
        <v>0</v>
      </c>
      <c r="C3262" s="916">
        <v>0</v>
      </c>
      <c r="D3262" s="916">
        <v>0</v>
      </c>
      <c r="E3262" s="916">
        <v>0</v>
      </c>
    </row>
    <row r="3263" spans="1:5" s="926" customFormat="1" ht="15.9" thickBot="1" x14ac:dyDescent="0.45">
      <c r="A3263" s="915" t="s">
        <v>1065</v>
      </c>
      <c r="B3263" s="914">
        <v>0</v>
      </c>
      <c r="C3263" s="914">
        <v>-162600</v>
      </c>
      <c r="D3263" s="914">
        <v>-162000</v>
      </c>
      <c r="E3263" s="914">
        <v>600</v>
      </c>
    </row>
    <row r="3264" spans="1:5" ht="15.9" thickTop="1" x14ac:dyDescent="0.4">
      <c r="A3264" s="936"/>
      <c r="B3264" s="935"/>
      <c r="C3264" s="935"/>
      <c r="D3264" s="935"/>
      <c r="E3264" s="935"/>
    </row>
    <row r="3265" spans="1:5" x14ac:dyDescent="0.4">
      <c r="A3265" s="931"/>
      <c r="B3265" s="924"/>
      <c r="C3265" s="924"/>
      <c r="D3265" s="924"/>
      <c r="E3265" s="924"/>
    </row>
    <row r="3266" spans="1:5" ht="16.3" x14ac:dyDescent="0.4">
      <c r="A3266" s="925" t="s">
        <v>1081</v>
      </c>
      <c r="B3266" s="924"/>
      <c r="C3266" s="924"/>
      <c r="D3266" s="924"/>
      <c r="E3266" s="924"/>
    </row>
    <row r="3267" spans="1:5" s="926" customFormat="1" x14ac:dyDescent="0.4">
      <c r="A3267" s="921" t="s">
        <v>1080</v>
      </c>
      <c r="B3267" s="923" t="s">
        <v>36</v>
      </c>
      <c r="C3267" s="923"/>
      <c r="D3267" s="923"/>
      <c r="E3267" s="923"/>
    </row>
    <row r="3268" spans="1:5" s="926" customFormat="1" x14ac:dyDescent="0.4">
      <c r="A3268" s="918" t="s">
        <v>1076</v>
      </c>
      <c r="B3268" s="923"/>
      <c r="C3268" s="923"/>
      <c r="D3268" s="923"/>
      <c r="E3268" s="923"/>
    </row>
    <row r="3269" spans="1:5" s="926" customFormat="1" x14ac:dyDescent="0.4">
      <c r="A3269" s="918" t="s">
        <v>1075</v>
      </c>
      <c r="B3269" s="919">
        <v>0</v>
      </c>
      <c r="C3269" s="919">
        <v>0</v>
      </c>
      <c r="D3269" s="919">
        <v>0</v>
      </c>
      <c r="E3269" s="919">
        <v>0</v>
      </c>
    </row>
    <row r="3270" spans="1:5" s="926" customFormat="1" x14ac:dyDescent="0.4">
      <c r="A3270" s="918" t="s">
        <v>1074</v>
      </c>
      <c r="B3270" s="916">
        <v>0</v>
      </c>
      <c r="C3270" s="916">
        <v>0</v>
      </c>
      <c r="D3270" s="916">
        <v>0</v>
      </c>
      <c r="E3270" s="916">
        <v>0</v>
      </c>
    </row>
    <row r="3271" spans="1:5" s="926" customFormat="1" x14ac:dyDescent="0.4">
      <c r="A3271" s="918" t="s">
        <v>1073</v>
      </c>
      <c r="B3271" s="916">
        <v>0</v>
      </c>
      <c r="C3271" s="916">
        <v>0</v>
      </c>
      <c r="D3271" s="916">
        <v>0</v>
      </c>
      <c r="E3271" s="916">
        <v>0</v>
      </c>
    </row>
    <row r="3272" spans="1:5" s="926" customFormat="1" x14ac:dyDescent="0.4">
      <c r="A3272" s="921" t="s">
        <v>89</v>
      </c>
      <c r="B3272" s="920">
        <v>0</v>
      </c>
      <c r="C3272" s="928">
        <v>0</v>
      </c>
      <c r="D3272" s="920">
        <v>0</v>
      </c>
      <c r="E3272" s="928">
        <v>0</v>
      </c>
    </row>
    <row r="3273" spans="1:5" s="926" customFormat="1" x14ac:dyDescent="0.4">
      <c r="A3273" s="918" t="s">
        <v>36</v>
      </c>
      <c r="B3273" s="916"/>
      <c r="C3273" s="919"/>
      <c r="D3273" s="919"/>
      <c r="E3273" s="919"/>
    </row>
    <row r="3274" spans="1:5" s="926" customFormat="1" x14ac:dyDescent="0.4">
      <c r="A3274" s="918" t="s">
        <v>1072</v>
      </c>
      <c r="B3274" s="916">
        <v>0</v>
      </c>
      <c r="C3274" s="916">
        <v>0</v>
      </c>
      <c r="D3274" s="916">
        <v>0</v>
      </c>
      <c r="E3274" s="916">
        <v>0</v>
      </c>
    </row>
    <row r="3275" spans="1:5" s="926" customFormat="1" x14ac:dyDescent="0.4">
      <c r="A3275" s="918" t="s">
        <v>1071</v>
      </c>
      <c r="B3275" s="916">
        <v>0</v>
      </c>
      <c r="C3275" s="916">
        <v>0</v>
      </c>
      <c r="D3275" s="916">
        <v>0</v>
      </c>
      <c r="E3275" s="916">
        <v>0</v>
      </c>
    </row>
    <row r="3276" spans="1:5" s="926" customFormat="1" x14ac:dyDescent="0.4">
      <c r="A3276" s="918" t="s">
        <v>1070</v>
      </c>
      <c r="B3276" s="916">
        <v>85318.91</v>
      </c>
      <c r="C3276" s="916">
        <v>0</v>
      </c>
      <c r="D3276" s="916">
        <v>0</v>
      </c>
      <c r="E3276" s="916">
        <v>0</v>
      </c>
    </row>
    <row r="3277" spans="1:5" s="926" customFormat="1" x14ac:dyDescent="0.4">
      <c r="A3277" s="918" t="s">
        <v>1069</v>
      </c>
      <c r="B3277" s="916">
        <v>0</v>
      </c>
      <c r="C3277" s="916">
        <v>0</v>
      </c>
      <c r="D3277" s="916">
        <v>0</v>
      </c>
      <c r="E3277" s="916">
        <v>0</v>
      </c>
    </row>
    <row r="3278" spans="1:5" s="926" customFormat="1" x14ac:dyDescent="0.4">
      <c r="A3278" s="918" t="s">
        <v>1068</v>
      </c>
      <c r="B3278" s="916">
        <v>16558748.300000001</v>
      </c>
      <c r="C3278" s="916">
        <v>12341228.869999999</v>
      </c>
      <c r="D3278" s="916">
        <v>15009525.9</v>
      </c>
      <c r="E3278" s="916">
        <v>2668297.0300000012</v>
      </c>
    </row>
    <row r="3279" spans="1:5" s="926" customFormat="1" x14ac:dyDescent="0.4">
      <c r="A3279" s="918" t="s">
        <v>1067</v>
      </c>
      <c r="B3279" s="916">
        <v>0</v>
      </c>
      <c r="C3279" s="916">
        <v>0</v>
      </c>
      <c r="D3279" s="916">
        <v>0</v>
      </c>
      <c r="E3279" s="916">
        <v>0</v>
      </c>
    </row>
    <row r="3280" spans="1:5" s="926" customFormat="1" x14ac:dyDescent="0.4">
      <c r="A3280" s="918" t="s">
        <v>1066</v>
      </c>
      <c r="B3280" s="916">
        <v>0</v>
      </c>
      <c r="C3280" s="916">
        <v>0</v>
      </c>
      <c r="D3280" s="916">
        <v>0</v>
      </c>
      <c r="E3280" s="916">
        <v>0</v>
      </c>
    </row>
    <row r="3281" spans="1:5" s="926" customFormat="1" x14ac:dyDescent="0.4">
      <c r="A3281" s="929" t="s">
        <v>1065</v>
      </c>
      <c r="B3281" s="920">
        <v>16644067.210000001</v>
      </c>
      <c r="C3281" s="920">
        <v>12341228.869999999</v>
      </c>
      <c r="D3281" s="920">
        <v>15009525.9</v>
      </c>
      <c r="E3281" s="920">
        <v>2668297.0300000012</v>
      </c>
    </row>
    <row r="3282" spans="1:5" s="926" customFormat="1" x14ac:dyDescent="0.4">
      <c r="A3282" s="929" t="s">
        <v>36</v>
      </c>
      <c r="B3282" s="928"/>
      <c r="C3282" s="928"/>
      <c r="D3282" s="928"/>
      <c r="E3282" s="928"/>
    </row>
    <row r="3283" spans="1:5" s="926" customFormat="1" x14ac:dyDescent="0.4">
      <c r="A3283" s="921"/>
      <c r="B3283" s="919"/>
      <c r="C3283" s="919"/>
      <c r="D3283" s="919"/>
      <c r="E3283" s="919"/>
    </row>
    <row r="3284" spans="1:5" s="926" customFormat="1" x14ac:dyDescent="0.4">
      <c r="A3284" s="921" t="s">
        <v>1079</v>
      </c>
      <c r="B3284" s="927"/>
      <c r="C3284" s="919"/>
      <c r="D3284" s="919"/>
      <c r="E3284" s="919" t="s">
        <v>36</v>
      </c>
    </row>
    <row r="3285" spans="1:5" s="926" customFormat="1" x14ac:dyDescent="0.4">
      <c r="A3285" s="918" t="s">
        <v>1076</v>
      </c>
      <c r="B3285" s="919"/>
      <c r="C3285" s="919"/>
      <c r="D3285" s="919"/>
      <c r="E3285" s="919"/>
    </row>
    <row r="3286" spans="1:5" s="926" customFormat="1" x14ac:dyDescent="0.4">
      <c r="A3286" s="918" t="s">
        <v>1075</v>
      </c>
      <c r="B3286" s="919">
        <v>0</v>
      </c>
      <c r="C3286" s="919">
        <v>0</v>
      </c>
      <c r="D3286" s="919">
        <v>0</v>
      </c>
      <c r="E3286" s="919">
        <v>0</v>
      </c>
    </row>
    <row r="3287" spans="1:5" s="926" customFormat="1" x14ac:dyDescent="0.4">
      <c r="A3287" s="918" t="s">
        <v>1074</v>
      </c>
      <c r="B3287" s="916">
        <v>0</v>
      </c>
      <c r="C3287" s="916">
        <v>0</v>
      </c>
      <c r="D3287" s="916">
        <v>0</v>
      </c>
      <c r="E3287" s="916">
        <v>0</v>
      </c>
    </row>
    <row r="3288" spans="1:5" s="926" customFormat="1" x14ac:dyDescent="0.4">
      <c r="A3288" s="918" t="s">
        <v>1073</v>
      </c>
      <c r="B3288" s="916">
        <v>0</v>
      </c>
      <c r="C3288" s="916">
        <v>0</v>
      </c>
      <c r="D3288" s="916">
        <v>0</v>
      </c>
      <c r="E3288" s="916">
        <v>0</v>
      </c>
    </row>
    <row r="3289" spans="1:5" s="926" customFormat="1" x14ac:dyDescent="0.4">
      <c r="A3289" s="921" t="s">
        <v>89</v>
      </c>
      <c r="B3289" s="920">
        <v>0</v>
      </c>
      <c r="C3289" s="928">
        <v>0</v>
      </c>
      <c r="D3289" s="920">
        <v>0</v>
      </c>
      <c r="E3289" s="928">
        <v>0</v>
      </c>
    </row>
    <row r="3290" spans="1:5" s="926" customFormat="1" x14ac:dyDescent="0.4">
      <c r="A3290" s="918" t="s">
        <v>36</v>
      </c>
      <c r="B3290" s="916"/>
      <c r="C3290" s="919"/>
      <c r="D3290" s="919"/>
      <c r="E3290" s="919"/>
    </row>
    <row r="3291" spans="1:5" s="926" customFormat="1" x14ac:dyDescent="0.4">
      <c r="A3291" s="918" t="s">
        <v>1072</v>
      </c>
      <c r="B3291" s="916">
        <v>0</v>
      </c>
      <c r="C3291" s="916">
        <v>0</v>
      </c>
      <c r="D3291" s="916">
        <v>0</v>
      </c>
      <c r="E3291" s="916">
        <v>0</v>
      </c>
    </row>
    <row r="3292" spans="1:5" s="926" customFormat="1" x14ac:dyDescent="0.4">
      <c r="A3292" s="918" t="s">
        <v>1071</v>
      </c>
      <c r="B3292" s="916">
        <v>0</v>
      </c>
      <c r="C3292" s="916">
        <v>0</v>
      </c>
      <c r="D3292" s="916">
        <v>0</v>
      </c>
      <c r="E3292" s="916">
        <v>0</v>
      </c>
    </row>
    <row r="3293" spans="1:5" s="926" customFormat="1" x14ac:dyDescent="0.4">
      <c r="A3293" s="918" t="s">
        <v>1070</v>
      </c>
      <c r="B3293" s="916">
        <v>0</v>
      </c>
      <c r="C3293" s="916">
        <v>0</v>
      </c>
      <c r="D3293" s="916">
        <v>0</v>
      </c>
      <c r="E3293" s="916">
        <v>0</v>
      </c>
    </row>
    <row r="3294" spans="1:5" s="926" customFormat="1" x14ac:dyDescent="0.4">
      <c r="A3294" s="918" t="s">
        <v>1069</v>
      </c>
      <c r="B3294" s="916">
        <v>0</v>
      </c>
      <c r="C3294" s="916">
        <v>0</v>
      </c>
      <c r="D3294" s="916">
        <v>0</v>
      </c>
      <c r="E3294" s="916">
        <v>0</v>
      </c>
    </row>
    <row r="3295" spans="1:5" s="926" customFormat="1" x14ac:dyDescent="0.4">
      <c r="A3295" s="918" t="s">
        <v>1068</v>
      </c>
      <c r="B3295" s="916">
        <v>3699841</v>
      </c>
      <c r="C3295" s="916">
        <v>3699841</v>
      </c>
      <c r="D3295" s="916">
        <v>3699841</v>
      </c>
      <c r="E3295" s="916">
        <v>0</v>
      </c>
    </row>
    <row r="3296" spans="1:5" s="926" customFormat="1" x14ac:dyDescent="0.4">
      <c r="A3296" s="918" t="s">
        <v>1067</v>
      </c>
      <c r="B3296" s="916">
        <v>0</v>
      </c>
      <c r="C3296" s="916">
        <v>0</v>
      </c>
      <c r="D3296" s="916">
        <v>0</v>
      </c>
      <c r="E3296" s="916">
        <v>0</v>
      </c>
    </row>
    <row r="3297" spans="1:5" s="926" customFormat="1" x14ac:dyDescent="0.4">
      <c r="A3297" s="918" t="s">
        <v>1066</v>
      </c>
      <c r="B3297" s="916">
        <v>0</v>
      </c>
      <c r="C3297" s="916">
        <v>0</v>
      </c>
      <c r="D3297" s="916">
        <v>0</v>
      </c>
      <c r="E3297" s="916">
        <v>0</v>
      </c>
    </row>
    <row r="3298" spans="1:5" s="926" customFormat="1" x14ac:dyDescent="0.4">
      <c r="A3298" s="929" t="s">
        <v>1065</v>
      </c>
      <c r="B3298" s="914">
        <v>3699841</v>
      </c>
      <c r="C3298" s="914">
        <v>3699841</v>
      </c>
      <c r="D3298" s="914">
        <v>3699841</v>
      </c>
      <c r="E3298" s="914">
        <v>0</v>
      </c>
    </row>
    <row r="3299" spans="1:5" s="926" customFormat="1" x14ac:dyDescent="0.4">
      <c r="A3299" s="929" t="s">
        <v>36</v>
      </c>
      <c r="B3299" s="928"/>
      <c r="C3299" s="928"/>
      <c r="D3299" s="928"/>
      <c r="E3299" s="928"/>
    </row>
    <row r="3300" spans="1:5" s="926" customFormat="1" x14ac:dyDescent="0.4">
      <c r="A3300" s="921"/>
      <c r="B3300" s="919"/>
      <c r="C3300" s="919"/>
      <c r="D3300" s="919"/>
      <c r="E3300" s="919"/>
    </row>
    <row r="3301" spans="1:5" s="926" customFormat="1" x14ac:dyDescent="0.4">
      <c r="A3301" s="934" t="s">
        <v>1078</v>
      </c>
      <c r="B3301" s="927"/>
      <c r="C3301" s="919"/>
      <c r="D3301" s="919"/>
      <c r="E3301" s="919" t="s">
        <v>36</v>
      </c>
    </row>
    <row r="3302" spans="1:5" s="926" customFormat="1" x14ac:dyDescent="0.4">
      <c r="A3302" s="918" t="s">
        <v>1076</v>
      </c>
      <c r="B3302" s="919"/>
      <c r="C3302" s="919"/>
      <c r="D3302" s="919"/>
      <c r="E3302" s="919"/>
    </row>
    <row r="3303" spans="1:5" s="926" customFormat="1" x14ac:dyDescent="0.4">
      <c r="A3303" s="918" t="s">
        <v>1075</v>
      </c>
      <c r="B3303" s="919">
        <v>0</v>
      </c>
      <c r="C3303" s="919">
        <v>0</v>
      </c>
      <c r="D3303" s="919">
        <v>0</v>
      </c>
      <c r="E3303" s="919">
        <v>0</v>
      </c>
    </row>
    <row r="3304" spans="1:5" s="926" customFormat="1" x14ac:dyDescent="0.4">
      <c r="A3304" s="918" t="s">
        <v>1074</v>
      </c>
      <c r="B3304" s="916">
        <v>0</v>
      </c>
      <c r="C3304" s="916">
        <v>0</v>
      </c>
      <c r="D3304" s="916">
        <v>0</v>
      </c>
      <c r="E3304" s="916">
        <v>0</v>
      </c>
    </row>
    <row r="3305" spans="1:5" s="926" customFormat="1" x14ac:dyDescent="0.4">
      <c r="A3305" s="918" t="s">
        <v>1073</v>
      </c>
      <c r="B3305" s="916">
        <v>0</v>
      </c>
      <c r="C3305" s="916">
        <v>0</v>
      </c>
      <c r="D3305" s="916">
        <v>0</v>
      </c>
      <c r="E3305" s="916">
        <v>0</v>
      </c>
    </row>
    <row r="3306" spans="1:5" s="926" customFormat="1" x14ac:dyDescent="0.4">
      <c r="A3306" s="921" t="s">
        <v>89</v>
      </c>
      <c r="B3306" s="920">
        <v>0</v>
      </c>
      <c r="C3306" s="928">
        <v>0</v>
      </c>
      <c r="D3306" s="920">
        <v>0</v>
      </c>
      <c r="E3306" s="928">
        <v>0</v>
      </c>
    </row>
    <row r="3307" spans="1:5" s="926" customFormat="1" x14ac:dyDescent="0.4">
      <c r="A3307" s="918" t="s">
        <v>36</v>
      </c>
      <c r="B3307" s="916"/>
      <c r="C3307" s="919"/>
      <c r="D3307" s="919"/>
      <c r="E3307" s="919"/>
    </row>
    <row r="3308" spans="1:5" s="926" customFormat="1" x14ac:dyDescent="0.4">
      <c r="A3308" s="918" t="s">
        <v>1072</v>
      </c>
      <c r="B3308" s="916">
        <v>0</v>
      </c>
      <c r="C3308" s="916">
        <v>0</v>
      </c>
      <c r="D3308" s="916">
        <v>0</v>
      </c>
      <c r="E3308" s="916">
        <v>0</v>
      </c>
    </row>
    <row r="3309" spans="1:5" s="926" customFormat="1" x14ac:dyDescent="0.4">
      <c r="A3309" s="918" t="s">
        <v>1071</v>
      </c>
      <c r="B3309" s="916">
        <v>0</v>
      </c>
      <c r="C3309" s="916">
        <v>0</v>
      </c>
      <c r="D3309" s="916">
        <v>0</v>
      </c>
      <c r="E3309" s="916">
        <v>0</v>
      </c>
    </row>
    <row r="3310" spans="1:5" s="926" customFormat="1" x14ac:dyDescent="0.4">
      <c r="A3310" s="918" t="s">
        <v>1070</v>
      </c>
      <c r="B3310" s="916">
        <v>0</v>
      </c>
      <c r="C3310" s="916">
        <v>0</v>
      </c>
      <c r="D3310" s="916">
        <v>0</v>
      </c>
      <c r="E3310" s="916">
        <v>0</v>
      </c>
    </row>
    <row r="3311" spans="1:5" s="926" customFormat="1" x14ac:dyDescent="0.4">
      <c r="A3311" s="918" t="s">
        <v>1069</v>
      </c>
      <c r="B3311" s="916">
        <v>0</v>
      </c>
      <c r="C3311" s="916">
        <v>0</v>
      </c>
      <c r="D3311" s="916">
        <v>0</v>
      </c>
      <c r="E3311" s="916">
        <v>0</v>
      </c>
    </row>
    <row r="3312" spans="1:5" s="926" customFormat="1" x14ac:dyDescent="0.4">
      <c r="A3312" s="918" t="s">
        <v>1068</v>
      </c>
      <c r="B3312" s="916">
        <v>4099759.29</v>
      </c>
      <c r="C3312" s="916">
        <v>6953717</v>
      </c>
      <c r="D3312" s="916">
        <v>4990644</v>
      </c>
      <c r="E3312" s="916">
        <v>-1963073</v>
      </c>
    </row>
    <row r="3313" spans="1:5" s="926" customFormat="1" x14ac:dyDescent="0.4">
      <c r="A3313" s="918" t="s">
        <v>1067</v>
      </c>
      <c r="B3313" s="916">
        <v>0</v>
      </c>
      <c r="C3313" s="916">
        <v>0</v>
      </c>
      <c r="D3313" s="916">
        <v>0</v>
      </c>
      <c r="E3313" s="916">
        <v>0</v>
      </c>
    </row>
    <row r="3314" spans="1:5" s="926" customFormat="1" x14ac:dyDescent="0.4">
      <c r="A3314" s="918" t="s">
        <v>1066</v>
      </c>
      <c r="B3314" s="916">
        <v>0</v>
      </c>
      <c r="C3314" s="916">
        <v>0</v>
      </c>
      <c r="D3314" s="916">
        <v>0</v>
      </c>
      <c r="E3314" s="916">
        <v>0</v>
      </c>
    </row>
    <row r="3315" spans="1:5" s="926" customFormat="1" x14ac:dyDescent="0.4">
      <c r="A3315" s="929" t="s">
        <v>1065</v>
      </c>
      <c r="B3315" s="920">
        <v>4099759.29</v>
      </c>
      <c r="C3315" s="920">
        <v>6953717</v>
      </c>
      <c r="D3315" s="920">
        <v>4990644</v>
      </c>
      <c r="E3315" s="920">
        <v>-1963073</v>
      </c>
    </row>
    <row r="3316" spans="1:5" s="926" customFormat="1" x14ac:dyDescent="0.4">
      <c r="A3316" s="933"/>
      <c r="B3316" s="932"/>
      <c r="C3316" s="932"/>
      <c r="D3316" s="932"/>
      <c r="E3316" s="932"/>
    </row>
    <row r="3317" spans="1:5" s="926" customFormat="1" x14ac:dyDescent="0.4">
      <c r="A3317" s="931"/>
      <c r="B3317" s="924"/>
      <c r="C3317" s="924"/>
      <c r="D3317" s="924"/>
      <c r="E3317" s="924"/>
    </row>
    <row r="3318" spans="1:5" s="926" customFormat="1" x14ac:dyDescent="0.4">
      <c r="A3318" s="930"/>
      <c r="B3318" s="924"/>
      <c r="C3318" s="924"/>
      <c r="D3318" s="924"/>
      <c r="E3318" s="924"/>
    </row>
    <row r="3319" spans="1:5" s="926" customFormat="1" hidden="1" x14ac:dyDescent="0.4">
      <c r="A3319" s="921"/>
      <c r="B3319" s="923" t="s">
        <v>36</v>
      </c>
      <c r="C3319" s="923"/>
      <c r="D3319" s="923"/>
      <c r="E3319" s="923"/>
    </row>
    <row r="3320" spans="1:5" s="926" customFormat="1" hidden="1" x14ac:dyDescent="0.4">
      <c r="A3320" s="918" t="s">
        <v>1076</v>
      </c>
      <c r="B3320" s="923"/>
      <c r="C3320" s="923"/>
      <c r="D3320" s="923"/>
      <c r="E3320" s="923"/>
    </row>
    <row r="3321" spans="1:5" s="926" customFormat="1" hidden="1" x14ac:dyDescent="0.4">
      <c r="A3321" s="918" t="s">
        <v>1075</v>
      </c>
      <c r="B3321" s="919">
        <v>0</v>
      </c>
      <c r="C3321" s="919">
        <v>0</v>
      </c>
      <c r="D3321" s="919">
        <v>0</v>
      </c>
      <c r="E3321" s="919">
        <v>0</v>
      </c>
    </row>
    <row r="3322" spans="1:5" s="926" customFormat="1" hidden="1" x14ac:dyDescent="0.4">
      <c r="A3322" s="918" t="s">
        <v>1074</v>
      </c>
      <c r="B3322" s="916">
        <v>0</v>
      </c>
      <c r="C3322" s="916">
        <v>0</v>
      </c>
      <c r="D3322" s="916">
        <v>0</v>
      </c>
      <c r="E3322" s="916">
        <v>0</v>
      </c>
    </row>
    <row r="3323" spans="1:5" s="926" customFormat="1" hidden="1" x14ac:dyDescent="0.4">
      <c r="A3323" s="918" t="s">
        <v>1073</v>
      </c>
      <c r="B3323" s="916">
        <v>0</v>
      </c>
      <c r="C3323" s="916">
        <v>0</v>
      </c>
      <c r="D3323" s="916">
        <v>0</v>
      </c>
      <c r="E3323" s="916">
        <v>0</v>
      </c>
    </row>
    <row r="3324" spans="1:5" s="926" customFormat="1" hidden="1" x14ac:dyDescent="0.4">
      <c r="A3324" s="921" t="s">
        <v>89</v>
      </c>
      <c r="B3324" s="928">
        <v>0</v>
      </c>
      <c r="C3324" s="928">
        <v>0</v>
      </c>
      <c r="D3324" s="920">
        <v>0</v>
      </c>
      <c r="E3324" s="928">
        <v>0</v>
      </c>
    </row>
    <row r="3325" spans="1:5" s="926" customFormat="1" hidden="1" x14ac:dyDescent="0.4">
      <c r="A3325" s="918" t="s">
        <v>36</v>
      </c>
      <c r="B3325" s="919"/>
      <c r="C3325" s="919"/>
      <c r="D3325" s="919"/>
      <c r="E3325" s="919"/>
    </row>
    <row r="3326" spans="1:5" s="926" customFormat="1" hidden="1" x14ac:dyDescent="0.4">
      <c r="A3326" s="918" t="s">
        <v>1072</v>
      </c>
      <c r="B3326" s="916">
        <v>0</v>
      </c>
      <c r="C3326" s="916">
        <v>0</v>
      </c>
      <c r="D3326" s="916">
        <v>0</v>
      </c>
      <c r="E3326" s="916">
        <v>0</v>
      </c>
    </row>
    <row r="3327" spans="1:5" s="926" customFormat="1" hidden="1" x14ac:dyDescent="0.4">
      <c r="A3327" s="918" t="s">
        <v>1071</v>
      </c>
      <c r="B3327" s="916">
        <v>0</v>
      </c>
      <c r="C3327" s="916">
        <v>0</v>
      </c>
      <c r="D3327" s="916">
        <v>0</v>
      </c>
      <c r="E3327" s="916">
        <v>0</v>
      </c>
    </row>
    <row r="3328" spans="1:5" s="926" customFormat="1" hidden="1" x14ac:dyDescent="0.4">
      <c r="A3328" s="918" t="s">
        <v>1070</v>
      </c>
      <c r="B3328" s="916">
        <v>0</v>
      </c>
      <c r="C3328" s="916">
        <v>0</v>
      </c>
      <c r="D3328" s="916">
        <v>0</v>
      </c>
      <c r="E3328" s="916">
        <v>0</v>
      </c>
    </row>
    <row r="3329" spans="1:5" s="926" customFormat="1" hidden="1" x14ac:dyDescent="0.4">
      <c r="A3329" s="918" t="s">
        <v>1069</v>
      </c>
      <c r="B3329" s="916">
        <v>0</v>
      </c>
      <c r="C3329" s="916">
        <v>0</v>
      </c>
      <c r="D3329" s="916">
        <v>0</v>
      </c>
      <c r="E3329" s="916">
        <v>0</v>
      </c>
    </row>
    <row r="3330" spans="1:5" s="926" customFormat="1" hidden="1" x14ac:dyDescent="0.4">
      <c r="A3330" s="918" t="s">
        <v>1068</v>
      </c>
      <c r="B3330" s="916">
        <v>0</v>
      </c>
      <c r="C3330" s="916">
        <v>0</v>
      </c>
      <c r="D3330" s="916">
        <v>0</v>
      </c>
      <c r="E3330" s="916">
        <v>0</v>
      </c>
    </row>
    <row r="3331" spans="1:5" s="926" customFormat="1" hidden="1" x14ac:dyDescent="0.4">
      <c r="A3331" s="918" t="s">
        <v>1067</v>
      </c>
      <c r="B3331" s="916">
        <v>0</v>
      </c>
      <c r="C3331" s="916">
        <v>0</v>
      </c>
      <c r="D3331" s="916">
        <v>0</v>
      </c>
      <c r="E3331" s="916">
        <v>0</v>
      </c>
    </row>
    <row r="3332" spans="1:5" s="926" customFormat="1" hidden="1" x14ac:dyDescent="0.4">
      <c r="A3332" s="918" t="s">
        <v>1066</v>
      </c>
      <c r="B3332" s="916">
        <v>0</v>
      </c>
      <c r="C3332" s="916">
        <v>0</v>
      </c>
      <c r="D3332" s="916">
        <v>0</v>
      </c>
      <c r="E3332" s="916">
        <v>0</v>
      </c>
    </row>
    <row r="3333" spans="1:5" s="926" customFormat="1" hidden="1" x14ac:dyDescent="0.4">
      <c r="A3333" s="929" t="s">
        <v>1065</v>
      </c>
      <c r="B3333" s="920">
        <v>0</v>
      </c>
      <c r="C3333" s="920">
        <v>0</v>
      </c>
      <c r="D3333" s="920">
        <v>0</v>
      </c>
      <c r="E3333" s="920">
        <v>0</v>
      </c>
    </row>
    <row r="3334" spans="1:5" s="926" customFormat="1" hidden="1" x14ac:dyDescent="0.4">
      <c r="A3334" s="929" t="s">
        <v>36</v>
      </c>
      <c r="B3334" s="928"/>
      <c r="C3334" s="928"/>
      <c r="D3334" s="928"/>
      <c r="E3334" s="928"/>
    </row>
    <row r="3335" spans="1:5" s="926" customFormat="1" hidden="1" x14ac:dyDescent="0.4">
      <c r="A3335" s="921"/>
      <c r="B3335" s="919"/>
      <c r="C3335" s="919"/>
      <c r="D3335" s="919"/>
      <c r="E3335" s="919"/>
    </row>
    <row r="3336" spans="1:5" s="926" customFormat="1" hidden="1" x14ac:dyDescent="0.4">
      <c r="A3336" s="921"/>
      <c r="B3336" s="927"/>
      <c r="C3336" s="919"/>
      <c r="D3336" s="919"/>
      <c r="E3336" s="919" t="s">
        <v>36</v>
      </c>
    </row>
    <row r="3337" spans="1:5" s="926" customFormat="1" hidden="1" x14ac:dyDescent="0.4">
      <c r="A3337" s="918" t="s">
        <v>1076</v>
      </c>
      <c r="B3337" s="919"/>
      <c r="C3337" s="919"/>
      <c r="D3337" s="919"/>
      <c r="E3337" s="919"/>
    </row>
    <row r="3338" spans="1:5" s="926" customFormat="1" hidden="1" x14ac:dyDescent="0.4">
      <c r="A3338" s="918" t="s">
        <v>1075</v>
      </c>
      <c r="B3338" s="919">
        <v>0</v>
      </c>
      <c r="C3338" s="919">
        <v>0</v>
      </c>
      <c r="D3338" s="919">
        <v>0</v>
      </c>
      <c r="E3338" s="919">
        <v>0</v>
      </c>
    </row>
    <row r="3339" spans="1:5" s="926" customFormat="1" hidden="1" x14ac:dyDescent="0.4">
      <c r="A3339" s="918" t="s">
        <v>1074</v>
      </c>
      <c r="B3339" s="916">
        <v>0</v>
      </c>
      <c r="C3339" s="916">
        <v>0</v>
      </c>
      <c r="D3339" s="916">
        <v>0</v>
      </c>
      <c r="E3339" s="916">
        <v>0</v>
      </c>
    </row>
    <row r="3340" spans="1:5" s="926" customFormat="1" hidden="1" x14ac:dyDescent="0.4">
      <c r="A3340" s="918" t="s">
        <v>1073</v>
      </c>
      <c r="B3340" s="916">
        <v>0</v>
      </c>
      <c r="C3340" s="916">
        <v>0</v>
      </c>
      <c r="D3340" s="916">
        <v>0</v>
      </c>
      <c r="E3340" s="916">
        <v>0</v>
      </c>
    </row>
    <row r="3341" spans="1:5" s="926" customFormat="1" hidden="1" x14ac:dyDescent="0.4">
      <c r="A3341" s="921" t="s">
        <v>89</v>
      </c>
      <c r="B3341" s="928">
        <v>0</v>
      </c>
      <c r="C3341" s="928">
        <v>0</v>
      </c>
      <c r="D3341" s="920">
        <v>0</v>
      </c>
      <c r="E3341" s="928">
        <v>0</v>
      </c>
    </row>
    <row r="3342" spans="1:5" s="926" customFormat="1" hidden="1" x14ac:dyDescent="0.4">
      <c r="A3342" s="918" t="s">
        <v>36</v>
      </c>
      <c r="B3342" s="919"/>
      <c r="C3342" s="919"/>
      <c r="D3342" s="919"/>
      <c r="E3342" s="919"/>
    </row>
    <row r="3343" spans="1:5" s="926" customFormat="1" hidden="1" x14ac:dyDescent="0.4">
      <c r="A3343" s="918" t="s">
        <v>1072</v>
      </c>
      <c r="B3343" s="916">
        <v>0</v>
      </c>
      <c r="C3343" s="916">
        <v>0</v>
      </c>
      <c r="D3343" s="916">
        <v>0</v>
      </c>
      <c r="E3343" s="916">
        <v>0</v>
      </c>
    </row>
    <row r="3344" spans="1:5" s="926" customFormat="1" hidden="1" x14ac:dyDescent="0.4">
      <c r="A3344" s="918" t="s">
        <v>1071</v>
      </c>
      <c r="B3344" s="916">
        <v>0</v>
      </c>
      <c r="C3344" s="916">
        <v>0</v>
      </c>
      <c r="D3344" s="916">
        <v>0</v>
      </c>
      <c r="E3344" s="916">
        <v>0</v>
      </c>
    </row>
    <row r="3345" spans="1:5" s="926" customFormat="1" hidden="1" x14ac:dyDescent="0.4">
      <c r="A3345" s="918" t="s">
        <v>1070</v>
      </c>
      <c r="B3345" s="916">
        <v>0</v>
      </c>
      <c r="C3345" s="916">
        <v>0</v>
      </c>
      <c r="D3345" s="916">
        <v>0</v>
      </c>
      <c r="E3345" s="916">
        <v>0</v>
      </c>
    </row>
    <row r="3346" spans="1:5" s="926" customFormat="1" hidden="1" x14ac:dyDescent="0.4">
      <c r="A3346" s="918" t="s">
        <v>1069</v>
      </c>
      <c r="B3346" s="916">
        <v>0</v>
      </c>
      <c r="C3346" s="916">
        <v>0</v>
      </c>
      <c r="D3346" s="916">
        <v>0</v>
      </c>
      <c r="E3346" s="916">
        <v>0</v>
      </c>
    </row>
    <row r="3347" spans="1:5" s="926" customFormat="1" hidden="1" x14ac:dyDescent="0.4">
      <c r="A3347" s="918" t="s">
        <v>1068</v>
      </c>
      <c r="B3347" s="916">
        <v>0</v>
      </c>
      <c r="C3347" s="916">
        <v>0</v>
      </c>
      <c r="D3347" s="916">
        <v>0</v>
      </c>
      <c r="E3347" s="916">
        <v>0</v>
      </c>
    </row>
    <row r="3348" spans="1:5" s="926" customFormat="1" hidden="1" x14ac:dyDescent="0.4">
      <c r="A3348" s="918" t="s">
        <v>1067</v>
      </c>
      <c r="B3348" s="916">
        <v>0</v>
      </c>
      <c r="C3348" s="916">
        <v>0</v>
      </c>
      <c r="D3348" s="916">
        <v>0</v>
      </c>
      <c r="E3348" s="916">
        <v>0</v>
      </c>
    </row>
    <row r="3349" spans="1:5" s="926" customFormat="1" hidden="1" x14ac:dyDescent="0.4">
      <c r="A3349" s="918" t="s">
        <v>1066</v>
      </c>
      <c r="B3349" s="916">
        <v>0</v>
      </c>
      <c r="C3349" s="916">
        <v>0</v>
      </c>
      <c r="D3349" s="916">
        <v>0</v>
      </c>
      <c r="E3349" s="916">
        <v>0</v>
      </c>
    </row>
    <row r="3350" spans="1:5" s="926" customFormat="1" hidden="1" x14ac:dyDescent="0.4">
      <c r="A3350" s="929" t="s">
        <v>1065</v>
      </c>
      <c r="B3350" s="914">
        <v>0</v>
      </c>
      <c r="C3350" s="914">
        <v>0</v>
      </c>
      <c r="D3350" s="914">
        <v>0</v>
      </c>
      <c r="E3350" s="914">
        <v>0</v>
      </c>
    </row>
    <row r="3351" spans="1:5" s="926" customFormat="1" hidden="1" x14ac:dyDescent="0.4">
      <c r="A3351" s="929" t="s">
        <v>36</v>
      </c>
      <c r="B3351" s="928"/>
      <c r="C3351" s="928"/>
      <c r="D3351" s="928"/>
      <c r="E3351" s="928"/>
    </row>
    <row r="3352" spans="1:5" s="926" customFormat="1" hidden="1" x14ac:dyDescent="0.4">
      <c r="A3352" s="921"/>
      <c r="B3352" s="927"/>
      <c r="C3352" s="927"/>
      <c r="D3352" s="927"/>
      <c r="E3352" s="927"/>
    </row>
    <row r="3353" spans="1:5" s="913" customFormat="1" ht="16.3" x14ac:dyDescent="0.4">
      <c r="A3353" s="925" t="s">
        <v>1077</v>
      </c>
      <c r="B3353" s="924"/>
      <c r="C3353" s="924"/>
      <c r="D3353" s="924"/>
      <c r="E3353" s="924"/>
    </row>
    <row r="3354" spans="1:5" s="913" customFormat="1" x14ac:dyDescent="0.4">
      <c r="A3354" s="921"/>
      <c r="B3354" s="923" t="s">
        <v>36</v>
      </c>
      <c r="C3354" s="923"/>
      <c r="D3354" s="923"/>
      <c r="E3354" s="923"/>
    </row>
    <row r="3355" spans="1:5" s="913" customFormat="1" x14ac:dyDescent="0.4">
      <c r="A3355" s="918" t="s">
        <v>1076</v>
      </c>
      <c r="B3355" s="923"/>
      <c r="C3355" s="923"/>
      <c r="D3355" s="923"/>
      <c r="E3355" s="923"/>
    </row>
    <row r="3356" spans="1:5" s="913" customFormat="1" x14ac:dyDescent="0.4">
      <c r="A3356" s="918" t="s">
        <v>1075</v>
      </c>
      <c r="B3356" s="919">
        <v>51609940.630000003</v>
      </c>
      <c r="C3356" s="922">
        <v>50052036.130000003</v>
      </c>
      <c r="D3356" s="919">
        <v>50211313.100000001</v>
      </c>
      <c r="E3356" s="919">
        <v>159276.96999999881</v>
      </c>
    </row>
    <row r="3357" spans="1:5" s="913" customFormat="1" x14ac:dyDescent="0.4">
      <c r="A3357" s="918" t="s">
        <v>1074</v>
      </c>
      <c r="B3357" s="916">
        <v>107678.56</v>
      </c>
      <c r="C3357" s="917">
        <v>201377</v>
      </c>
      <c r="D3357" s="916">
        <v>201377</v>
      </c>
      <c r="E3357" s="916">
        <v>0</v>
      </c>
    </row>
    <row r="3358" spans="1:5" s="913" customFormat="1" x14ac:dyDescent="0.4">
      <c r="A3358" s="918" t="s">
        <v>1073</v>
      </c>
      <c r="B3358" s="916">
        <v>20658009.699999996</v>
      </c>
      <c r="C3358" s="917">
        <v>20447807</v>
      </c>
      <c r="D3358" s="916">
        <v>20288885</v>
      </c>
      <c r="E3358" s="916">
        <v>-158922</v>
      </c>
    </row>
    <row r="3359" spans="1:5" s="913" customFormat="1" x14ac:dyDescent="0.4">
      <c r="A3359" s="921" t="s">
        <v>89</v>
      </c>
      <c r="B3359" s="920">
        <v>72375628.890000001</v>
      </c>
      <c r="C3359" s="920">
        <v>70701220.129999995</v>
      </c>
      <c r="D3359" s="920">
        <v>70701575.099999994</v>
      </c>
      <c r="E3359" s="920">
        <v>354.96999999880791</v>
      </c>
    </row>
    <row r="3360" spans="1:5" s="913" customFormat="1" x14ac:dyDescent="0.4">
      <c r="A3360" s="918" t="s">
        <v>36</v>
      </c>
      <c r="B3360" s="919"/>
      <c r="C3360" s="919"/>
      <c r="D3360" s="919"/>
      <c r="E3360" s="919"/>
    </row>
    <row r="3361" spans="1:5" s="913" customFormat="1" x14ac:dyDescent="0.4">
      <c r="A3361" s="918" t="s">
        <v>1072</v>
      </c>
      <c r="B3361" s="916">
        <v>326819.79000000004</v>
      </c>
      <c r="C3361" s="917">
        <v>325870</v>
      </c>
      <c r="D3361" s="916">
        <v>337570</v>
      </c>
      <c r="E3361" s="916">
        <v>11700</v>
      </c>
    </row>
    <row r="3362" spans="1:5" s="913" customFormat="1" x14ac:dyDescent="0.4">
      <c r="A3362" s="918" t="s">
        <v>1071</v>
      </c>
      <c r="B3362" s="916">
        <v>12615563.670000002</v>
      </c>
      <c r="C3362" s="917">
        <v>10864205</v>
      </c>
      <c r="D3362" s="916">
        <v>8341651</v>
      </c>
      <c r="E3362" s="916">
        <v>-2522554</v>
      </c>
    </row>
    <row r="3363" spans="1:5" s="913" customFormat="1" x14ac:dyDescent="0.4">
      <c r="A3363" s="918" t="s">
        <v>1070</v>
      </c>
      <c r="B3363" s="916">
        <v>1401903.3499999999</v>
      </c>
      <c r="C3363" s="917">
        <v>909411</v>
      </c>
      <c r="D3363" s="916">
        <v>835411</v>
      </c>
      <c r="E3363" s="916">
        <v>-74000</v>
      </c>
    </row>
    <row r="3364" spans="1:5" s="913" customFormat="1" x14ac:dyDescent="0.4">
      <c r="A3364" s="918" t="s">
        <v>1069</v>
      </c>
      <c r="B3364" s="916">
        <v>1440398.96</v>
      </c>
      <c r="C3364" s="917">
        <v>1101480</v>
      </c>
      <c r="D3364" s="916">
        <v>1101480</v>
      </c>
      <c r="E3364" s="916">
        <v>0</v>
      </c>
    </row>
    <row r="3365" spans="1:5" s="913" customFormat="1" x14ac:dyDescent="0.4">
      <c r="A3365" s="918" t="s">
        <v>1068</v>
      </c>
      <c r="B3365" s="916">
        <v>29092636.123</v>
      </c>
      <c r="C3365" s="917">
        <v>35163774.869999997</v>
      </c>
      <c r="D3365" s="916">
        <v>24018998.899999999</v>
      </c>
      <c r="E3365" s="916">
        <v>-11144775.969999999</v>
      </c>
    </row>
    <row r="3366" spans="1:5" s="913" customFormat="1" x14ac:dyDescent="0.4">
      <c r="A3366" s="918" t="s">
        <v>1067</v>
      </c>
      <c r="B3366" s="916">
        <v>495474.93999999994</v>
      </c>
      <c r="C3366" s="917">
        <v>199681</v>
      </c>
      <c r="D3366" s="916">
        <v>199681</v>
      </c>
      <c r="E3366" s="916">
        <v>0</v>
      </c>
    </row>
    <row r="3367" spans="1:5" s="913" customFormat="1" x14ac:dyDescent="0.4">
      <c r="A3367" s="918" t="s">
        <v>1066</v>
      </c>
      <c r="B3367" s="916">
        <v>0</v>
      </c>
      <c r="C3367" s="917">
        <v>62000</v>
      </c>
      <c r="D3367" s="916">
        <v>62000</v>
      </c>
      <c r="E3367" s="916">
        <v>0</v>
      </c>
    </row>
    <row r="3368" spans="1:5" s="913" customFormat="1" x14ac:dyDescent="0.4">
      <c r="A3368" s="915" t="s">
        <v>1065</v>
      </c>
      <c r="B3368" s="914">
        <v>117748425.72299999</v>
      </c>
      <c r="C3368" s="914">
        <v>119327642</v>
      </c>
      <c r="D3368" s="914">
        <v>105598367</v>
      </c>
      <c r="E3368" s="914">
        <v>-13729275</v>
      </c>
    </row>
  </sheetData>
  <pageMargins left="0.5" right="0.3" top="0.55000000000000004" bottom="0.28333333333333299" header="0.5" footer="0.23"/>
  <pageSetup scale="80" firstPageNumber="11" orientation="portrait" useFirstPageNumber="1" r:id="rId1"/>
  <headerFooter alignWithMargins="0">
    <oddFooter>&amp;C&amp;"Times New Roman,Bold"&amp;12Page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K57"/>
  <sheetViews>
    <sheetView showOutlineSymbols="0" zoomScaleNormal="100" workbookViewId="0">
      <pane xSplit="1" ySplit="6" topLeftCell="B29" activePane="bottomRight" state="frozen"/>
      <selection pane="topRight" activeCell="B1" sqref="B1"/>
      <selection pane="bottomLeft" activeCell="A7" sqref="A7"/>
      <selection pane="bottomRight" activeCell="B1" sqref="B1:H1048576"/>
    </sheetView>
  </sheetViews>
  <sheetFormatPr defaultColWidth="12.4609375" defaultRowHeight="15" customHeight="1" x14ac:dyDescent="0.35"/>
  <cols>
    <col min="1" max="1" width="73.69140625" style="278" customWidth="1"/>
    <col min="2" max="4" width="16.4609375" style="278" customWidth="1"/>
    <col min="5" max="8" width="18.69140625" style="278" customWidth="1"/>
    <col min="9" max="16384" width="12.4609375" style="278"/>
  </cols>
  <sheetData>
    <row r="1" spans="1:11" s="271" customFormat="1" ht="20.149999999999999" customHeight="1" x14ac:dyDescent="0.4">
      <c r="A1" s="267" t="s">
        <v>39</v>
      </c>
      <c r="B1" s="268"/>
      <c r="C1" s="267"/>
      <c r="D1" s="357" t="s">
        <v>19</v>
      </c>
      <c r="E1" s="270" t="s">
        <v>372</v>
      </c>
      <c r="F1" s="270"/>
      <c r="G1" s="269"/>
      <c r="H1" s="270"/>
      <c r="I1" s="268"/>
      <c r="K1" s="268"/>
    </row>
    <row r="2" spans="1:11" s="271" customFormat="1" ht="20.149999999999999" customHeight="1" x14ac:dyDescent="0.4">
      <c r="A2" s="267" t="s">
        <v>305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s="271" customFormat="1" ht="20.149999999999999" customHeight="1" thickBot="1" x14ac:dyDescent="0.45">
      <c r="A3" s="272" t="s">
        <v>306</v>
      </c>
      <c r="B3" s="273"/>
      <c r="C3" s="273"/>
      <c r="D3" s="273"/>
      <c r="E3" s="273"/>
      <c r="F3" s="273"/>
      <c r="G3" s="273"/>
      <c r="H3" s="273"/>
      <c r="I3" s="268"/>
      <c r="J3" s="268"/>
      <c r="K3" s="268"/>
    </row>
    <row r="4" spans="1:11" ht="15" customHeight="1" thickTop="1" x14ac:dyDescent="0.35">
      <c r="A4" s="274"/>
      <c r="B4" s="675" t="s">
        <v>307</v>
      </c>
      <c r="C4" s="675" t="s">
        <v>364</v>
      </c>
      <c r="D4" s="275" t="s">
        <v>43</v>
      </c>
      <c r="E4" s="276" t="s">
        <v>307</v>
      </c>
      <c r="F4" s="277" t="s">
        <v>308</v>
      </c>
      <c r="G4" s="675" t="s">
        <v>364</v>
      </c>
      <c r="H4" s="775" t="s">
        <v>44</v>
      </c>
    </row>
    <row r="5" spans="1:11" ht="15" customHeight="1" x14ac:dyDescent="0.35">
      <c r="A5" s="279" t="s">
        <v>142</v>
      </c>
      <c r="B5" s="280" t="s">
        <v>308</v>
      </c>
      <c r="C5" s="280" t="s">
        <v>309</v>
      </c>
      <c r="D5" s="281" t="s">
        <v>868</v>
      </c>
      <c r="E5" s="282" t="s">
        <v>310</v>
      </c>
      <c r="F5" s="280" t="s">
        <v>311</v>
      </c>
      <c r="G5" s="280" t="s">
        <v>309</v>
      </c>
      <c r="H5" s="776" t="s">
        <v>905</v>
      </c>
    </row>
    <row r="6" spans="1:11" ht="15" customHeight="1" x14ac:dyDescent="0.35">
      <c r="A6" s="676" t="s">
        <v>312</v>
      </c>
      <c r="B6" s="283"/>
      <c r="C6" s="677"/>
      <c r="D6" s="678"/>
      <c r="E6" s="284"/>
      <c r="F6" s="283"/>
      <c r="G6" s="677"/>
      <c r="H6" s="777"/>
    </row>
    <row r="7" spans="1:11" ht="15" customHeight="1" x14ac:dyDescent="0.35">
      <c r="A7" s="285" t="s">
        <v>313</v>
      </c>
      <c r="B7" s="285">
        <v>245</v>
      </c>
      <c r="C7" s="369">
        <v>6000</v>
      </c>
      <c r="D7" s="367">
        <v>1319532</v>
      </c>
      <c r="E7" s="285">
        <v>230</v>
      </c>
      <c r="F7" s="287"/>
      <c r="G7" s="369">
        <v>6000</v>
      </c>
      <c r="H7" s="778">
        <v>1172000</v>
      </c>
    </row>
    <row r="8" spans="1:11" ht="15" customHeight="1" x14ac:dyDescent="0.35">
      <c r="A8" s="679" t="s">
        <v>228</v>
      </c>
      <c r="B8" s="680"/>
      <c r="C8" s="681"/>
      <c r="D8" s="368"/>
      <c r="E8" s="680"/>
      <c r="F8" s="682"/>
      <c r="G8" s="681"/>
      <c r="H8" s="779"/>
    </row>
    <row r="9" spans="1:11" ht="15" customHeight="1" x14ac:dyDescent="0.35">
      <c r="A9" s="680" t="s">
        <v>314</v>
      </c>
      <c r="B9" s="680">
        <v>50</v>
      </c>
      <c r="C9" s="681">
        <v>6000</v>
      </c>
      <c r="D9" s="368">
        <v>239000</v>
      </c>
      <c r="E9" s="680">
        <v>39</v>
      </c>
      <c r="F9" s="682"/>
      <c r="G9" s="681">
        <v>6000</v>
      </c>
      <c r="H9" s="779">
        <v>120000</v>
      </c>
    </row>
    <row r="10" spans="1:11" ht="15" customHeight="1" x14ac:dyDescent="0.35">
      <c r="A10" s="680" t="s">
        <v>315</v>
      </c>
      <c r="B10" s="680"/>
      <c r="C10" s="681"/>
      <c r="D10" s="368"/>
      <c r="E10" s="680"/>
      <c r="F10" s="682"/>
      <c r="G10" s="681"/>
      <c r="H10" s="779"/>
    </row>
    <row r="11" spans="1:11" ht="15" customHeight="1" x14ac:dyDescent="0.35">
      <c r="A11" s="680" t="s">
        <v>316</v>
      </c>
      <c r="B11" s="683"/>
      <c r="C11" s="681"/>
      <c r="D11" s="368"/>
      <c r="E11" s="683"/>
      <c r="F11" s="682"/>
      <c r="G11" s="681"/>
      <c r="H11" s="779"/>
    </row>
    <row r="12" spans="1:11" ht="15" customHeight="1" x14ac:dyDescent="0.35">
      <c r="A12" s="680" t="s">
        <v>317</v>
      </c>
      <c r="B12" s="683"/>
      <c r="C12" s="681"/>
      <c r="D12" s="368"/>
      <c r="E12" s="683"/>
      <c r="F12" s="682"/>
      <c r="G12" s="681"/>
      <c r="H12" s="779"/>
    </row>
    <row r="13" spans="1:11" ht="15" customHeight="1" x14ac:dyDescent="0.35">
      <c r="A13" s="680" t="s">
        <v>318</v>
      </c>
      <c r="B13" s="683"/>
      <c r="C13" s="681"/>
      <c r="D13" s="368"/>
      <c r="E13" s="683"/>
      <c r="F13" s="682"/>
      <c r="G13" s="681"/>
      <c r="H13" s="779"/>
    </row>
    <row r="14" spans="1:11" ht="15" customHeight="1" x14ac:dyDescent="0.35">
      <c r="A14" s="680" t="s">
        <v>319</v>
      </c>
      <c r="B14" s="683"/>
      <c r="C14" s="681"/>
      <c r="D14" s="368"/>
      <c r="E14" s="683"/>
      <c r="F14" s="682"/>
      <c r="G14" s="681"/>
      <c r="H14" s="779"/>
    </row>
    <row r="15" spans="1:11" ht="15" customHeight="1" x14ac:dyDescent="0.35">
      <c r="A15" s="680" t="s">
        <v>320</v>
      </c>
      <c r="B15" s="683">
        <v>4</v>
      </c>
      <c r="C15" s="681">
        <v>650</v>
      </c>
      <c r="D15" s="368">
        <v>4350</v>
      </c>
      <c r="E15" s="683">
        <v>9</v>
      </c>
      <c r="F15" s="682"/>
      <c r="G15" s="681">
        <v>650</v>
      </c>
      <c r="H15" s="779">
        <v>15000</v>
      </c>
    </row>
    <row r="16" spans="1:11" ht="15" customHeight="1" x14ac:dyDescent="0.35">
      <c r="A16" s="680" t="s">
        <v>321</v>
      </c>
      <c r="B16" s="683"/>
      <c r="C16" s="681"/>
      <c r="D16" s="368"/>
      <c r="E16" s="683"/>
      <c r="F16" s="682"/>
      <c r="G16" s="681"/>
      <c r="H16" s="779"/>
    </row>
    <row r="17" spans="1:8" ht="15" customHeight="1" x14ac:dyDescent="0.35">
      <c r="A17" s="680" t="s">
        <v>322</v>
      </c>
      <c r="B17" s="683"/>
      <c r="C17" s="681"/>
      <c r="D17" s="368"/>
      <c r="E17" s="683"/>
      <c r="F17" s="682"/>
      <c r="G17" s="681"/>
      <c r="H17" s="779"/>
    </row>
    <row r="18" spans="1:8" ht="15" customHeight="1" x14ac:dyDescent="0.35">
      <c r="A18" s="680" t="s">
        <v>323</v>
      </c>
      <c r="B18" s="683"/>
      <c r="C18" s="681"/>
      <c r="D18" s="368"/>
      <c r="E18" s="683"/>
      <c r="F18" s="682"/>
      <c r="G18" s="681"/>
      <c r="H18" s="779"/>
    </row>
    <row r="19" spans="1:8" ht="15" customHeight="1" x14ac:dyDescent="0.35">
      <c r="A19" s="680" t="s">
        <v>324</v>
      </c>
      <c r="B19" s="683"/>
      <c r="C19" s="681"/>
      <c r="D19" s="368"/>
      <c r="E19" s="683"/>
      <c r="F19" s="682"/>
      <c r="G19" s="681"/>
      <c r="H19" s="779"/>
    </row>
    <row r="20" spans="1:8" ht="15" customHeight="1" x14ac:dyDescent="0.35">
      <c r="A20" s="680" t="s">
        <v>325</v>
      </c>
      <c r="B20" s="683"/>
      <c r="C20" s="681"/>
      <c r="D20" s="368"/>
      <c r="E20" s="683"/>
      <c r="F20" s="682"/>
      <c r="G20" s="681"/>
      <c r="H20" s="779"/>
    </row>
    <row r="21" spans="1:8" ht="15" customHeight="1" x14ac:dyDescent="0.35">
      <c r="A21" s="680" t="s">
        <v>326</v>
      </c>
      <c r="B21" s="683">
        <v>27</v>
      </c>
      <c r="C21" s="681">
        <v>5168</v>
      </c>
      <c r="D21" s="368">
        <v>217590.96</v>
      </c>
      <c r="E21" s="683">
        <v>29</v>
      </c>
      <c r="F21" s="682"/>
      <c r="G21" s="681">
        <v>5168</v>
      </c>
      <c r="H21" s="779">
        <v>238000</v>
      </c>
    </row>
    <row r="22" spans="1:8" ht="15" customHeight="1" x14ac:dyDescent="0.35">
      <c r="A22" s="680" t="s">
        <v>327</v>
      </c>
      <c r="B22" s="683"/>
      <c r="C22" s="681"/>
      <c r="D22" s="368"/>
      <c r="E22" s="683"/>
      <c r="F22" s="682"/>
      <c r="G22" s="681"/>
      <c r="H22" s="779"/>
    </row>
    <row r="23" spans="1:8" ht="15" customHeight="1" x14ac:dyDescent="0.35">
      <c r="A23" s="680" t="s">
        <v>328</v>
      </c>
      <c r="B23" s="683"/>
      <c r="C23" s="681"/>
      <c r="D23" s="368"/>
      <c r="E23" s="683"/>
      <c r="F23" s="682"/>
      <c r="G23" s="681"/>
      <c r="H23" s="779"/>
    </row>
    <row r="24" spans="1:8" ht="15" customHeight="1" x14ac:dyDescent="0.35">
      <c r="A24" s="680" t="s">
        <v>329</v>
      </c>
      <c r="B24" s="683"/>
      <c r="C24" s="681"/>
      <c r="D24" s="368"/>
      <c r="E24" s="683"/>
      <c r="F24" s="682"/>
      <c r="G24" s="681"/>
      <c r="H24" s="779"/>
    </row>
    <row r="25" spans="1:8" ht="15" customHeight="1" x14ac:dyDescent="0.35">
      <c r="A25" s="680" t="s">
        <v>330</v>
      </c>
      <c r="B25" s="683"/>
      <c r="C25" s="681"/>
      <c r="D25" s="368"/>
      <c r="E25" s="683"/>
      <c r="F25" s="682"/>
      <c r="G25" s="681"/>
      <c r="H25" s="779"/>
    </row>
    <row r="26" spans="1:8" ht="15" customHeight="1" x14ac:dyDescent="0.35">
      <c r="A26" s="680" t="s">
        <v>373</v>
      </c>
      <c r="B26" s="683"/>
      <c r="C26" s="681"/>
      <c r="D26" s="368"/>
      <c r="E26" s="683"/>
      <c r="F26" s="682"/>
      <c r="G26" s="681"/>
      <c r="H26" s="779"/>
    </row>
    <row r="27" spans="1:8" ht="15" customHeight="1" x14ac:dyDescent="0.35">
      <c r="A27" s="680" t="s">
        <v>374</v>
      </c>
      <c r="B27" s="683"/>
      <c r="C27" s="681"/>
      <c r="D27" s="368">
        <v>674421.5</v>
      </c>
      <c r="E27" s="683">
        <v>151</v>
      </c>
      <c r="F27" s="682"/>
      <c r="G27" s="681">
        <v>6706</v>
      </c>
      <c r="H27" s="779">
        <v>80000</v>
      </c>
    </row>
    <row r="28" spans="1:8" ht="15" customHeight="1" x14ac:dyDescent="0.35">
      <c r="A28" s="680" t="s">
        <v>331</v>
      </c>
      <c r="B28" s="683">
        <v>180</v>
      </c>
      <c r="C28" s="681">
        <v>6706</v>
      </c>
      <c r="D28" s="368">
        <v>191693.75</v>
      </c>
      <c r="E28" s="684"/>
      <c r="F28" s="682"/>
      <c r="G28" s="681"/>
      <c r="H28" s="779"/>
    </row>
    <row r="29" spans="1:8" ht="15" customHeight="1" x14ac:dyDescent="0.35">
      <c r="A29" s="680" t="s">
        <v>332</v>
      </c>
      <c r="B29" s="683"/>
      <c r="C29" s="681"/>
      <c r="D29" s="368"/>
      <c r="E29" s="684"/>
      <c r="F29" s="682"/>
      <c r="G29" s="681"/>
      <c r="H29" s="779"/>
    </row>
    <row r="30" spans="1:8" ht="15" customHeight="1" x14ac:dyDescent="0.35">
      <c r="A30" s="680" t="s">
        <v>333</v>
      </c>
      <c r="B30" s="683"/>
      <c r="C30" s="681"/>
      <c r="D30" s="368"/>
      <c r="E30" s="684"/>
      <c r="F30" s="682"/>
      <c r="G30" s="681"/>
      <c r="H30" s="779"/>
    </row>
    <row r="31" spans="1:8" s="372" customFormat="1" ht="15" customHeight="1" x14ac:dyDescent="0.35">
      <c r="A31" s="632" t="s">
        <v>334</v>
      </c>
      <c r="B31" s="685">
        <v>506</v>
      </c>
      <c r="C31" s="635">
        <v>5230.4114822134388</v>
      </c>
      <c r="D31" s="371">
        <v>2646588.21</v>
      </c>
      <c r="E31" s="373">
        <v>458</v>
      </c>
      <c r="F31" s="633">
        <v>0</v>
      </c>
      <c r="G31" s="635">
        <v>3548.0349344978167</v>
      </c>
      <c r="H31" s="780">
        <v>1625000</v>
      </c>
    </row>
    <row r="32" spans="1:8" ht="15" customHeight="1" x14ac:dyDescent="0.35">
      <c r="A32" s="686"/>
      <c r="B32" s="683"/>
      <c r="C32" s="687"/>
      <c r="D32" s="688"/>
      <c r="E32" s="358"/>
      <c r="F32" s="689"/>
      <c r="G32" s="687"/>
      <c r="H32" s="779"/>
    </row>
    <row r="33" spans="1:8" ht="15" customHeight="1" x14ac:dyDescent="0.35">
      <c r="A33" s="362" t="s">
        <v>335</v>
      </c>
      <c r="B33" s="690"/>
      <c r="C33" s="285"/>
      <c r="D33" s="369"/>
      <c r="E33" s="359"/>
      <c r="F33" s="360"/>
      <c r="G33" s="361"/>
      <c r="H33" s="781"/>
    </row>
    <row r="34" spans="1:8" ht="15" customHeight="1" x14ac:dyDescent="0.35">
      <c r="A34" s="825" t="s">
        <v>336</v>
      </c>
      <c r="B34" s="826"/>
      <c r="C34" s="826"/>
      <c r="D34" s="370"/>
      <c r="E34" s="827"/>
      <c r="F34" s="828"/>
      <c r="G34" s="829"/>
      <c r="H34" s="830"/>
    </row>
    <row r="35" spans="1:8" ht="15" customHeight="1" x14ac:dyDescent="0.35">
      <c r="A35" s="686" t="s">
        <v>337</v>
      </c>
      <c r="B35" s="683"/>
      <c r="C35" s="691"/>
      <c r="D35" s="368"/>
      <c r="E35" s="684"/>
      <c r="F35" s="682"/>
      <c r="G35" s="691"/>
      <c r="H35" s="779"/>
    </row>
    <row r="36" spans="1:8" ht="15" customHeight="1" x14ac:dyDescent="0.35">
      <c r="A36" s="285" t="s">
        <v>338</v>
      </c>
      <c r="B36" s="690"/>
      <c r="C36" s="369"/>
      <c r="D36" s="367"/>
      <c r="E36" s="286"/>
      <c r="F36" s="287"/>
      <c r="G36" s="369"/>
      <c r="H36" s="778"/>
    </row>
    <row r="37" spans="1:8" ht="15" customHeight="1" x14ac:dyDescent="0.35">
      <c r="A37" s="692" t="s">
        <v>339</v>
      </c>
      <c r="B37" s="683">
        <v>0</v>
      </c>
      <c r="C37" s="681">
        <v>8536</v>
      </c>
      <c r="D37" s="368">
        <v>0</v>
      </c>
      <c r="E37" s="693">
        <v>1</v>
      </c>
      <c r="F37" s="680"/>
      <c r="G37" s="681">
        <v>8536</v>
      </c>
      <c r="H37" s="779">
        <v>16500</v>
      </c>
    </row>
    <row r="38" spans="1:8" ht="15" customHeight="1" x14ac:dyDescent="0.35">
      <c r="A38" s="692" t="s">
        <v>340</v>
      </c>
      <c r="B38" s="683"/>
      <c r="C38" s="681"/>
      <c r="D38" s="368"/>
      <c r="E38" s="684"/>
      <c r="F38" s="682"/>
      <c r="G38" s="681"/>
      <c r="H38" s="779"/>
    </row>
    <row r="39" spans="1:8" ht="15" customHeight="1" x14ac:dyDescent="0.35">
      <c r="A39" s="680" t="s">
        <v>341</v>
      </c>
      <c r="B39" s="683"/>
      <c r="C39" s="681"/>
      <c r="D39" s="368"/>
      <c r="E39" s="684"/>
      <c r="F39" s="682"/>
      <c r="G39" s="681"/>
      <c r="H39" s="779"/>
    </row>
    <row r="40" spans="1:8" ht="15" customHeight="1" x14ac:dyDescent="0.35">
      <c r="A40" s="692" t="s">
        <v>342</v>
      </c>
      <c r="B40" s="683"/>
      <c r="C40" s="681"/>
      <c r="D40" s="368"/>
      <c r="E40" s="684"/>
      <c r="F40" s="682"/>
      <c r="G40" s="681"/>
      <c r="H40" s="779"/>
    </row>
    <row r="41" spans="1:8" ht="15" customHeight="1" x14ac:dyDescent="0.35">
      <c r="A41" s="692" t="s">
        <v>343</v>
      </c>
      <c r="B41" s="683">
        <v>4</v>
      </c>
      <c r="C41" s="681">
        <v>1332</v>
      </c>
      <c r="D41" s="368">
        <v>7272</v>
      </c>
      <c r="E41" s="684">
        <v>20</v>
      </c>
      <c r="F41" s="682"/>
      <c r="G41" s="681">
        <v>1332</v>
      </c>
      <c r="H41" s="779">
        <v>30000</v>
      </c>
    </row>
    <row r="42" spans="1:8" ht="15" customHeight="1" x14ac:dyDescent="0.35">
      <c r="A42" s="692" t="s">
        <v>344</v>
      </c>
      <c r="B42" s="683">
        <v>90</v>
      </c>
      <c r="C42" s="681">
        <v>4973</v>
      </c>
      <c r="D42" s="368">
        <v>565598.35</v>
      </c>
      <c r="E42" s="684">
        <v>86</v>
      </c>
      <c r="F42" s="682"/>
      <c r="G42" s="681">
        <v>4973</v>
      </c>
      <c r="H42" s="779">
        <v>350000</v>
      </c>
    </row>
    <row r="43" spans="1:8" ht="15" customHeight="1" x14ac:dyDescent="0.35">
      <c r="A43" s="692" t="s">
        <v>345</v>
      </c>
      <c r="B43" s="683">
        <v>0</v>
      </c>
      <c r="C43" s="681">
        <v>894</v>
      </c>
      <c r="D43" s="368">
        <v>0</v>
      </c>
      <c r="E43" s="684">
        <v>43</v>
      </c>
      <c r="F43" s="682"/>
      <c r="G43" s="681">
        <v>894</v>
      </c>
      <c r="H43" s="779">
        <v>35000</v>
      </c>
    </row>
    <row r="44" spans="1:8" ht="15" customHeight="1" x14ac:dyDescent="0.35">
      <c r="A44" s="692" t="s">
        <v>346</v>
      </c>
      <c r="B44" s="683"/>
      <c r="C44" s="681"/>
      <c r="D44" s="368"/>
      <c r="E44" s="684"/>
      <c r="F44" s="682"/>
      <c r="G44" s="681"/>
      <c r="H44" s="779"/>
    </row>
    <row r="45" spans="1:8" ht="15" customHeight="1" x14ac:dyDescent="0.35">
      <c r="A45" s="694" t="s">
        <v>347</v>
      </c>
      <c r="B45" s="683"/>
      <c r="C45" s="681"/>
      <c r="D45" s="368"/>
      <c r="E45" s="684"/>
      <c r="F45" s="682"/>
      <c r="G45" s="681"/>
      <c r="H45" s="779"/>
    </row>
    <row r="46" spans="1:8" ht="15" customHeight="1" x14ac:dyDescent="0.35">
      <c r="A46" s="288" t="s">
        <v>348</v>
      </c>
      <c r="B46" s="690">
        <v>20</v>
      </c>
      <c r="C46" s="369">
        <v>4973</v>
      </c>
      <c r="D46" s="367">
        <v>108410.95</v>
      </c>
      <c r="E46" s="286">
        <v>20</v>
      </c>
      <c r="F46" s="287"/>
      <c r="G46" s="369">
        <v>4973</v>
      </c>
      <c r="H46" s="778">
        <v>150000</v>
      </c>
    </row>
    <row r="47" spans="1:8" ht="15" customHeight="1" x14ac:dyDescent="0.35">
      <c r="A47" s="692" t="s">
        <v>349</v>
      </c>
      <c r="B47" s="683">
        <v>50</v>
      </c>
      <c r="C47" s="681">
        <v>4973</v>
      </c>
      <c r="D47" s="368">
        <v>162616.76999999999</v>
      </c>
      <c r="E47" s="684">
        <v>50</v>
      </c>
      <c r="F47" s="682"/>
      <c r="G47" s="681">
        <v>4973</v>
      </c>
      <c r="H47" s="779">
        <v>170000</v>
      </c>
    </row>
    <row r="48" spans="1:8" ht="15" customHeight="1" x14ac:dyDescent="0.35">
      <c r="A48" s="692" t="s">
        <v>350</v>
      </c>
      <c r="B48" s="683">
        <v>70</v>
      </c>
      <c r="C48" s="681">
        <v>4973</v>
      </c>
      <c r="D48" s="368">
        <v>1207398.75</v>
      </c>
      <c r="E48" s="684">
        <v>62</v>
      </c>
      <c r="F48" s="682"/>
      <c r="G48" s="681">
        <v>4973</v>
      </c>
      <c r="H48" s="779">
        <v>385000</v>
      </c>
    </row>
    <row r="49" spans="1:9" ht="15" customHeight="1" x14ac:dyDescent="0.35">
      <c r="A49" s="694" t="s">
        <v>351</v>
      </c>
      <c r="B49" s="683"/>
      <c r="C49" s="681"/>
      <c r="D49" s="368"/>
      <c r="E49" s="684"/>
      <c r="F49" s="682"/>
      <c r="G49" s="681"/>
      <c r="H49" s="779"/>
    </row>
    <row r="50" spans="1:9" ht="15" customHeight="1" x14ac:dyDescent="0.35">
      <c r="A50" s="288" t="s">
        <v>352</v>
      </c>
      <c r="B50" s="690"/>
      <c r="C50" s="369"/>
      <c r="D50" s="367"/>
      <c r="E50" s="286"/>
      <c r="F50" s="287"/>
      <c r="G50" s="369"/>
      <c r="H50" s="778"/>
    </row>
    <row r="51" spans="1:9" ht="15" customHeight="1" x14ac:dyDescent="0.35">
      <c r="A51" s="692" t="s">
        <v>353</v>
      </c>
      <c r="B51" s="683">
        <v>450</v>
      </c>
      <c r="C51" s="681">
        <v>13796</v>
      </c>
      <c r="D51" s="368">
        <v>11645078.200000001</v>
      </c>
      <c r="E51" s="684"/>
      <c r="F51" s="682">
        <v>450</v>
      </c>
      <c r="G51" s="681">
        <v>13796</v>
      </c>
      <c r="H51" s="779">
        <v>11948025.9</v>
      </c>
    </row>
    <row r="52" spans="1:9" ht="15" customHeight="1" x14ac:dyDescent="0.35">
      <c r="A52" s="692" t="s">
        <v>375</v>
      </c>
      <c r="B52" s="683">
        <v>35</v>
      </c>
      <c r="C52" s="681">
        <v>3675</v>
      </c>
      <c r="D52" s="368">
        <v>301103.83999999997</v>
      </c>
      <c r="E52" s="684"/>
      <c r="F52" s="682">
        <v>35</v>
      </c>
      <c r="G52" s="681">
        <v>3675</v>
      </c>
      <c r="H52" s="779">
        <v>300000</v>
      </c>
    </row>
    <row r="53" spans="1:9" ht="15" customHeight="1" x14ac:dyDescent="0.35">
      <c r="A53" s="692" t="s">
        <v>354</v>
      </c>
      <c r="B53" s="683"/>
      <c r="C53" s="681"/>
      <c r="D53" s="368"/>
      <c r="E53" s="684"/>
      <c r="F53" s="682"/>
      <c r="G53" s="681"/>
      <c r="H53" s="779"/>
    </row>
    <row r="54" spans="1:9" ht="15" customHeight="1" x14ac:dyDescent="0.35">
      <c r="A54" s="686" t="s">
        <v>355</v>
      </c>
      <c r="B54" s="683">
        <v>719</v>
      </c>
      <c r="C54" s="681">
        <v>19467.981724617526</v>
      </c>
      <c r="D54" s="370">
        <v>13997478.860000001</v>
      </c>
      <c r="E54" s="684">
        <v>282</v>
      </c>
      <c r="F54" s="682">
        <v>485</v>
      </c>
      <c r="G54" s="691">
        <v>17450.490091264666</v>
      </c>
      <c r="H54" s="779">
        <v>13384525.9</v>
      </c>
      <c r="I54" s="278" t="s">
        <v>36</v>
      </c>
    </row>
    <row r="55" spans="1:9" s="372" customFormat="1" ht="15" customHeight="1" x14ac:dyDescent="0.35">
      <c r="A55" s="632" t="s">
        <v>356</v>
      </c>
      <c r="B55" s="856">
        <v>1225</v>
      </c>
      <c r="C55" s="635">
        <v>13586.993526530612</v>
      </c>
      <c r="D55" s="371">
        <v>16644067.07</v>
      </c>
      <c r="E55" s="685">
        <v>740</v>
      </c>
      <c r="F55" s="633">
        <v>485</v>
      </c>
      <c r="G55" s="635">
        <v>12252.674204081633</v>
      </c>
      <c r="H55" s="780">
        <v>15009525.9</v>
      </c>
      <c r="I55" s="372" t="s">
        <v>142</v>
      </c>
    </row>
    <row r="56" spans="1:9" ht="15" customHeight="1" x14ac:dyDescent="0.35">
      <c r="A56" s="693"/>
      <c r="B56" s="693"/>
      <c r="C56" s="693"/>
      <c r="D56" s="693"/>
      <c r="E56" s="693"/>
      <c r="F56" s="693"/>
      <c r="G56" s="693"/>
      <c r="H56" s="693" t="s">
        <v>36</v>
      </c>
    </row>
    <row r="57" spans="1:9" ht="15" customHeight="1" x14ac:dyDescent="0.35">
      <c r="H57" s="768" t="s">
        <v>36</v>
      </c>
    </row>
  </sheetData>
  <printOptions horizontalCentered="1"/>
  <pageMargins left="0.5" right="0.5" top="0.5" bottom="0.5" header="0" footer="0.3"/>
  <pageSetup scale="60" firstPageNumber="77" fitToHeight="0" orientation="landscape" useFirstPageNumber="1" r:id="rId1"/>
  <headerFooter alignWithMargins="0">
    <oddFooter>&amp;C&amp;"Arial,Regular"&amp;12Page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H37"/>
  <sheetViews>
    <sheetView workbookViewId="0">
      <pane ySplit="6" topLeftCell="A7" activePane="bottomLeft" state="frozen"/>
      <selection pane="bottomLeft" activeCell="A7" sqref="A7"/>
    </sheetView>
  </sheetViews>
  <sheetFormatPr defaultColWidth="9.07421875" defaultRowHeight="15" x14ac:dyDescent="0.35"/>
  <cols>
    <col min="1" max="1" width="38.69140625" style="296" customWidth="1"/>
    <col min="2" max="2" width="13.53515625" style="296" customWidth="1"/>
    <col min="3" max="3" width="19.53515625" style="296" customWidth="1"/>
    <col min="4" max="4" width="17.3046875" style="296" customWidth="1"/>
    <col min="5" max="5" width="14.07421875" style="296" customWidth="1"/>
    <col min="6" max="6" width="15.07421875" style="296" customWidth="1"/>
    <col min="7" max="7" width="18.07421875" style="296" customWidth="1"/>
    <col min="8" max="8" width="16.3046875" style="296" customWidth="1"/>
    <col min="9" max="16384" width="9.07421875" style="296"/>
  </cols>
  <sheetData>
    <row r="1" spans="1:8" s="293" customFormat="1" ht="20.25" customHeight="1" x14ac:dyDescent="0.75">
      <c r="A1" s="289" t="s">
        <v>39</v>
      </c>
      <c r="B1" s="290"/>
      <c r="C1" s="289"/>
      <c r="D1" s="363" t="s">
        <v>19</v>
      </c>
      <c r="E1" s="292" t="str">
        <f>'BOR-5'!E1</f>
        <v>Southern University Baton Rouge Campus</v>
      </c>
      <c r="F1" s="292"/>
      <c r="G1" s="291"/>
      <c r="H1" s="292"/>
    </row>
    <row r="2" spans="1:8" s="293" customFormat="1" ht="21" customHeight="1" x14ac:dyDescent="0.75">
      <c r="A2" s="289" t="s">
        <v>357</v>
      </c>
      <c r="B2" s="290"/>
      <c r="C2" s="290"/>
      <c r="D2" s="290"/>
      <c r="E2" s="290"/>
      <c r="F2" s="290"/>
      <c r="G2" s="290"/>
      <c r="H2" s="290"/>
    </row>
    <row r="3" spans="1:8" s="293" customFormat="1" ht="21" customHeight="1" x14ac:dyDescent="0.75">
      <c r="A3" s="289"/>
      <c r="B3" s="290"/>
      <c r="C3" s="290"/>
      <c r="D3" s="290"/>
      <c r="E3" s="290"/>
      <c r="F3" s="290"/>
      <c r="G3" s="290"/>
      <c r="H3" s="290"/>
    </row>
    <row r="4" spans="1:8" ht="21" customHeight="1" thickBot="1" x14ac:dyDescent="0.45">
      <c r="A4" s="294" t="s">
        <v>358</v>
      </c>
      <c r="B4" s="295"/>
      <c r="C4" s="295"/>
      <c r="D4" s="295"/>
      <c r="E4" s="295"/>
      <c r="F4" s="295"/>
      <c r="G4" s="295"/>
      <c r="H4" s="295"/>
    </row>
    <row r="5" spans="1:8" ht="21" customHeight="1" thickTop="1" x14ac:dyDescent="0.4">
      <c r="A5" s="297"/>
      <c r="B5" s="298" t="s">
        <v>307</v>
      </c>
      <c r="C5" s="298" t="s">
        <v>364</v>
      </c>
      <c r="D5" s="299" t="s">
        <v>43</v>
      </c>
      <c r="E5" s="300" t="s">
        <v>307</v>
      </c>
      <c r="F5" s="301" t="s">
        <v>308</v>
      </c>
      <c r="G5" s="298" t="s">
        <v>364</v>
      </c>
      <c r="H5" s="302" t="s">
        <v>44</v>
      </c>
    </row>
    <row r="6" spans="1:8" ht="15.45" x14ac:dyDescent="0.4">
      <c r="A6" s="303" t="s">
        <v>359</v>
      </c>
      <c r="B6" s="304" t="s">
        <v>308</v>
      </c>
      <c r="C6" s="305" t="s">
        <v>309</v>
      </c>
      <c r="D6" s="306" t="s">
        <v>868</v>
      </c>
      <c r="E6" s="307" t="s">
        <v>310</v>
      </c>
      <c r="F6" s="305" t="s">
        <v>311</v>
      </c>
      <c r="G6" s="305" t="s">
        <v>309</v>
      </c>
      <c r="H6" s="305" t="s">
        <v>905</v>
      </c>
    </row>
    <row r="7" spans="1:8" x14ac:dyDescent="0.35">
      <c r="A7" s="308" t="s">
        <v>376</v>
      </c>
      <c r="B7" s="309">
        <v>0</v>
      </c>
      <c r="C7" s="636">
        <v>0</v>
      </c>
      <c r="D7" s="637">
        <v>0</v>
      </c>
      <c r="E7" s="311">
        <v>20</v>
      </c>
      <c r="F7" s="309"/>
      <c r="G7" s="312">
        <v>4973</v>
      </c>
      <c r="H7" s="312">
        <v>121234</v>
      </c>
    </row>
    <row r="8" spans="1:8" x14ac:dyDescent="0.35">
      <c r="A8" s="308"/>
      <c r="B8" s="309"/>
      <c r="C8" s="308"/>
      <c r="D8" s="310"/>
      <c r="E8" s="311"/>
      <c r="F8" s="309"/>
      <c r="G8" s="312"/>
      <c r="H8" s="312"/>
    </row>
    <row r="9" spans="1:8" x14ac:dyDescent="0.35">
      <c r="A9" s="308"/>
      <c r="B9" s="309"/>
      <c r="C9" s="308"/>
      <c r="D9" s="310"/>
      <c r="E9" s="311"/>
      <c r="F9" s="309"/>
      <c r="G9" s="312"/>
      <c r="H9" s="312"/>
    </row>
    <row r="10" spans="1:8" x14ac:dyDescent="0.35">
      <c r="A10" s="308"/>
      <c r="B10" s="309"/>
      <c r="C10" s="308"/>
      <c r="D10" s="310"/>
      <c r="E10" s="311"/>
      <c r="F10" s="309"/>
      <c r="G10" s="312"/>
      <c r="H10" s="312"/>
    </row>
    <row r="11" spans="1:8" x14ac:dyDescent="0.35">
      <c r="A11" s="308"/>
      <c r="B11" s="309"/>
      <c r="C11" s="308"/>
      <c r="D11" s="310"/>
      <c r="E11" s="311"/>
      <c r="F11" s="309"/>
      <c r="G11" s="312"/>
      <c r="H11" s="312"/>
    </row>
    <row r="12" spans="1:8" x14ac:dyDescent="0.35">
      <c r="A12" s="308"/>
      <c r="B12" s="309"/>
      <c r="C12" s="308"/>
      <c r="D12" s="310"/>
      <c r="E12" s="311"/>
      <c r="F12" s="309"/>
      <c r="G12" s="312"/>
      <c r="H12" s="312"/>
    </row>
    <row r="13" spans="1:8" x14ac:dyDescent="0.35">
      <c r="A13" s="308"/>
      <c r="B13" s="309"/>
      <c r="C13" s="308"/>
      <c r="D13" s="310"/>
      <c r="E13" s="311"/>
      <c r="F13" s="309"/>
      <c r="G13" s="312"/>
      <c r="H13" s="312"/>
    </row>
    <row r="14" spans="1:8" x14ac:dyDescent="0.35">
      <c r="A14" s="308"/>
      <c r="B14" s="309"/>
      <c r="C14" s="308"/>
      <c r="D14" s="310"/>
      <c r="E14" s="311"/>
      <c r="F14" s="309"/>
      <c r="G14" s="312"/>
      <c r="H14" s="312"/>
    </row>
    <row r="15" spans="1:8" x14ac:dyDescent="0.35">
      <c r="A15" s="308"/>
      <c r="B15" s="309"/>
      <c r="C15" s="308"/>
      <c r="D15" s="310"/>
      <c r="E15" s="311"/>
      <c r="F15" s="309"/>
      <c r="G15" s="312"/>
      <c r="H15" s="312"/>
    </row>
    <row r="16" spans="1:8" x14ac:dyDescent="0.35">
      <c r="A16" s="308"/>
      <c r="B16" s="309"/>
      <c r="C16" s="308"/>
      <c r="D16" s="310"/>
      <c r="E16" s="311"/>
      <c r="F16" s="309"/>
      <c r="G16" s="312"/>
      <c r="H16" s="312"/>
    </row>
    <row r="17" spans="1:8" x14ac:dyDescent="0.35">
      <c r="A17" s="308"/>
      <c r="B17" s="309"/>
      <c r="C17" s="308"/>
      <c r="D17" s="310"/>
      <c r="E17" s="311"/>
      <c r="F17" s="309"/>
      <c r="G17" s="312"/>
      <c r="H17" s="312"/>
    </row>
    <row r="18" spans="1:8" x14ac:dyDescent="0.35">
      <c r="A18" s="308"/>
      <c r="B18" s="309"/>
      <c r="C18" s="308"/>
      <c r="D18" s="310"/>
      <c r="E18" s="311"/>
      <c r="F18" s="309"/>
      <c r="G18" s="312"/>
      <c r="H18" s="312"/>
    </row>
    <row r="19" spans="1:8" x14ac:dyDescent="0.35">
      <c r="A19" s="308"/>
      <c r="B19" s="309"/>
      <c r="C19" s="308"/>
      <c r="D19" s="310"/>
      <c r="E19" s="311"/>
      <c r="F19" s="309"/>
      <c r="G19" s="312"/>
      <c r="H19" s="312"/>
    </row>
    <row r="20" spans="1:8" x14ac:dyDescent="0.35">
      <c r="A20" s="308"/>
      <c r="B20" s="309"/>
      <c r="C20" s="308"/>
      <c r="D20" s="310"/>
      <c r="E20" s="311"/>
      <c r="F20" s="309"/>
      <c r="G20" s="312"/>
      <c r="H20" s="312"/>
    </row>
    <row r="21" spans="1:8" x14ac:dyDescent="0.35">
      <c r="A21" s="308"/>
      <c r="B21" s="309"/>
      <c r="C21" s="308"/>
      <c r="D21" s="310"/>
      <c r="E21" s="311"/>
      <c r="F21" s="309"/>
      <c r="G21" s="312"/>
      <c r="H21" s="312"/>
    </row>
    <row r="22" spans="1:8" x14ac:dyDescent="0.35">
      <c r="A22" s="308"/>
      <c r="B22" s="309"/>
      <c r="C22" s="308"/>
      <c r="D22" s="310"/>
      <c r="E22" s="311"/>
      <c r="F22" s="309"/>
      <c r="G22" s="312"/>
      <c r="H22" s="312"/>
    </row>
    <row r="23" spans="1:8" x14ac:dyDescent="0.35">
      <c r="A23" s="308"/>
      <c r="B23" s="309"/>
      <c r="C23" s="308"/>
      <c r="D23" s="310"/>
      <c r="E23" s="311"/>
      <c r="F23" s="309"/>
      <c r="G23" s="312"/>
      <c r="H23" s="312"/>
    </row>
    <row r="24" spans="1:8" x14ac:dyDescent="0.35">
      <c r="A24" s="308"/>
      <c r="B24" s="309"/>
      <c r="C24" s="308"/>
      <c r="D24" s="310"/>
      <c r="E24" s="311"/>
      <c r="F24" s="309"/>
      <c r="G24" s="312"/>
      <c r="H24" s="312"/>
    </row>
    <row r="25" spans="1:8" x14ac:dyDescent="0.35">
      <c r="A25" s="308"/>
      <c r="B25" s="309"/>
      <c r="C25" s="308"/>
      <c r="D25" s="310"/>
      <c r="E25" s="311"/>
      <c r="F25" s="309"/>
      <c r="G25" s="312"/>
      <c r="H25" s="312"/>
    </row>
    <row r="26" spans="1:8" x14ac:dyDescent="0.35">
      <c r="A26" s="308"/>
      <c r="B26" s="309"/>
      <c r="C26" s="308"/>
      <c r="D26" s="310"/>
      <c r="E26" s="311"/>
      <c r="F26" s="309"/>
      <c r="G26" s="312"/>
      <c r="H26" s="312"/>
    </row>
    <row r="27" spans="1:8" x14ac:dyDescent="0.35">
      <c r="A27" s="308"/>
      <c r="B27" s="309"/>
      <c r="C27" s="308"/>
      <c r="D27" s="310"/>
      <c r="E27" s="311"/>
      <c r="F27" s="309"/>
      <c r="G27" s="312"/>
      <c r="H27" s="312"/>
    </row>
    <row r="28" spans="1:8" x14ac:dyDescent="0.35">
      <c r="A28" s="308"/>
      <c r="B28" s="309"/>
      <c r="C28" s="308"/>
      <c r="D28" s="310"/>
      <c r="E28" s="311"/>
      <c r="F28" s="309"/>
      <c r="G28" s="312"/>
      <c r="H28" s="312"/>
    </row>
    <row r="29" spans="1:8" x14ac:dyDescent="0.35">
      <c r="A29" s="308"/>
      <c r="B29" s="309"/>
      <c r="C29" s="308"/>
      <c r="D29" s="310"/>
      <c r="E29" s="311"/>
      <c r="F29" s="309"/>
      <c r="G29" s="312"/>
      <c r="H29" s="312"/>
    </row>
    <row r="30" spans="1:8" x14ac:dyDescent="0.35">
      <c r="A30" s="308"/>
      <c r="B30" s="309"/>
      <c r="C30" s="308"/>
      <c r="D30" s="310"/>
      <c r="E30" s="311"/>
      <c r="F30" s="309"/>
      <c r="G30" s="312"/>
      <c r="H30" s="312"/>
    </row>
    <row r="31" spans="1:8" x14ac:dyDescent="0.35">
      <c r="A31" s="308"/>
      <c r="B31" s="309"/>
      <c r="C31" s="308"/>
      <c r="D31" s="310"/>
      <c r="E31" s="311"/>
      <c r="F31" s="309"/>
      <c r="G31" s="312"/>
      <c r="H31" s="312"/>
    </row>
    <row r="32" spans="1:8" x14ac:dyDescent="0.35">
      <c r="A32" s="308"/>
      <c r="B32" s="309"/>
      <c r="C32" s="308"/>
      <c r="D32" s="310"/>
      <c r="E32" s="311"/>
      <c r="F32" s="309"/>
      <c r="G32" s="312"/>
      <c r="H32" s="312"/>
    </row>
    <row r="33" spans="1:8" x14ac:dyDescent="0.35">
      <c r="A33" s="308"/>
      <c r="B33" s="309"/>
      <c r="C33" s="308"/>
      <c r="D33" s="310"/>
      <c r="E33" s="311"/>
      <c r="F33" s="309"/>
      <c r="G33" s="312"/>
      <c r="H33" s="312"/>
    </row>
    <row r="34" spans="1:8" x14ac:dyDescent="0.35">
      <c r="A34" s="308"/>
      <c r="B34" s="309"/>
      <c r="C34" s="308"/>
      <c r="D34" s="310"/>
      <c r="E34" s="311"/>
      <c r="F34" s="309"/>
      <c r="G34" s="312"/>
      <c r="H34" s="312"/>
    </row>
    <row r="35" spans="1:8" x14ac:dyDescent="0.35">
      <c r="A35" s="308"/>
      <c r="B35" s="309"/>
      <c r="C35" s="308"/>
      <c r="D35" s="310"/>
      <c r="E35" s="311"/>
      <c r="F35" s="309"/>
      <c r="G35" s="312"/>
      <c r="H35" s="312"/>
    </row>
    <row r="36" spans="1:8" x14ac:dyDescent="0.35">
      <c r="A36" s="308"/>
      <c r="B36" s="309"/>
      <c r="C36" s="308"/>
      <c r="D36" s="310"/>
      <c r="E36" s="311"/>
      <c r="F36" s="309"/>
      <c r="G36" s="312"/>
      <c r="H36" s="312"/>
    </row>
    <row r="37" spans="1:8" x14ac:dyDescent="0.35">
      <c r="A37" s="308"/>
      <c r="B37" s="309"/>
      <c r="C37" s="308"/>
      <c r="D37" s="310"/>
      <c r="E37" s="311"/>
      <c r="F37" s="309"/>
      <c r="G37" s="312"/>
      <c r="H37" s="312"/>
    </row>
  </sheetData>
  <printOptions horizontalCentered="1"/>
  <pageMargins left="0.5" right="0.5" top="0.75" bottom="0.75" header="0.3" footer="0.3"/>
  <pageSetup scale="83" firstPageNumber="78" orientation="landscape" useFirstPageNumber="1" r:id="rId1"/>
  <headerFooter>
    <oddFooter>&amp;C&amp;"Arial,Regular"&amp;12Page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F16"/>
  <sheetViews>
    <sheetView zoomScaleNormal="100" workbookViewId="0">
      <selection activeCell="B1" sqref="B1:D1048576"/>
    </sheetView>
  </sheetViews>
  <sheetFormatPr defaultColWidth="12.4609375" defaultRowHeight="15" customHeight="1" x14ac:dyDescent="0.35"/>
  <cols>
    <col min="1" max="1" width="35.69140625" style="5" customWidth="1"/>
    <col min="2" max="4" width="25.69140625" style="21" customWidth="1"/>
    <col min="5" max="16384" width="12.4609375" style="5"/>
  </cols>
  <sheetData>
    <row r="1" spans="1:6" s="245" customFormat="1" ht="20.149999999999999" customHeight="1" x14ac:dyDescent="0.4">
      <c r="A1" s="240" t="s">
        <v>39</v>
      </c>
      <c r="B1" s="242"/>
      <c r="C1" s="242"/>
      <c r="D1" s="242"/>
    </row>
    <row r="2" spans="1:6" s="245" customFormat="1" ht="20.149999999999999" customHeight="1" x14ac:dyDescent="0.4">
      <c r="A2" s="240" t="s">
        <v>190</v>
      </c>
      <c r="B2" s="354" t="s">
        <v>19</v>
      </c>
      <c r="C2" s="243" t="s">
        <v>372</v>
      </c>
      <c r="D2" s="244"/>
    </row>
    <row r="3" spans="1:6" s="245" customFormat="1" ht="20.149999999999999" customHeight="1" thickBot="1" x14ac:dyDescent="0.45">
      <c r="A3" s="240" t="s">
        <v>191</v>
      </c>
      <c r="B3" s="242"/>
      <c r="C3" s="242"/>
      <c r="D3" s="242"/>
      <c r="E3" s="246"/>
      <c r="F3" s="246"/>
    </row>
    <row r="4" spans="1:6" ht="15" customHeight="1" thickTop="1" x14ac:dyDescent="0.35">
      <c r="A4" s="22"/>
      <c r="B4" s="23" t="s">
        <v>192</v>
      </c>
      <c r="C4" s="23" t="s">
        <v>44</v>
      </c>
      <c r="D4" s="319" t="s">
        <v>44</v>
      </c>
    </row>
    <row r="5" spans="1:6" ht="15" customHeight="1" thickBot="1" x14ac:dyDescent="0.4">
      <c r="A5" s="24" t="s">
        <v>193</v>
      </c>
      <c r="B5" s="260" t="s">
        <v>868</v>
      </c>
      <c r="C5" s="318" t="s">
        <v>868</v>
      </c>
      <c r="D5" s="320" t="s">
        <v>905</v>
      </c>
    </row>
    <row r="6" spans="1:6" ht="25.2" customHeight="1" x14ac:dyDescent="0.35">
      <c r="A6" s="25" t="s">
        <v>194</v>
      </c>
      <c r="B6" s="374">
        <v>0</v>
      </c>
      <c r="C6" s="375">
        <v>0</v>
      </c>
      <c r="D6" s="376">
        <v>0</v>
      </c>
    </row>
    <row r="7" spans="1:6" ht="25.2" customHeight="1" x14ac:dyDescent="0.35">
      <c r="A7" s="25" t="s">
        <v>195</v>
      </c>
      <c r="B7" s="377">
        <v>0</v>
      </c>
      <c r="C7" s="378">
        <v>0</v>
      </c>
      <c r="D7" s="379">
        <v>0</v>
      </c>
    </row>
    <row r="8" spans="1:6" ht="25.2" customHeight="1" x14ac:dyDescent="0.35">
      <c r="A8" s="25" t="s">
        <v>196</v>
      </c>
      <c r="B8" s="377">
        <v>0</v>
      </c>
      <c r="C8" s="378">
        <v>0</v>
      </c>
      <c r="D8" s="379">
        <v>0</v>
      </c>
    </row>
    <row r="9" spans="1:6" ht="25.2" customHeight="1" x14ac:dyDescent="0.35">
      <c r="A9" s="25" t="s">
        <v>23</v>
      </c>
      <c r="B9" s="377">
        <v>0</v>
      </c>
      <c r="C9" s="378">
        <v>0</v>
      </c>
      <c r="D9" s="379">
        <v>0</v>
      </c>
    </row>
    <row r="10" spans="1:6" ht="25.2" customHeight="1" x14ac:dyDescent="0.35">
      <c r="A10" s="25" t="s">
        <v>197</v>
      </c>
      <c r="B10" s="377">
        <v>0</v>
      </c>
      <c r="C10" s="378">
        <v>0</v>
      </c>
      <c r="D10" s="379">
        <v>0</v>
      </c>
    </row>
    <row r="11" spans="1:6" ht="25.2" customHeight="1" x14ac:dyDescent="0.35">
      <c r="A11" s="25" t="s">
        <v>24</v>
      </c>
      <c r="B11" s="377">
        <v>0</v>
      </c>
      <c r="C11" s="378">
        <v>0</v>
      </c>
      <c r="D11" s="379">
        <v>0</v>
      </c>
    </row>
    <row r="12" spans="1:6" ht="25.2" customHeight="1" x14ac:dyDescent="0.35">
      <c r="A12" s="25" t="s">
        <v>37</v>
      </c>
      <c r="B12" s="377">
        <v>0</v>
      </c>
      <c r="C12" s="378">
        <v>0</v>
      </c>
      <c r="D12" s="379">
        <v>0</v>
      </c>
    </row>
    <row r="13" spans="1:6" ht="25.2" customHeight="1" x14ac:dyDescent="0.35">
      <c r="A13" s="25" t="s">
        <v>38</v>
      </c>
      <c r="B13" s="377">
        <v>0</v>
      </c>
      <c r="C13" s="378">
        <v>0</v>
      </c>
      <c r="D13" s="379">
        <v>0</v>
      </c>
    </row>
    <row r="14" spans="1:6" ht="25.2" customHeight="1" x14ac:dyDescent="0.35">
      <c r="A14" s="25" t="s">
        <v>198</v>
      </c>
      <c r="B14" s="377">
        <v>1440398.96</v>
      </c>
      <c r="C14" s="378">
        <v>1101480</v>
      </c>
      <c r="D14" s="380">
        <v>1101480</v>
      </c>
    </row>
    <row r="15" spans="1:6" s="28" customFormat="1" ht="25.2" customHeight="1" thickBot="1" x14ac:dyDescent="0.4">
      <c r="A15" s="27" t="s">
        <v>199</v>
      </c>
      <c r="B15" s="381">
        <v>1440398.96</v>
      </c>
      <c r="C15" s="381">
        <v>1101480</v>
      </c>
      <c r="D15" s="382">
        <v>1101480</v>
      </c>
    </row>
    <row r="16" spans="1:6" ht="15" customHeight="1" thickTop="1" x14ac:dyDescent="0.35"/>
  </sheetData>
  <printOptions horizontalCentered="1"/>
  <pageMargins left="0.5" right="0.5" top="0.75" bottom="0.75" header="0.3" footer="0.3"/>
  <pageSetup scale="80" firstPageNumber="79" fitToHeight="0" orientation="portrait" useFirstPageNumber="1" r:id="rId1"/>
  <headerFooter>
    <oddFooter>&amp;C&amp;"Arial,Regular"&amp;12Page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F93"/>
  <sheetViews>
    <sheetView showOutlineSymbols="0" zoomScaleNormal="100" zoomScaleSheetLayoutView="100" workbookViewId="0">
      <selection activeCell="B10" sqref="B10"/>
    </sheetView>
  </sheetViews>
  <sheetFormatPr defaultColWidth="12.4609375" defaultRowHeight="15" x14ac:dyDescent="0.35"/>
  <cols>
    <col min="1" max="1" width="80.53515625" style="424" customWidth="1"/>
    <col min="2" max="2" width="26" style="424" customWidth="1"/>
    <col min="3" max="3" width="0" style="424" hidden="1" customWidth="1"/>
    <col min="4" max="4" width="13.69140625" style="422" bestFit="1" customWidth="1"/>
    <col min="5" max="5" width="12.4609375" style="424"/>
    <col min="6" max="6" width="13.69140625" style="422" bestFit="1" customWidth="1"/>
    <col min="7" max="16384" width="12.4609375" style="424"/>
  </cols>
  <sheetData>
    <row r="1" spans="1:3" ht="17.600000000000001" x14ac:dyDescent="0.4">
      <c r="A1" s="419" t="s">
        <v>39</v>
      </c>
      <c r="B1" s="420"/>
      <c r="C1" s="421"/>
    </row>
    <row r="2" spans="1:3" ht="17.600000000000001" x14ac:dyDescent="0.4">
      <c r="A2" s="419" t="s">
        <v>377</v>
      </c>
      <c r="B2" s="419"/>
      <c r="C2" s="421"/>
    </row>
    <row r="3" spans="1:3" ht="18" thickBot="1" x14ac:dyDescent="0.45">
      <c r="A3" s="695" t="s">
        <v>378</v>
      </c>
      <c r="B3" s="696"/>
      <c r="C3" s="420"/>
    </row>
    <row r="4" spans="1:3" ht="10.4" customHeight="1" thickTop="1" x14ac:dyDescent="0.35">
      <c r="A4" s="423"/>
      <c r="B4" s="697" t="s">
        <v>36</v>
      </c>
    </row>
    <row r="5" spans="1:3" ht="15.45" x14ac:dyDescent="0.4">
      <c r="A5" s="425" t="s">
        <v>379</v>
      </c>
      <c r="B5" s="698" t="s">
        <v>380</v>
      </c>
    </row>
    <row r="6" spans="1:3" ht="15.45" x14ac:dyDescent="0.4">
      <c r="A6" s="699" t="s">
        <v>381</v>
      </c>
      <c r="B6" s="700" t="s">
        <v>36</v>
      </c>
    </row>
    <row r="7" spans="1:3" x14ac:dyDescent="0.35">
      <c r="A7" s="426" t="s">
        <v>906</v>
      </c>
      <c r="B7" s="701">
        <v>248983.52960000001</v>
      </c>
      <c r="C7" s="424">
        <v>273001</v>
      </c>
    </row>
    <row r="8" spans="1:3" x14ac:dyDescent="0.35">
      <c r="A8" s="702" t="s">
        <v>907</v>
      </c>
      <c r="B8" s="701">
        <v>199625.60000000001</v>
      </c>
    </row>
    <row r="9" spans="1:3" ht="15.45" x14ac:dyDescent="0.4">
      <c r="A9" s="703" t="s">
        <v>908</v>
      </c>
      <c r="B9" s="673">
        <f>SUM(B7:B8)</f>
        <v>448609.12959999999</v>
      </c>
    </row>
    <row r="10" spans="1:3" x14ac:dyDescent="0.35">
      <c r="A10" s="702" t="s">
        <v>909</v>
      </c>
      <c r="B10" s="704">
        <v>0</v>
      </c>
    </row>
    <row r="11" spans="1:3" x14ac:dyDescent="0.35">
      <c r="A11" s="702" t="s">
        <v>910</v>
      </c>
      <c r="B11" s="701">
        <f>459334*0.32</f>
        <v>146986.88</v>
      </c>
    </row>
    <row r="12" spans="1:3" x14ac:dyDescent="0.35">
      <c r="A12" s="702" t="s">
        <v>382</v>
      </c>
      <c r="B12" s="704"/>
    </row>
    <row r="13" spans="1:3" ht="15.45" x14ac:dyDescent="0.4">
      <c r="A13" s="703" t="s">
        <v>911</v>
      </c>
      <c r="B13" s="673">
        <f>B9-B10+B11-B12</f>
        <v>595596.00959999999</v>
      </c>
    </row>
    <row r="14" spans="1:3" ht="12" customHeight="1" x14ac:dyDescent="0.35">
      <c r="A14" s="702" t="s">
        <v>142</v>
      </c>
      <c r="B14" s="705" t="s">
        <v>36</v>
      </c>
    </row>
    <row r="15" spans="1:3" ht="15.45" x14ac:dyDescent="0.4">
      <c r="A15" s="426" t="s">
        <v>383</v>
      </c>
      <c r="B15" s="427" t="s">
        <v>384</v>
      </c>
    </row>
    <row r="16" spans="1:3" x14ac:dyDescent="0.35">
      <c r="A16" s="426" t="s">
        <v>385</v>
      </c>
      <c r="B16" s="706"/>
    </row>
    <row r="17" spans="1:4" x14ac:dyDescent="0.35">
      <c r="A17" s="702" t="s">
        <v>386</v>
      </c>
      <c r="B17" s="705"/>
    </row>
    <row r="18" spans="1:4" x14ac:dyDescent="0.35">
      <c r="A18" s="702" t="s">
        <v>387</v>
      </c>
      <c r="B18" s="705"/>
    </row>
    <row r="19" spans="1:4" x14ac:dyDescent="0.35">
      <c r="A19" s="702" t="s">
        <v>388</v>
      </c>
      <c r="B19" s="705"/>
    </row>
    <row r="20" spans="1:4" x14ac:dyDescent="0.35">
      <c r="A20" s="702" t="s">
        <v>389</v>
      </c>
      <c r="B20" s="705"/>
    </row>
    <row r="21" spans="1:4" x14ac:dyDescent="0.35">
      <c r="A21" s="615" t="s">
        <v>390</v>
      </c>
      <c r="B21" s="707" t="s">
        <v>36</v>
      </c>
    </row>
    <row r="22" spans="1:4" ht="12" customHeight="1" x14ac:dyDescent="0.35">
      <c r="A22" s="426"/>
      <c r="B22" s="706"/>
    </row>
    <row r="23" spans="1:4" ht="15.45" x14ac:dyDescent="0.4">
      <c r="A23" s="425" t="s">
        <v>391</v>
      </c>
      <c r="B23" s="698" t="s">
        <v>380</v>
      </c>
    </row>
    <row r="24" spans="1:4" ht="12" customHeight="1" x14ac:dyDescent="0.4">
      <c r="A24" s="708"/>
      <c r="B24" s="709"/>
    </row>
    <row r="25" spans="1:4" x14ac:dyDescent="0.35">
      <c r="A25" s="426" t="s">
        <v>906</v>
      </c>
      <c r="B25" s="701">
        <v>448997.59</v>
      </c>
      <c r="C25" s="424">
        <v>272002</v>
      </c>
      <c r="D25" s="710"/>
    </row>
    <row r="26" spans="1:4" x14ac:dyDescent="0.35">
      <c r="A26" s="702" t="s">
        <v>907</v>
      </c>
      <c r="B26" s="701">
        <v>163630.25</v>
      </c>
    </row>
    <row r="27" spans="1:4" ht="15.45" x14ac:dyDescent="0.4">
      <c r="A27" s="703" t="s">
        <v>908</v>
      </c>
      <c r="B27" s="673">
        <f>SUM(B25:B26)</f>
        <v>612627.84000000008</v>
      </c>
    </row>
    <row r="28" spans="1:4" x14ac:dyDescent="0.35">
      <c r="A28" s="702" t="s">
        <v>909</v>
      </c>
      <c r="B28" s="704">
        <v>4732.4399999999996</v>
      </c>
    </row>
    <row r="29" spans="1:4" x14ac:dyDescent="0.35">
      <c r="A29" s="702" t="s">
        <v>910</v>
      </c>
      <c r="B29" s="701">
        <v>216597</v>
      </c>
    </row>
    <row r="30" spans="1:4" x14ac:dyDescent="0.35">
      <c r="A30" s="702" t="s">
        <v>382</v>
      </c>
      <c r="B30" s="704">
        <v>0</v>
      </c>
    </row>
    <row r="31" spans="1:4" ht="15.45" x14ac:dyDescent="0.4">
      <c r="A31" s="703" t="s">
        <v>911</v>
      </c>
      <c r="B31" s="673">
        <f>B27-B28+B29-B30</f>
        <v>824492.40000000014</v>
      </c>
    </row>
    <row r="32" spans="1:4" ht="13.4" customHeight="1" x14ac:dyDescent="0.35">
      <c r="A32" s="702" t="s">
        <v>142</v>
      </c>
      <c r="B32" s="711"/>
    </row>
    <row r="33" spans="1:3" ht="15.45" x14ac:dyDescent="0.4">
      <c r="A33" s="426" t="s">
        <v>383</v>
      </c>
      <c r="B33" s="712" t="s">
        <v>384</v>
      </c>
    </row>
    <row r="34" spans="1:3" x14ac:dyDescent="0.35">
      <c r="A34" s="426" t="s">
        <v>385</v>
      </c>
      <c r="B34" s="706"/>
    </row>
    <row r="35" spans="1:3" x14ac:dyDescent="0.35">
      <c r="A35" s="702" t="s">
        <v>386</v>
      </c>
      <c r="B35" s="705"/>
    </row>
    <row r="36" spans="1:3" x14ac:dyDescent="0.35">
      <c r="A36" s="702" t="s">
        <v>387</v>
      </c>
      <c r="B36" s="705"/>
    </row>
    <row r="37" spans="1:3" x14ac:dyDescent="0.35">
      <c r="A37" s="702" t="s">
        <v>388</v>
      </c>
      <c r="B37" s="705"/>
    </row>
    <row r="38" spans="1:3" x14ac:dyDescent="0.35">
      <c r="A38" s="702" t="s">
        <v>389</v>
      </c>
      <c r="B38" s="705"/>
    </row>
    <row r="39" spans="1:3" x14ac:dyDescent="0.35">
      <c r="A39" s="428" t="s">
        <v>390</v>
      </c>
      <c r="B39" s="429" t="s">
        <v>36</v>
      </c>
      <c r="C39" s="424" t="s">
        <v>142</v>
      </c>
    </row>
    <row r="40" spans="1:3" ht="12" customHeight="1" x14ac:dyDescent="0.35">
      <c r="A40" s="426"/>
      <c r="B40" s="706"/>
    </row>
    <row r="41" spans="1:3" ht="16.399999999999999" customHeight="1" x14ac:dyDescent="0.4">
      <c r="A41" s="425" t="s">
        <v>392</v>
      </c>
      <c r="B41" s="698" t="s">
        <v>380</v>
      </c>
    </row>
    <row r="42" spans="1:3" ht="12" customHeight="1" x14ac:dyDescent="0.35">
      <c r="A42" s="713"/>
      <c r="B42" s="706"/>
      <c r="C42" s="424">
        <v>292030</v>
      </c>
    </row>
    <row r="43" spans="1:3" x14ac:dyDescent="0.35">
      <c r="A43" s="426" t="s">
        <v>906</v>
      </c>
      <c r="B43" s="701">
        <v>1253466</v>
      </c>
    </row>
    <row r="44" spans="1:3" x14ac:dyDescent="0.35">
      <c r="A44" s="702" t="s">
        <v>907</v>
      </c>
      <c r="B44" s="701">
        <v>984724.27</v>
      </c>
    </row>
    <row r="45" spans="1:3" ht="15.45" x14ac:dyDescent="0.4">
      <c r="A45" s="703" t="s">
        <v>908</v>
      </c>
      <c r="B45" s="673">
        <f>SUM(B43:B44)</f>
        <v>2238190.27</v>
      </c>
    </row>
    <row r="46" spans="1:3" x14ac:dyDescent="0.35">
      <c r="A46" s="702" t="s">
        <v>909</v>
      </c>
      <c r="B46" s="704">
        <v>876645.59</v>
      </c>
    </row>
    <row r="47" spans="1:3" x14ac:dyDescent="0.35">
      <c r="A47" s="702" t="s">
        <v>910</v>
      </c>
      <c r="B47" s="701">
        <v>941185</v>
      </c>
    </row>
    <row r="48" spans="1:3" x14ac:dyDescent="0.35">
      <c r="A48" s="702" t="s">
        <v>382</v>
      </c>
      <c r="B48" s="704">
        <v>0</v>
      </c>
    </row>
    <row r="49" spans="1:3" ht="15.45" x14ac:dyDescent="0.4">
      <c r="A49" s="703" t="s">
        <v>911</v>
      </c>
      <c r="B49" s="673">
        <f>B45-B46+B47-B48</f>
        <v>2302729.6800000002</v>
      </c>
    </row>
    <row r="50" spans="1:3" ht="12" customHeight="1" x14ac:dyDescent="0.35">
      <c r="A50" s="702" t="s">
        <v>142</v>
      </c>
      <c r="B50" s="711"/>
    </row>
    <row r="51" spans="1:3" ht="15.45" x14ac:dyDescent="0.4">
      <c r="A51" s="426" t="s">
        <v>383</v>
      </c>
      <c r="B51" s="712" t="s">
        <v>384</v>
      </c>
    </row>
    <row r="52" spans="1:3" x14ac:dyDescent="0.35">
      <c r="A52" s="426" t="s">
        <v>385</v>
      </c>
      <c r="B52" s="706"/>
    </row>
    <row r="53" spans="1:3" x14ac:dyDescent="0.35">
      <c r="A53" s="702" t="s">
        <v>386</v>
      </c>
      <c r="B53" s="705"/>
    </row>
    <row r="54" spans="1:3" x14ac:dyDescent="0.35">
      <c r="A54" s="702" t="s">
        <v>387</v>
      </c>
      <c r="B54" s="705"/>
    </row>
    <row r="55" spans="1:3" x14ac:dyDescent="0.35">
      <c r="A55" s="702" t="s">
        <v>388</v>
      </c>
      <c r="B55" s="705"/>
    </row>
    <row r="56" spans="1:3" x14ac:dyDescent="0.35">
      <c r="A56" s="702" t="s">
        <v>389</v>
      </c>
      <c r="B56" s="705"/>
    </row>
    <row r="57" spans="1:3" x14ac:dyDescent="0.35">
      <c r="A57" s="615" t="s">
        <v>390</v>
      </c>
      <c r="B57" s="707"/>
    </row>
    <row r="58" spans="1:3" x14ac:dyDescent="0.35">
      <c r="A58" s="426"/>
      <c r="B58" s="706"/>
    </row>
    <row r="59" spans="1:3" ht="15.45" x14ac:dyDescent="0.4">
      <c r="A59" s="425" t="s">
        <v>393</v>
      </c>
      <c r="B59" s="698" t="s">
        <v>380</v>
      </c>
    </row>
    <row r="60" spans="1:3" x14ac:dyDescent="0.35">
      <c r="A60" s="713"/>
      <c r="B60" s="706"/>
    </row>
    <row r="61" spans="1:3" x14ac:dyDescent="0.35">
      <c r="A61" s="426" t="s">
        <v>906</v>
      </c>
      <c r="B61" s="704">
        <f>134914.34+129786.93</f>
        <v>264701.27</v>
      </c>
      <c r="C61" s="424">
        <v>271500</v>
      </c>
    </row>
    <row r="62" spans="1:3" x14ac:dyDescent="0.35">
      <c r="A62" s="702" t="s">
        <v>907</v>
      </c>
      <c r="B62" s="714">
        <v>0</v>
      </c>
    </row>
    <row r="63" spans="1:3" ht="15.45" x14ac:dyDescent="0.4">
      <c r="A63" s="703" t="s">
        <v>908</v>
      </c>
      <c r="B63" s="673">
        <f>SUM(B61:B62)</f>
        <v>264701.27</v>
      </c>
    </row>
    <row r="64" spans="1:3" x14ac:dyDescent="0.35">
      <c r="A64" s="702" t="s">
        <v>909</v>
      </c>
      <c r="B64" s="704">
        <v>0</v>
      </c>
    </row>
    <row r="65" spans="1:3" x14ac:dyDescent="0.35">
      <c r="A65" s="702" t="s">
        <v>910</v>
      </c>
      <c r="B65" s="704">
        <v>0</v>
      </c>
    </row>
    <row r="66" spans="1:3" x14ac:dyDescent="0.35">
      <c r="A66" s="702" t="s">
        <v>382</v>
      </c>
      <c r="B66" s="704">
        <v>0</v>
      </c>
    </row>
    <row r="67" spans="1:3" ht="15.45" x14ac:dyDescent="0.4">
      <c r="A67" s="703" t="s">
        <v>911</v>
      </c>
      <c r="B67" s="673">
        <f>B63-B64+B65-B66</f>
        <v>264701.27</v>
      </c>
    </row>
    <row r="68" spans="1:3" x14ac:dyDescent="0.35">
      <c r="A68" s="702" t="s">
        <v>142</v>
      </c>
      <c r="B68" s="711"/>
    </row>
    <row r="69" spans="1:3" ht="15.45" x14ac:dyDescent="0.4">
      <c r="A69" s="426" t="s">
        <v>383</v>
      </c>
      <c r="B69" s="712" t="s">
        <v>384</v>
      </c>
    </row>
    <row r="70" spans="1:3" x14ac:dyDescent="0.35">
      <c r="A70" s="426" t="s">
        <v>385</v>
      </c>
      <c r="B70" s="706"/>
    </row>
    <row r="71" spans="1:3" x14ac:dyDescent="0.35">
      <c r="A71" s="702" t="s">
        <v>386</v>
      </c>
      <c r="B71" s="705"/>
    </row>
    <row r="72" spans="1:3" x14ac:dyDescent="0.35">
      <c r="A72" s="702" t="s">
        <v>387</v>
      </c>
      <c r="B72" s="705"/>
    </row>
    <row r="73" spans="1:3" x14ac:dyDescent="0.35">
      <c r="A73" s="702" t="s">
        <v>388</v>
      </c>
      <c r="B73" s="705"/>
    </row>
    <row r="74" spans="1:3" x14ac:dyDescent="0.35">
      <c r="A74" s="702" t="s">
        <v>389</v>
      </c>
      <c r="B74" s="705"/>
    </row>
    <row r="75" spans="1:3" x14ac:dyDescent="0.35">
      <c r="A75" s="615" t="s">
        <v>390</v>
      </c>
      <c r="B75" s="707"/>
    </row>
    <row r="76" spans="1:3" x14ac:dyDescent="0.35">
      <c r="A76" s="430"/>
      <c r="B76" s="715"/>
    </row>
    <row r="77" spans="1:3" ht="15.45" x14ac:dyDescent="0.4">
      <c r="A77" s="431" t="s">
        <v>394</v>
      </c>
      <c r="B77" s="716" t="s">
        <v>380</v>
      </c>
    </row>
    <row r="78" spans="1:3" x14ac:dyDescent="0.35">
      <c r="A78" s="717"/>
      <c r="B78" s="715"/>
    </row>
    <row r="79" spans="1:3" x14ac:dyDescent="0.35">
      <c r="A79" s="426" t="s">
        <v>906</v>
      </c>
      <c r="B79" s="701">
        <v>529090.00040000002</v>
      </c>
      <c r="C79" s="424">
        <v>273001</v>
      </c>
    </row>
    <row r="80" spans="1:3" x14ac:dyDescent="0.35">
      <c r="A80" s="702" t="s">
        <v>907</v>
      </c>
      <c r="B80" s="701">
        <v>242204.4</v>
      </c>
    </row>
    <row r="81" spans="1:2" ht="15.45" x14ac:dyDescent="0.4">
      <c r="A81" s="703" t="s">
        <v>908</v>
      </c>
      <c r="B81" s="673">
        <f>SUM(B79:B80)</f>
        <v>771294.40040000004</v>
      </c>
    </row>
    <row r="82" spans="1:2" x14ac:dyDescent="0.35">
      <c r="A82" s="702" t="s">
        <v>909</v>
      </c>
      <c r="B82" s="704">
        <v>0</v>
      </c>
    </row>
    <row r="83" spans="1:2" x14ac:dyDescent="0.35">
      <c r="A83" s="702" t="s">
        <v>910</v>
      </c>
      <c r="B83" s="701">
        <f>459334*0.68</f>
        <v>312347.12</v>
      </c>
    </row>
    <row r="84" spans="1:2" x14ac:dyDescent="0.35">
      <c r="A84" s="702" t="s">
        <v>382</v>
      </c>
      <c r="B84" s="704"/>
    </row>
    <row r="85" spans="1:2" ht="15.45" x14ac:dyDescent="0.4">
      <c r="A85" s="703" t="s">
        <v>911</v>
      </c>
      <c r="B85" s="673">
        <f>B81-B82+B83-B84</f>
        <v>1083641.5204</v>
      </c>
    </row>
    <row r="86" spans="1:2" x14ac:dyDescent="0.35">
      <c r="A86" s="718" t="s">
        <v>142</v>
      </c>
      <c r="B86" s="719"/>
    </row>
    <row r="87" spans="1:2" ht="15.45" x14ac:dyDescent="0.4">
      <c r="A87" s="430" t="s">
        <v>383</v>
      </c>
      <c r="B87" s="720" t="s">
        <v>384</v>
      </c>
    </row>
    <row r="88" spans="1:2" x14ac:dyDescent="0.35">
      <c r="A88" s="430" t="s">
        <v>385</v>
      </c>
      <c r="B88" s="715"/>
    </row>
    <row r="89" spans="1:2" x14ac:dyDescent="0.35">
      <c r="A89" s="718" t="s">
        <v>386</v>
      </c>
      <c r="B89" s="721"/>
    </row>
    <row r="90" spans="1:2" x14ac:dyDescent="0.35">
      <c r="A90" s="718" t="s">
        <v>387</v>
      </c>
      <c r="B90" s="721"/>
    </row>
    <row r="91" spans="1:2" x14ac:dyDescent="0.35">
      <c r="A91" s="718" t="s">
        <v>388</v>
      </c>
      <c r="B91" s="721"/>
    </row>
    <row r="92" spans="1:2" x14ac:dyDescent="0.35">
      <c r="A92" s="718" t="s">
        <v>389</v>
      </c>
      <c r="B92" s="721"/>
    </row>
    <row r="93" spans="1:2" x14ac:dyDescent="0.35">
      <c r="A93" s="722" t="s">
        <v>390</v>
      </c>
      <c r="B93" s="723"/>
    </row>
  </sheetData>
  <printOptions horizontalCentered="1"/>
  <pageMargins left="0.5" right="0.5" top="0.45" bottom="0.45" header="0" footer="0.25"/>
  <pageSetup scale="85" firstPageNumber="80" fitToHeight="0" orientation="portrait" useFirstPageNumber="1" r:id="rId1"/>
  <headerFooter alignWithMargins="0">
    <oddFooter>&amp;C&amp;"Arial,Regular"&amp;12Page &amp;P</oddFooter>
  </headerFooter>
  <rowBreaks count="1" manualBreakCount="1">
    <brk id="5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ED47-1982-4E21-AB03-E1127340F4F3}">
  <dimension ref="A1:N94"/>
  <sheetViews>
    <sheetView showOutlineSymbols="0" topLeftCell="A55" zoomScaleNormal="100" workbookViewId="0">
      <selection activeCell="K63" sqref="K63"/>
    </sheetView>
  </sheetViews>
  <sheetFormatPr defaultColWidth="12.4609375" defaultRowHeight="15" x14ac:dyDescent="0.35"/>
  <cols>
    <col min="1" max="1" width="27.84375" style="424" customWidth="1"/>
    <col min="2" max="3" width="15.4609375" style="424" customWidth="1"/>
    <col min="4" max="4" width="14.4609375" style="424" customWidth="1"/>
    <col min="5" max="7" width="15.4609375" style="424" customWidth="1"/>
    <col min="8" max="10" width="15" style="424" bestFit="1" customWidth="1"/>
    <col min="11" max="250" width="12.4609375" style="424"/>
    <col min="251" max="251" width="53.53515625" style="424" customWidth="1"/>
    <col min="252" max="253" width="15" style="424" customWidth="1"/>
    <col min="254" max="255" width="17.53515625" style="424" customWidth="1"/>
    <col min="256" max="258" width="16.4609375" style="424" customWidth="1"/>
    <col min="259" max="259" width="16" style="424" customWidth="1"/>
    <col min="260" max="506" width="12.4609375" style="424"/>
    <col min="507" max="507" width="53.53515625" style="424" customWidth="1"/>
    <col min="508" max="509" width="15" style="424" customWidth="1"/>
    <col min="510" max="511" width="17.53515625" style="424" customWidth="1"/>
    <col min="512" max="514" width="16.4609375" style="424" customWidth="1"/>
    <col min="515" max="515" width="16" style="424" customWidth="1"/>
    <col min="516" max="762" width="12.4609375" style="424"/>
    <col min="763" max="763" width="53.53515625" style="424" customWidth="1"/>
    <col min="764" max="765" width="15" style="424" customWidth="1"/>
    <col min="766" max="767" width="17.53515625" style="424" customWidth="1"/>
    <col min="768" max="770" width="16.4609375" style="424" customWidth="1"/>
    <col min="771" max="771" width="16" style="424" customWidth="1"/>
    <col min="772" max="1018" width="12.4609375" style="424"/>
    <col min="1019" max="1019" width="53.53515625" style="424" customWidth="1"/>
    <col min="1020" max="1021" width="15" style="424" customWidth="1"/>
    <col min="1022" max="1023" width="17.53515625" style="424" customWidth="1"/>
    <col min="1024" max="1026" width="16.4609375" style="424" customWidth="1"/>
    <col min="1027" max="1027" width="16" style="424" customWidth="1"/>
    <col min="1028" max="1274" width="12.4609375" style="424"/>
    <col min="1275" max="1275" width="53.53515625" style="424" customWidth="1"/>
    <col min="1276" max="1277" width="15" style="424" customWidth="1"/>
    <col min="1278" max="1279" width="17.53515625" style="424" customWidth="1"/>
    <col min="1280" max="1282" width="16.4609375" style="424" customWidth="1"/>
    <col min="1283" max="1283" width="16" style="424" customWidth="1"/>
    <col min="1284" max="1530" width="12.4609375" style="424"/>
    <col min="1531" max="1531" width="53.53515625" style="424" customWidth="1"/>
    <col min="1532" max="1533" width="15" style="424" customWidth="1"/>
    <col min="1534" max="1535" width="17.53515625" style="424" customWidth="1"/>
    <col min="1536" max="1538" width="16.4609375" style="424" customWidth="1"/>
    <col min="1539" max="1539" width="16" style="424" customWidth="1"/>
    <col min="1540" max="1786" width="12.4609375" style="424"/>
    <col min="1787" max="1787" width="53.53515625" style="424" customWidth="1"/>
    <col min="1788" max="1789" width="15" style="424" customWidth="1"/>
    <col min="1790" max="1791" width="17.53515625" style="424" customWidth="1"/>
    <col min="1792" max="1794" width="16.4609375" style="424" customWidth="1"/>
    <col min="1795" max="1795" width="16" style="424" customWidth="1"/>
    <col min="1796" max="2042" width="12.4609375" style="424"/>
    <col min="2043" max="2043" width="53.53515625" style="424" customWidth="1"/>
    <col min="2044" max="2045" width="15" style="424" customWidth="1"/>
    <col min="2046" max="2047" width="17.53515625" style="424" customWidth="1"/>
    <col min="2048" max="2050" width="16.4609375" style="424" customWidth="1"/>
    <col min="2051" max="2051" width="16" style="424" customWidth="1"/>
    <col min="2052" max="2298" width="12.4609375" style="424"/>
    <col min="2299" max="2299" width="53.53515625" style="424" customWidth="1"/>
    <col min="2300" max="2301" width="15" style="424" customWidth="1"/>
    <col min="2302" max="2303" width="17.53515625" style="424" customWidth="1"/>
    <col min="2304" max="2306" width="16.4609375" style="424" customWidth="1"/>
    <col min="2307" max="2307" width="16" style="424" customWidth="1"/>
    <col min="2308" max="2554" width="12.4609375" style="424"/>
    <col min="2555" max="2555" width="53.53515625" style="424" customWidth="1"/>
    <col min="2556" max="2557" width="15" style="424" customWidth="1"/>
    <col min="2558" max="2559" width="17.53515625" style="424" customWidth="1"/>
    <col min="2560" max="2562" width="16.4609375" style="424" customWidth="1"/>
    <col min="2563" max="2563" width="16" style="424" customWidth="1"/>
    <col min="2564" max="2810" width="12.4609375" style="424"/>
    <col min="2811" max="2811" width="53.53515625" style="424" customWidth="1"/>
    <col min="2812" max="2813" width="15" style="424" customWidth="1"/>
    <col min="2814" max="2815" width="17.53515625" style="424" customWidth="1"/>
    <col min="2816" max="2818" width="16.4609375" style="424" customWidth="1"/>
    <col min="2819" max="2819" width="16" style="424" customWidth="1"/>
    <col min="2820" max="3066" width="12.4609375" style="424"/>
    <col min="3067" max="3067" width="53.53515625" style="424" customWidth="1"/>
    <col min="3068" max="3069" width="15" style="424" customWidth="1"/>
    <col min="3070" max="3071" width="17.53515625" style="424" customWidth="1"/>
    <col min="3072" max="3074" width="16.4609375" style="424" customWidth="1"/>
    <col min="3075" max="3075" width="16" style="424" customWidth="1"/>
    <col min="3076" max="3322" width="12.4609375" style="424"/>
    <col min="3323" max="3323" width="53.53515625" style="424" customWidth="1"/>
    <col min="3324" max="3325" width="15" style="424" customWidth="1"/>
    <col min="3326" max="3327" width="17.53515625" style="424" customWidth="1"/>
    <col min="3328" max="3330" width="16.4609375" style="424" customWidth="1"/>
    <col min="3331" max="3331" width="16" style="424" customWidth="1"/>
    <col min="3332" max="3578" width="12.4609375" style="424"/>
    <col min="3579" max="3579" width="53.53515625" style="424" customWidth="1"/>
    <col min="3580" max="3581" width="15" style="424" customWidth="1"/>
    <col min="3582" max="3583" width="17.53515625" style="424" customWidth="1"/>
    <col min="3584" max="3586" width="16.4609375" style="424" customWidth="1"/>
    <col min="3587" max="3587" width="16" style="424" customWidth="1"/>
    <col min="3588" max="3834" width="12.4609375" style="424"/>
    <col min="3835" max="3835" width="53.53515625" style="424" customWidth="1"/>
    <col min="3836" max="3837" width="15" style="424" customWidth="1"/>
    <col min="3838" max="3839" width="17.53515625" style="424" customWidth="1"/>
    <col min="3840" max="3842" width="16.4609375" style="424" customWidth="1"/>
    <col min="3843" max="3843" width="16" style="424" customWidth="1"/>
    <col min="3844" max="4090" width="12.4609375" style="424"/>
    <col min="4091" max="4091" width="53.53515625" style="424" customWidth="1"/>
    <col min="4092" max="4093" width="15" style="424" customWidth="1"/>
    <col min="4094" max="4095" width="17.53515625" style="424" customWidth="1"/>
    <col min="4096" max="4098" width="16.4609375" style="424" customWidth="1"/>
    <col min="4099" max="4099" width="16" style="424" customWidth="1"/>
    <col min="4100" max="4346" width="12.4609375" style="424"/>
    <col min="4347" max="4347" width="53.53515625" style="424" customWidth="1"/>
    <col min="4348" max="4349" width="15" style="424" customWidth="1"/>
    <col min="4350" max="4351" width="17.53515625" style="424" customWidth="1"/>
    <col min="4352" max="4354" width="16.4609375" style="424" customWidth="1"/>
    <col min="4355" max="4355" width="16" style="424" customWidth="1"/>
    <col min="4356" max="4602" width="12.4609375" style="424"/>
    <col min="4603" max="4603" width="53.53515625" style="424" customWidth="1"/>
    <col min="4604" max="4605" width="15" style="424" customWidth="1"/>
    <col min="4606" max="4607" width="17.53515625" style="424" customWidth="1"/>
    <col min="4608" max="4610" width="16.4609375" style="424" customWidth="1"/>
    <col min="4611" max="4611" width="16" style="424" customWidth="1"/>
    <col min="4612" max="4858" width="12.4609375" style="424"/>
    <col min="4859" max="4859" width="53.53515625" style="424" customWidth="1"/>
    <col min="4860" max="4861" width="15" style="424" customWidth="1"/>
    <col min="4862" max="4863" width="17.53515625" style="424" customWidth="1"/>
    <col min="4864" max="4866" width="16.4609375" style="424" customWidth="1"/>
    <col min="4867" max="4867" width="16" style="424" customWidth="1"/>
    <col min="4868" max="5114" width="12.4609375" style="424"/>
    <col min="5115" max="5115" width="53.53515625" style="424" customWidth="1"/>
    <col min="5116" max="5117" width="15" style="424" customWidth="1"/>
    <col min="5118" max="5119" width="17.53515625" style="424" customWidth="1"/>
    <col min="5120" max="5122" width="16.4609375" style="424" customWidth="1"/>
    <col min="5123" max="5123" width="16" style="424" customWidth="1"/>
    <col min="5124" max="5370" width="12.4609375" style="424"/>
    <col min="5371" max="5371" width="53.53515625" style="424" customWidth="1"/>
    <col min="5372" max="5373" width="15" style="424" customWidth="1"/>
    <col min="5374" max="5375" width="17.53515625" style="424" customWidth="1"/>
    <col min="5376" max="5378" width="16.4609375" style="424" customWidth="1"/>
    <col min="5379" max="5379" width="16" style="424" customWidth="1"/>
    <col min="5380" max="5626" width="12.4609375" style="424"/>
    <col min="5627" max="5627" width="53.53515625" style="424" customWidth="1"/>
    <col min="5628" max="5629" width="15" style="424" customWidth="1"/>
    <col min="5630" max="5631" width="17.53515625" style="424" customWidth="1"/>
    <col min="5632" max="5634" width="16.4609375" style="424" customWidth="1"/>
    <col min="5635" max="5635" width="16" style="424" customWidth="1"/>
    <col min="5636" max="5882" width="12.4609375" style="424"/>
    <col min="5883" max="5883" width="53.53515625" style="424" customWidth="1"/>
    <col min="5884" max="5885" width="15" style="424" customWidth="1"/>
    <col min="5886" max="5887" width="17.53515625" style="424" customWidth="1"/>
    <col min="5888" max="5890" width="16.4609375" style="424" customWidth="1"/>
    <col min="5891" max="5891" width="16" style="424" customWidth="1"/>
    <col min="5892" max="6138" width="12.4609375" style="424"/>
    <col min="6139" max="6139" width="53.53515625" style="424" customWidth="1"/>
    <col min="6140" max="6141" width="15" style="424" customWidth="1"/>
    <col min="6142" max="6143" width="17.53515625" style="424" customWidth="1"/>
    <col min="6144" max="6146" width="16.4609375" style="424" customWidth="1"/>
    <col min="6147" max="6147" width="16" style="424" customWidth="1"/>
    <col min="6148" max="6394" width="12.4609375" style="424"/>
    <col min="6395" max="6395" width="53.53515625" style="424" customWidth="1"/>
    <col min="6396" max="6397" width="15" style="424" customWidth="1"/>
    <col min="6398" max="6399" width="17.53515625" style="424" customWidth="1"/>
    <col min="6400" max="6402" width="16.4609375" style="424" customWidth="1"/>
    <col min="6403" max="6403" width="16" style="424" customWidth="1"/>
    <col min="6404" max="6650" width="12.4609375" style="424"/>
    <col min="6651" max="6651" width="53.53515625" style="424" customWidth="1"/>
    <col min="6652" max="6653" width="15" style="424" customWidth="1"/>
    <col min="6654" max="6655" width="17.53515625" style="424" customWidth="1"/>
    <col min="6656" max="6658" width="16.4609375" style="424" customWidth="1"/>
    <col min="6659" max="6659" width="16" style="424" customWidth="1"/>
    <col min="6660" max="6906" width="12.4609375" style="424"/>
    <col min="6907" max="6907" width="53.53515625" style="424" customWidth="1"/>
    <col min="6908" max="6909" width="15" style="424" customWidth="1"/>
    <col min="6910" max="6911" width="17.53515625" style="424" customWidth="1"/>
    <col min="6912" max="6914" width="16.4609375" style="424" customWidth="1"/>
    <col min="6915" max="6915" width="16" style="424" customWidth="1"/>
    <col min="6916" max="7162" width="12.4609375" style="424"/>
    <col min="7163" max="7163" width="53.53515625" style="424" customWidth="1"/>
    <col min="7164" max="7165" width="15" style="424" customWidth="1"/>
    <col min="7166" max="7167" width="17.53515625" style="424" customWidth="1"/>
    <col min="7168" max="7170" width="16.4609375" style="424" customWidth="1"/>
    <col min="7171" max="7171" width="16" style="424" customWidth="1"/>
    <col min="7172" max="7418" width="12.4609375" style="424"/>
    <col min="7419" max="7419" width="53.53515625" style="424" customWidth="1"/>
    <col min="7420" max="7421" width="15" style="424" customWidth="1"/>
    <col min="7422" max="7423" width="17.53515625" style="424" customWidth="1"/>
    <col min="7424" max="7426" width="16.4609375" style="424" customWidth="1"/>
    <col min="7427" max="7427" width="16" style="424" customWidth="1"/>
    <col min="7428" max="7674" width="12.4609375" style="424"/>
    <col min="7675" max="7675" width="53.53515625" style="424" customWidth="1"/>
    <col min="7676" max="7677" width="15" style="424" customWidth="1"/>
    <col min="7678" max="7679" width="17.53515625" style="424" customWidth="1"/>
    <col min="7680" max="7682" width="16.4609375" style="424" customWidth="1"/>
    <col min="7683" max="7683" width="16" style="424" customWidth="1"/>
    <col min="7684" max="7930" width="12.4609375" style="424"/>
    <col min="7931" max="7931" width="53.53515625" style="424" customWidth="1"/>
    <col min="7932" max="7933" width="15" style="424" customWidth="1"/>
    <col min="7934" max="7935" width="17.53515625" style="424" customWidth="1"/>
    <col min="7936" max="7938" width="16.4609375" style="424" customWidth="1"/>
    <col min="7939" max="7939" width="16" style="424" customWidth="1"/>
    <col min="7940" max="8186" width="12.4609375" style="424"/>
    <col min="8187" max="8187" width="53.53515625" style="424" customWidth="1"/>
    <col min="8188" max="8189" width="15" style="424" customWidth="1"/>
    <col min="8190" max="8191" width="17.53515625" style="424" customWidth="1"/>
    <col min="8192" max="8194" width="16.4609375" style="424" customWidth="1"/>
    <col min="8195" max="8195" width="16" style="424" customWidth="1"/>
    <col min="8196" max="8442" width="12.4609375" style="424"/>
    <col min="8443" max="8443" width="53.53515625" style="424" customWidth="1"/>
    <col min="8444" max="8445" width="15" style="424" customWidth="1"/>
    <col min="8446" max="8447" width="17.53515625" style="424" customWidth="1"/>
    <col min="8448" max="8450" width="16.4609375" style="424" customWidth="1"/>
    <col min="8451" max="8451" width="16" style="424" customWidth="1"/>
    <col min="8452" max="8698" width="12.4609375" style="424"/>
    <col min="8699" max="8699" width="53.53515625" style="424" customWidth="1"/>
    <col min="8700" max="8701" width="15" style="424" customWidth="1"/>
    <col min="8702" max="8703" width="17.53515625" style="424" customWidth="1"/>
    <col min="8704" max="8706" width="16.4609375" style="424" customWidth="1"/>
    <col min="8707" max="8707" width="16" style="424" customWidth="1"/>
    <col min="8708" max="8954" width="12.4609375" style="424"/>
    <col min="8955" max="8955" width="53.53515625" style="424" customWidth="1"/>
    <col min="8956" max="8957" width="15" style="424" customWidth="1"/>
    <col min="8958" max="8959" width="17.53515625" style="424" customWidth="1"/>
    <col min="8960" max="8962" width="16.4609375" style="424" customWidth="1"/>
    <col min="8963" max="8963" width="16" style="424" customWidth="1"/>
    <col min="8964" max="9210" width="12.4609375" style="424"/>
    <col min="9211" max="9211" width="53.53515625" style="424" customWidth="1"/>
    <col min="9212" max="9213" width="15" style="424" customWidth="1"/>
    <col min="9214" max="9215" width="17.53515625" style="424" customWidth="1"/>
    <col min="9216" max="9218" width="16.4609375" style="424" customWidth="1"/>
    <col min="9219" max="9219" width="16" style="424" customWidth="1"/>
    <col min="9220" max="9466" width="12.4609375" style="424"/>
    <col min="9467" max="9467" width="53.53515625" style="424" customWidth="1"/>
    <col min="9468" max="9469" width="15" style="424" customWidth="1"/>
    <col min="9470" max="9471" width="17.53515625" style="424" customWidth="1"/>
    <col min="9472" max="9474" width="16.4609375" style="424" customWidth="1"/>
    <col min="9475" max="9475" width="16" style="424" customWidth="1"/>
    <col min="9476" max="9722" width="12.4609375" style="424"/>
    <col min="9723" max="9723" width="53.53515625" style="424" customWidth="1"/>
    <col min="9724" max="9725" width="15" style="424" customWidth="1"/>
    <col min="9726" max="9727" width="17.53515625" style="424" customWidth="1"/>
    <col min="9728" max="9730" width="16.4609375" style="424" customWidth="1"/>
    <col min="9731" max="9731" width="16" style="424" customWidth="1"/>
    <col min="9732" max="9978" width="12.4609375" style="424"/>
    <col min="9979" max="9979" width="53.53515625" style="424" customWidth="1"/>
    <col min="9980" max="9981" width="15" style="424" customWidth="1"/>
    <col min="9982" max="9983" width="17.53515625" style="424" customWidth="1"/>
    <col min="9984" max="9986" width="16.4609375" style="424" customWidth="1"/>
    <col min="9987" max="9987" width="16" style="424" customWidth="1"/>
    <col min="9988" max="10234" width="12.4609375" style="424"/>
    <col min="10235" max="10235" width="53.53515625" style="424" customWidth="1"/>
    <col min="10236" max="10237" width="15" style="424" customWidth="1"/>
    <col min="10238" max="10239" width="17.53515625" style="424" customWidth="1"/>
    <col min="10240" max="10242" width="16.4609375" style="424" customWidth="1"/>
    <col min="10243" max="10243" width="16" style="424" customWidth="1"/>
    <col min="10244" max="10490" width="12.4609375" style="424"/>
    <col min="10491" max="10491" width="53.53515625" style="424" customWidth="1"/>
    <col min="10492" max="10493" width="15" style="424" customWidth="1"/>
    <col min="10494" max="10495" width="17.53515625" style="424" customWidth="1"/>
    <col min="10496" max="10498" width="16.4609375" style="424" customWidth="1"/>
    <col min="10499" max="10499" width="16" style="424" customWidth="1"/>
    <col min="10500" max="10746" width="12.4609375" style="424"/>
    <col min="10747" max="10747" width="53.53515625" style="424" customWidth="1"/>
    <col min="10748" max="10749" width="15" style="424" customWidth="1"/>
    <col min="10750" max="10751" width="17.53515625" style="424" customWidth="1"/>
    <col min="10752" max="10754" width="16.4609375" style="424" customWidth="1"/>
    <col min="10755" max="10755" width="16" style="424" customWidth="1"/>
    <col min="10756" max="11002" width="12.4609375" style="424"/>
    <col min="11003" max="11003" width="53.53515625" style="424" customWidth="1"/>
    <col min="11004" max="11005" width="15" style="424" customWidth="1"/>
    <col min="11006" max="11007" width="17.53515625" style="424" customWidth="1"/>
    <col min="11008" max="11010" width="16.4609375" style="424" customWidth="1"/>
    <col min="11011" max="11011" width="16" style="424" customWidth="1"/>
    <col min="11012" max="11258" width="12.4609375" style="424"/>
    <col min="11259" max="11259" width="53.53515625" style="424" customWidth="1"/>
    <col min="11260" max="11261" width="15" style="424" customWidth="1"/>
    <col min="11262" max="11263" width="17.53515625" style="424" customWidth="1"/>
    <col min="11264" max="11266" width="16.4609375" style="424" customWidth="1"/>
    <col min="11267" max="11267" width="16" style="424" customWidth="1"/>
    <col min="11268" max="11514" width="12.4609375" style="424"/>
    <col min="11515" max="11515" width="53.53515625" style="424" customWidth="1"/>
    <col min="11516" max="11517" width="15" style="424" customWidth="1"/>
    <col min="11518" max="11519" width="17.53515625" style="424" customWidth="1"/>
    <col min="11520" max="11522" width="16.4609375" style="424" customWidth="1"/>
    <col min="11523" max="11523" width="16" style="424" customWidth="1"/>
    <col min="11524" max="11770" width="12.4609375" style="424"/>
    <col min="11771" max="11771" width="53.53515625" style="424" customWidth="1"/>
    <col min="11772" max="11773" width="15" style="424" customWidth="1"/>
    <col min="11774" max="11775" width="17.53515625" style="424" customWidth="1"/>
    <col min="11776" max="11778" width="16.4609375" style="424" customWidth="1"/>
    <col min="11779" max="11779" width="16" style="424" customWidth="1"/>
    <col min="11780" max="12026" width="12.4609375" style="424"/>
    <col min="12027" max="12027" width="53.53515625" style="424" customWidth="1"/>
    <col min="12028" max="12029" width="15" style="424" customWidth="1"/>
    <col min="12030" max="12031" width="17.53515625" style="424" customWidth="1"/>
    <col min="12032" max="12034" width="16.4609375" style="424" customWidth="1"/>
    <col min="12035" max="12035" width="16" style="424" customWidth="1"/>
    <col min="12036" max="12282" width="12.4609375" style="424"/>
    <col min="12283" max="12283" width="53.53515625" style="424" customWidth="1"/>
    <col min="12284" max="12285" width="15" style="424" customWidth="1"/>
    <col min="12286" max="12287" width="17.53515625" style="424" customWidth="1"/>
    <col min="12288" max="12290" width="16.4609375" style="424" customWidth="1"/>
    <col min="12291" max="12291" width="16" style="424" customWidth="1"/>
    <col min="12292" max="12538" width="12.4609375" style="424"/>
    <col min="12539" max="12539" width="53.53515625" style="424" customWidth="1"/>
    <col min="12540" max="12541" width="15" style="424" customWidth="1"/>
    <col min="12542" max="12543" width="17.53515625" style="424" customWidth="1"/>
    <col min="12544" max="12546" width="16.4609375" style="424" customWidth="1"/>
    <col min="12547" max="12547" width="16" style="424" customWidth="1"/>
    <col min="12548" max="12794" width="12.4609375" style="424"/>
    <col min="12795" max="12795" width="53.53515625" style="424" customWidth="1"/>
    <col min="12796" max="12797" width="15" style="424" customWidth="1"/>
    <col min="12798" max="12799" width="17.53515625" style="424" customWidth="1"/>
    <col min="12800" max="12802" width="16.4609375" style="424" customWidth="1"/>
    <col min="12803" max="12803" width="16" style="424" customWidth="1"/>
    <col min="12804" max="13050" width="12.4609375" style="424"/>
    <col min="13051" max="13051" width="53.53515625" style="424" customWidth="1"/>
    <col min="13052" max="13053" width="15" style="424" customWidth="1"/>
    <col min="13054" max="13055" width="17.53515625" style="424" customWidth="1"/>
    <col min="13056" max="13058" width="16.4609375" style="424" customWidth="1"/>
    <col min="13059" max="13059" width="16" style="424" customWidth="1"/>
    <col min="13060" max="13306" width="12.4609375" style="424"/>
    <col min="13307" max="13307" width="53.53515625" style="424" customWidth="1"/>
    <col min="13308" max="13309" width="15" style="424" customWidth="1"/>
    <col min="13310" max="13311" width="17.53515625" style="424" customWidth="1"/>
    <col min="13312" max="13314" width="16.4609375" style="424" customWidth="1"/>
    <col min="13315" max="13315" width="16" style="424" customWidth="1"/>
    <col min="13316" max="13562" width="12.4609375" style="424"/>
    <col min="13563" max="13563" width="53.53515625" style="424" customWidth="1"/>
    <col min="13564" max="13565" width="15" style="424" customWidth="1"/>
    <col min="13566" max="13567" width="17.53515625" style="424" customWidth="1"/>
    <col min="13568" max="13570" width="16.4609375" style="424" customWidth="1"/>
    <col min="13571" max="13571" width="16" style="424" customWidth="1"/>
    <col min="13572" max="13818" width="12.4609375" style="424"/>
    <col min="13819" max="13819" width="53.53515625" style="424" customWidth="1"/>
    <col min="13820" max="13821" width="15" style="424" customWidth="1"/>
    <col min="13822" max="13823" width="17.53515625" style="424" customWidth="1"/>
    <col min="13824" max="13826" width="16.4609375" style="424" customWidth="1"/>
    <col min="13827" max="13827" width="16" style="424" customWidth="1"/>
    <col min="13828" max="14074" width="12.4609375" style="424"/>
    <col min="14075" max="14075" width="53.53515625" style="424" customWidth="1"/>
    <col min="14076" max="14077" width="15" style="424" customWidth="1"/>
    <col min="14078" max="14079" width="17.53515625" style="424" customWidth="1"/>
    <col min="14080" max="14082" width="16.4609375" style="424" customWidth="1"/>
    <col min="14083" max="14083" width="16" style="424" customWidth="1"/>
    <col min="14084" max="14330" width="12.4609375" style="424"/>
    <col min="14331" max="14331" width="53.53515625" style="424" customWidth="1"/>
    <col min="14332" max="14333" width="15" style="424" customWidth="1"/>
    <col min="14334" max="14335" width="17.53515625" style="424" customWidth="1"/>
    <col min="14336" max="14338" width="16.4609375" style="424" customWidth="1"/>
    <col min="14339" max="14339" width="16" style="424" customWidth="1"/>
    <col min="14340" max="14586" width="12.4609375" style="424"/>
    <col min="14587" max="14587" width="53.53515625" style="424" customWidth="1"/>
    <col min="14588" max="14589" width="15" style="424" customWidth="1"/>
    <col min="14590" max="14591" width="17.53515625" style="424" customWidth="1"/>
    <col min="14592" max="14594" width="16.4609375" style="424" customWidth="1"/>
    <col min="14595" max="14595" width="16" style="424" customWidth="1"/>
    <col min="14596" max="14842" width="12.4609375" style="424"/>
    <col min="14843" max="14843" width="53.53515625" style="424" customWidth="1"/>
    <col min="14844" max="14845" width="15" style="424" customWidth="1"/>
    <col min="14846" max="14847" width="17.53515625" style="424" customWidth="1"/>
    <col min="14848" max="14850" width="16.4609375" style="424" customWidth="1"/>
    <col min="14851" max="14851" width="16" style="424" customWidth="1"/>
    <col min="14852" max="15098" width="12.4609375" style="424"/>
    <col min="15099" max="15099" width="53.53515625" style="424" customWidth="1"/>
    <col min="15100" max="15101" width="15" style="424" customWidth="1"/>
    <col min="15102" max="15103" width="17.53515625" style="424" customWidth="1"/>
    <col min="15104" max="15106" width="16.4609375" style="424" customWidth="1"/>
    <col min="15107" max="15107" width="16" style="424" customWidth="1"/>
    <col min="15108" max="15354" width="12.4609375" style="424"/>
    <col min="15355" max="15355" width="53.53515625" style="424" customWidth="1"/>
    <col min="15356" max="15357" width="15" style="424" customWidth="1"/>
    <col min="15358" max="15359" width="17.53515625" style="424" customWidth="1"/>
    <col min="15360" max="15362" width="16.4609375" style="424" customWidth="1"/>
    <col min="15363" max="15363" width="16" style="424" customWidth="1"/>
    <col min="15364" max="15610" width="12.4609375" style="424"/>
    <col min="15611" max="15611" width="53.53515625" style="424" customWidth="1"/>
    <col min="15612" max="15613" width="15" style="424" customWidth="1"/>
    <col min="15614" max="15615" width="17.53515625" style="424" customWidth="1"/>
    <col min="15616" max="15618" width="16.4609375" style="424" customWidth="1"/>
    <col min="15619" max="15619" width="16" style="424" customWidth="1"/>
    <col min="15620" max="15866" width="12.4609375" style="424"/>
    <col min="15867" max="15867" width="53.53515625" style="424" customWidth="1"/>
    <col min="15868" max="15869" width="15" style="424" customWidth="1"/>
    <col min="15870" max="15871" width="17.53515625" style="424" customWidth="1"/>
    <col min="15872" max="15874" width="16.4609375" style="424" customWidth="1"/>
    <col min="15875" max="15875" width="16" style="424" customWidth="1"/>
    <col min="15876" max="16122" width="12.4609375" style="424"/>
    <col min="16123" max="16123" width="53.53515625" style="424" customWidth="1"/>
    <col min="16124" max="16125" width="15" style="424" customWidth="1"/>
    <col min="16126" max="16127" width="17.53515625" style="424" customWidth="1"/>
    <col min="16128" max="16130" width="16.4609375" style="424" customWidth="1"/>
    <col min="16131" max="16131" width="16" style="424" customWidth="1"/>
    <col min="16132" max="16384" width="12.4609375" style="424"/>
  </cols>
  <sheetData>
    <row r="1" spans="1:9" s="421" customFormat="1" ht="20.149999999999999" customHeight="1" x14ac:dyDescent="0.4">
      <c r="A1" s="724" t="s">
        <v>39</v>
      </c>
      <c r="B1" s="432"/>
      <c r="C1" s="432"/>
      <c r="D1" s="432"/>
      <c r="E1" s="433"/>
      <c r="F1" s="432"/>
      <c r="G1" s="433"/>
      <c r="H1" s="432"/>
      <c r="I1" s="725"/>
    </row>
    <row r="2" spans="1:9" s="421" customFormat="1" ht="20.149999999999999" customHeight="1" x14ac:dyDescent="0.4">
      <c r="A2" s="434" t="s">
        <v>395</v>
      </c>
      <c r="B2" s="420"/>
      <c r="C2" s="420"/>
      <c r="E2" s="419" t="s">
        <v>19</v>
      </c>
      <c r="F2" s="435" t="s">
        <v>396</v>
      </c>
      <c r="G2" s="419"/>
      <c r="H2" s="420"/>
      <c r="I2" s="436"/>
    </row>
    <row r="3" spans="1:9" s="421" customFormat="1" ht="20.149999999999999" customHeight="1" thickBot="1" x14ac:dyDescent="0.45">
      <c r="A3" s="788" t="s">
        <v>397</v>
      </c>
      <c r="B3" s="786"/>
      <c r="C3" s="786"/>
      <c r="D3" s="786"/>
      <c r="E3" s="786"/>
      <c r="F3" s="787"/>
      <c r="G3" s="786"/>
      <c r="H3" s="786"/>
      <c r="I3" s="726"/>
    </row>
    <row r="4" spans="1:9" ht="20.149999999999999" customHeight="1" thickTop="1" x14ac:dyDescent="0.35">
      <c r="A4" s="437"/>
      <c r="B4" s="437"/>
      <c r="C4" s="437"/>
      <c r="D4" s="438" t="s">
        <v>142</v>
      </c>
      <c r="E4" s="438"/>
      <c r="F4" s="437"/>
      <c r="G4" s="437"/>
      <c r="H4" s="438" t="s">
        <v>142</v>
      </c>
      <c r="I4" s="792"/>
    </row>
    <row r="5" spans="1:9" ht="20.149999999999999" customHeight="1" x14ac:dyDescent="0.4">
      <c r="A5" s="439"/>
      <c r="B5" s="440" t="s">
        <v>43</v>
      </c>
      <c r="C5" s="440" t="s">
        <v>44</v>
      </c>
      <c r="D5" s="440" t="s">
        <v>43</v>
      </c>
      <c r="E5" s="440" t="s">
        <v>44</v>
      </c>
      <c r="F5" s="440" t="s">
        <v>43</v>
      </c>
      <c r="G5" s="440" t="s">
        <v>44</v>
      </c>
      <c r="H5" s="440" t="s">
        <v>43</v>
      </c>
      <c r="I5" s="440" t="s">
        <v>44</v>
      </c>
    </row>
    <row r="6" spans="1:9" ht="20.149999999999999" customHeight="1" x14ac:dyDescent="0.4">
      <c r="A6" s="441"/>
      <c r="B6" s="442"/>
      <c r="C6" s="442"/>
      <c r="D6" s="442"/>
      <c r="E6" s="727"/>
      <c r="F6" s="442" t="s">
        <v>398</v>
      </c>
      <c r="G6" s="442" t="s">
        <v>398</v>
      </c>
      <c r="H6" s="443" t="s">
        <v>399</v>
      </c>
      <c r="I6" s="728" t="s">
        <v>399</v>
      </c>
    </row>
    <row r="7" spans="1:9" ht="20.149999999999999" customHeight="1" x14ac:dyDescent="0.4">
      <c r="A7" s="441"/>
      <c r="B7" s="442" t="s">
        <v>187</v>
      </c>
      <c r="C7" s="442" t="s">
        <v>187</v>
      </c>
      <c r="D7" s="442" t="s">
        <v>4</v>
      </c>
      <c r="E7" s="727" t="s">
        <v>4</v>
      </c>
      <c r="F7" s="442" t="s">
        <v>400</v>
      </c>
      <c r="G7" s="442" t="s">
        <v>400</v>
      </c>
      <c r="H7" s="443" t="s">
        <v>401</v>
      </c>
      <c r="I7" s="728" t="s">
        <v>402</v>
      </c>
    </row>
    <row r="8" spans="1:9" ht="20.149999999999999" customHeight="1" x14ac:dyDescent="0.4">
      <c r="A8" s="729"/>
      <c r="B8" s="442" t="s">
        <v>866</v>
      </c>
      <c r="C8" s="442" t="s">
        <v>912</v>
      </c>
      <c r="D8" s="442" t="s">
        <v>866</v>
      </c>
      <c r="E8" s="727" t="s">
        <v>912</v>
      </c>
      <c r="F8" s="442" t="s">
        <v>866</v>
      </c>
      <c r="G8" s="442" t="s">
        <v>912</v>
      </c>
      <c r="H8" s="730" t="s">
        <v>866</v>
      </c>
      <c r="I8" s="709" t="s">
        <v>912</v>
      </c>
    </row>
    <row r="9" spans="1:9" ht="30" customHeight="1" x14ac:dyDescent="0.4">
      <c r="A9" s="444" t="s">
        <v>403</v>
      </c>
      <c r="B9" s="668">
        <v>11850285.76</v>
      </c>
      <c r="C9" s="756">
        <v>12890391</v>
      </c>
      <c r="D9" s="668">
        <v>292327.78000000003</v>
      </c>
      <c r="E9" s="732">
        <v>250000</v>
      </c>
      <c r="F9" s="668">
        <v>1684190.91</v>
      </c>
      <c r="G9" s="732">
        <v>1189000</v>
      </c>
      <c r="H9" s="668">
        <v>2174749.9900000002</v>
      </c>
      <c r="I9" s="733">
        <v>2572000</v>
      </c>
    </row>
    <row r="10" spans="1:9" ht="20.149999999999999" customHeight="1" x14ac:dyDescent="0.35">
      <c r="A10" s="734"/>
      <c r="B10" s="735"/>
      <c r="C10" s="736"/>
      <c r="D10" s="735"/>
      <c r="E10" s="736"/>
      <c r="F10" s="735">
        <v>0</v>
      </c>
      <c r="G10" s="736"/>
      <c r="H10" s="735">
        <v>0</v>
      </c>
      <c r="I10" s="737"/>
    </row>
    <row r="11" spans="1:9" ht="20.149999999999999" customHeight="1" x14ac:dyDescent="0.4">
      <c r="A11" s="444" t="s">
        <v>226</v>
      </c>
      <c r="B11" s="445"/>
      <c r="C11" s="446"/>
      <c r="D11" s="445">
        <v>0</v>
      </c>
      <c r="E11" s="446"/>
      <c r="F11" s="445">
        <v>0</v>
      </c>
      <c r="G11" s="446"/>
      <c r="H11" s="445">
        <v>0</v>
      </c>
      <c r="I11" s="738"/>
    </row>
    <row r="12" spans="1:9" ht="20.149999999999999" customHeight="1" x14ac:dyDescent="0.35">
      <c r="A12" s="441" t="s">
        <v>86</v>
      </c>
      <c r="B12" s="739">
        <v>4128353.55</v>
      </c>
      <c r="C12" s="791">
        <v>4679795</v>
      </c>
      <c r="D12" s="445">
        <v>0</v>
      </c>
      <c r="E12" s="447">
        <v>0</v>
      </c>
      <c r="F12" s="445">
        <v>0</v>
      </c>
      <c r="G12" s="447">
        <v>0</v>
      </c>
      <c r="H12" s="445">
        <v>851518.98</v>
      </c>
      <c r="I12" s="740">
        <v>952117</v>
      </c>
    </row>
    <row r="13" spans="1:9" ht="20.149999999999999" customHeight="1" x14ac:dyDescent="0.35">
      <c r="A13" s="734" t="s">
        <v>87</v>
      </c>
      <c r="B13" s="739">
        <v>369776.42</v>
      </c>
      <c r="C13" s="790"/>
      <c r="D13" s="735">
        <v>0</v>
      </c>
      <c r="E13" s="741">
        <v>0</v>
      </c>
      <c r="F13" s="735">
        <v>0</v>
      </c>
      <c r="G13" s="741">
        <v>0</v>
      </c>
      <c r="H13" s="735">
        <v>0</v>
      </c>
      <c r="I13" s="731">
        <v>0</v>
      </c>
    </row>
    <row r="14" spans="1:9" ht="20.149999999999999" customHeight="1" x14ac:dyDescent="0.35">
      <c r="A14" s="734" t="s">
        <v>88</v>
      </c>
      <c r="B14" s="742">
        <v>1362554.6</v>
      </c>
      <c r="C14" s="741">
        <v>1455564</v>
      </c>
      <c r="D14" s="735">
        <v>0</v>
      </c>
      <c r="E14" s="741">
        <v>0</v>
      </c>
      <c r="F14" s="735">
        <v>59626.9</v>
      </c>
      <c r="G14" s="741">
        <v>50000</v>
      </c>
      <c r="H14" s="735">
        <v>301911.09000000003</v>
      </c>
      <c r="I14" s="731">
        <v>370546</v>
      </c>
    </row>
    <row r="15" spans="1:9" s="449" customFormat="1" ht="20.149999999999999" customHeight="1" x14ac:dyDescent="0.4">
      <c r="A15" s="743" t="s">
        <v>404</v>
      </c>
      <c r="B15" s="448">
        <f>SUM(B12:B14)</f>
        <v>5860684.5700000003</v>
      </c>
      <c r="C15" s="448">
        <f t="shared" ref="C15:I15" si="0">SUM(C12:C14)</f>
        <v>6135359</v>
      </c>
      <c r="D15" s="448">
        <f t="shared" si="0"/>
        <v>0</v>
      </c>
      <c r="E15" s="448">
        <f t="shared" si="0"/>
        <v>0</v>
      </c>
      <c r="F15" s="448">
        <f t="shared" si="0"/>
        <v>59626.9</v>
      </c>
      <c r="G15" s="448">
        <f t="shared" si="0"/>
        <v>50000</v>
      </c>
      <c r="H15" s="448">
        <f t="shared" si="0"/>
        <v>1153430.07</v>
      </c>
      <c r="I15" s="448">
        <f t="shared" si="0"/>
        <v>1322663</v>
      </c>
    </row>
    <row r="16" spans="1:9" ht="20.149999999999999" customHeight="1" x14ac:dyDescent="0.35">
      <c r="A16" s="734" t="s">
        <v>90</v>
      </c>
      <c r="B16" s="450">
        <v>2036482.99</v>
      </c>
      <c r="C16" s="790">
        <v>2221000</v>
      </c>
      <c r="D16" s="735">
        <v>0</v>
      </c>
      <c r="E16" s="741">
        <v>1000</v>
      </c>
      <c r="F16" s="735">
        <v>0</v>
      </c>
      <c r="G16" s="741">
        <v>0</v>
      </c>
      <c r="H16" s="735">
        <v>0</v>
      </c>
      <c r="I16" s="731">
        <v>10000</v>
      </c>
    </row>
    <row r="17" spans="1:14" ht="20.149999999999999" customHeight="1" x14ac:dyDescent="0.35">
      <c r="A17" s="734" t="s">
        <v>91</v>
      </c>
      <c r="B17" s="450">
        <v>732112.32</v>
      </c>
      <c r="C17" s="790">
        <v>817000</v>
      </c>
      <c r="D17" s="735">
        <v>35563.74</v>
      </c>
      <c r="E17" s="741">
        <v>108300</v>
      </c>
      <c r="F17" s="735">
        <v>721061.66</v>
      </c>
      <c r="G17" s="741">
        <v>765887</v>
      </c>
      <c r="H17" s="735">
        <v>332551.65999999997</v>
      </c>
      <c r="I17" s="731">
        <v>375000</v>
      </c>
    </row>
    <row r="18" spans="1:14" ht="20.149999999999999" customHeight="1" x14ac:dyDescent="0.35">
      <c r="A18" s="734" t="s">
        <v>92</v>
      </c>
      <c r="B18" s="451">
        <v>463166.64</v>
      </c>
      <c r="C18" s="790">
        <v>697500</v>
      </c>
      <c r="D18" s="735">
        <v>0</v>
      </c>
      <c r="E18" s="741">
        <v>10000</v>
      </c>
      <c r="F18" s="735">
        <v>0</v>
      </c>
      <c r="G18" s="741">
        <v>33113</v>
      </c>
      <c r="H18" s="735">
        <v>118646.19</v>
      </c>
      <c r="I18" s="731">
        <v>165000</v>
      </c>
    </row>
    <row r="19" spans="1:14" ht="20.149999999999999" customHeight="1" x14ac:dyDescent="0.35">
      <c r="A19" s="734" t="s">
        <v>405</v>
      </c>
      <c r="B19" s="451">
        <v>0</v>
      </c>
      <c r="C19" s="790">
        <v>0</v>
      </c>
      <c r="D19" s="735">
        <v>0</v>
      </c>
      <c r="E19" s="741">
        <v>0</v>
      </c>
      <c r="F19" s="735">
        <v>0</v>
      </c>
      <c r="G19" s="741">
        <v>0</v>
      </c>
      <c r="H19" s="735"/>
      <c r="I19" s="731">
        <v>0</v>
      </c>
    </row>
    <row r="20" spans="1:14" ht="20.149999999999999" customHeight="1" x14ac:dyDescent="0.35">
      <c r="A20" s="734" t="s">
        <v>94</v>
      </c>
      <c r="B20" s="450">
        <v>226204.89</v>
      </c>
      <c r="C20" s="790">
        <v>260000</v>
      </c>
      <c r="D20" s="735">
        <v>0</v>
      </c>
      <c r="E20" s="741">
        <v>2500</v>
      </c>
      <c r="F20" s="735">
        <v>0</v>
      </c>
      <c r="G20" s="741">
        <v>0</v>
      </c>
      <c r="H20" s="735">
        <v>42250</v>
      </c>
      <c r="I20" s="731">
        <v>90000</v>
      </c>
    </row>
    <row r="21" spans="1:14" ht="20.149999999999999" customHeight="1" x14ac:dyDescent="0.35">
      <c r="A21" s="734" t="s">
        <v>95</v>
      </c>
      <c r="B21" s="450">
        <v>3908580.6680000001</v>
      </c>
      <c r="C21" s="790">
        <v>2498532</v>
      </c>
      <c r="D21" s="735">
        <v>0</v>
      </c>
      <c r="E21" s="741">
        <v>37000</v>
      </c>
      <c r="F21" s="735">
        <v>0</v>
      </c>
      <c r="G21" s="741">
        <v>90000</v>
      </c>
      <c r="H21" s="735">
        <v>131224.14000000001</v>
      </c>
      <c r="I21" s="731">
        <v>359337</v>
      </c>
    </row>
    <row r="22" spans="1:14" ht="20.149999999999999" customHeight="1" x14ac:dyDescent="0.35">
      <c r="A22" s="734" t="s">
        <v>406</v>
      </c>
      <c r="B22" s="452">
        <v>0</v>
      </c>
      <c r="C22" s="741">
        <v>0</v>
      </c>
      <c r="D22" s="735">
        <v>0</v>
      </c>
      <c r="E22" s="741">
        <v>0</v>
      </c>
      <c r="F22" s="735">
        <v>0</v>
      </c>
      <c r="G22" s="741">
        <v>0</v>
      </c>
      <c r="H22" s="735">
        <v>0</v>
      </c>
      <c r="I22" s="731"/>
    </row>
    <row r="23" spans="1:14" ht="20.149999999999999" customHeight="1" x14ac:dyDescent="0.35">
      <c r="A23" s="734" t="s">
        <v>407</v>
      </c>
      <c r="B23" s="744">
        <v>343200</v>
      </c>
      <c r="C23" s="741">
        <v>261000</v>
      </c>
      <c r="D23" s="735">
        <v>0</v>
      </c>
      <c r="E23" s="741">
        <v>0</v>
      </c>
      <c r="F23" s="735">
        <v>0</v>
      </c>
      <c r="G23" s="741">
        <v>0</v>
      </c>
      <c r="H23" s="735">
        <v>0</v>
      </c>
      <c r="I23" s="731">
        <v>0</v>
      </c>
    </row>
    <row r="24" spans="1:14" ht="20.149999999999999" customHeight="1" x14ac:dyDescent="0.35">
      <c r="A24" s="734" t="s">
        <v>97</v>
      </c>
      <c r="B24" s="744">
        <v>0</v>
      </c>
      <c r="C24" s="741">
        <v>0</v>
      </c>
      <c r="D24" s="735">
        <v>53670.58</v>
      </c>
      <c r="E24" s="741">
        <v>64500</v>
      </c>
      <c r="F24" s="735">
        <v>330169.71999999997</v>
      </c>
      <c r="G24" s="741">
        <v>250000</v>
      </c>
      <c r="H24" s="735">
        <v>152799.01</v>
      </c>
      <c r="I24" s="731">
        <v>250000</v>
      </c>
    </row>
    <row r="25" spans="1:14" ht="20.149999999999999" customHeight="1" x14ac:dyDescent="0.4">
      <c r="A25" s="453" t="s">
        <v>408</v>
      </c>
      <c r="B25" s="745">
        <f t="shared" ref="B25:I25" si="1">B24+B23+B22+B21+B20+B19+B18+B17+B16+B15</f>
        <v>13570432.078</v>
      </c>
      <c r="C25" s="732">
        <f t="shared" si="1"/>
        <v>12890391</v>
      </c>
      <c r="D25" s="745">
        <f t="shared" si="1"/>
        <v>89234.32</v>
      </c>
      <c r="E25" s="732">
        <f t="shared" si="1"/>
        <v>223300</v>
      </c>
      <c r="F25" s="732">
        <f t="shared" si="1"/>
        <v>1110858.2799999998</v>
      </c>
      <c r="G25" s="732">
        <f t="shared" si="1"/>
        <v>1189000</v>
      </c>
      <c r="H25" s="732">
        <f t="shared" si="1"/>
        <v>1930901.07</v>
      </c>
      <c r="I25" s="746">
        <f t="shared" si="1"/>
        <v>2572000</v>
      </c>
    </row>
    <row r="26" spans="1:14" ht="10.4" customHeight="1" x14ac:dyDescent="0.4">
      <c r="A26" s="734"/>
      <c r="B26" s="668"/>
      <c r="C26" s="741"/>
      <c r="D26" s="668"/>
      <c r="E26" s="741"/>
      <c r="F26" s="668"/>
      <c r="G26" s="741"/>
      <c r="H26" s="668"/>
      <c r="I26" s="731"/>
    </row>
    <row r="27" spans="1:14" ht="30" customHeight="1" x14ac:dyDescent="0.4">
      <c r="A27" s="789" t="s">
        <v>409</v>
      </c>
      <c r="B27" s="784">
        <f t="shared" ref="B27:I27" si="2">B9-B25</f>
        <v>-1720146.318</v>
      </c>
      <c r="C27" s="747">
        <f t="shared" si="2"/>
        <v>0</v>
      </c>
      <c r="D27" s="784">
        <f t="shared" si="2"/>
        <v>203093.46000000002</v>
      </c>
      <c r="E27" s="747">
        <f t="shared" si="2"/>
        <v>26700</v>
      </c>
      <c r="F27" s="784">
        <f t="shared" si="2"/>
        <v>573332.63000000012</v>
      </c>
      <c r="G27" s="747">
        <f t="shared" si="2"/>
        <v>0</v>
      </c>
      <c r="H27" s="784">
        <f t="shared" si="2"/>
        <v>243848.92000000016</v>
      </c>
      <c r="I27" s="748">
        <f t="shared" si="2"/>
        <v>0</v>
      </c>
    </row>
    <row r="28" spans="1:14" s="421" customFormat="1" ht="20.149999999999999" customHeight="1" x14ac:dyDescent="0.4">
      <c r="A28" s="724" t="s">
        <v>39</v>
      </c>
      <c r="B28" s="454"/>
      <c r="C28" s="454"/>
      <c r="D28" s="454"/>
      <c r="E28" s="455"/>
      <c r="F28" s="454"/>
      <c r="G28" s="455"/>
      <c r="H28" s="454"/>
      <c r="I28" s="725"/>
    </row>
    <row r="29" spans="1:14" s="421" customFormat="1" ht="20.149999999999999" customHeight="1" x14ac:dyDescent="0.4">
      <c r="A29" s="434" t="s">
        <v>395</v>
      </c>
      <c r="B29" s="420"/>
      <c r="C29" s="420"/>
      <c r="E29" s="419" t="s">
        <v>19</v>
      </c>
      <c r="F29" s="435" t="s">
        <v>396</v>
      </c>
      <c r="G29" s="419"/>
      <c r="H29" s="420"/>
      <c r="I29" s="436"/>
    </row>
    <row r="30" spans="1:14" s="421" customFormat="1" ht="20.149999999999999" customHeight="1" thickBot="1" x14ac:dyDescent="0.45">
      <c r="A30" s="788" t="s">
        <v>397</v>
      </c>
      <c r="B30" s="786"/>
      <c r="C30" s="786"/>
      <c r="D30" s="786"/>
      <c r="E30" s="786"/>
      <c r="F30" s="787"/>
      <c r="G30" s="786"/>
      <c r="H30" s="786"/>
      <c r="I30" s="726"/>
    </row>
    <row r="31" spans="1:14" s="459" customFormat="1" ht="20.149999999999999" customHeight="1" thickTop="1" x14ac:dyDescent="0.4">
      <c r="A31" s="734"/>
      <c r="B31" s="456"/>
      <c r="C31" s="456"/>
      <c r="D31" s="456"/>
      <c r="E31" s="456"/>
      <c r="F31" s="456"/>
      <c r="G31" s="457"/>
      <c r="H31" s="456"/>
      <c r="I31" s="458"/>
      <c r="J31" s="424"/>
      <c r="K31" s="424"/>
      <c r="L31" s="424"/>
      <c r="M31" s="424"/>
      <c r="N31" s="424"/>
    </row>
    <row r="32" spans="1:14" s="459" customFormat="1" ht="20.149999999999999" customHeight="1" x14ac:dyDescent="0.4">
      <c r="A32" s="441"/>
      <c r="B32" s="440" t="s">
        <v>43</v>
      </c>
      <c r="C32" s="440" t="s">
        <v>44</v>
      </c>
      <c r="D32" s="440" t="s">
        <v>43</v>
      </c>
      <c r="E32" s="440" t="s">
        <v>44</v>
      </c>
      <c r="F32" s="440" t="s">
        <v>43</v>
      </c>
      <c r="G32" s="460" t="s">
        <v>44</v>
      </c>
      <c r="H32" s="440" t="s">
        <v>43</v>
      </c>
      <c r="I32" s="461" t="s">
        <v>44</v>
      </c>
      <c r="J32" s="424"/>
      <c r="K32" s="424"/>
      <c r="L32" s="424"/>
      <c r="M32" s="424"/>
      <c r="N32" s="424"/>
    </row>
    <row r="33" spans="1:14" s="459" customFormat="1" ht="20.149999999999999" customHeight="1" x14ac:dyDescent="0.4">
      <c r="A33" s="441"/>
      <c r="B33" s="440" t="s">
        <v>410</v>
      </c>
      <c r="C33" s="440" t="s">
        <v>410</v>
      </c>
      <c r="D33" s="440" t="s">
        <v>399</v>
      </c>
      <c r="E33" s="440" t="s">
        <v>411</v>
      </c>
      <c r="F33" s="462"/>
      <c r="G33" s="442"/>
      <c r="H33" s="440" t="s">
        <v>412</v>
      </c>
      <c r="I33" s="461" t="s">
        <v>412</v>
      </c>
      <c r="J33" s="424"/>
      <c r="K33" s="424"/>
      <c r="L33" s="424"/>
      <c r="M33" s="424"/>
      <c r="N33" s="424"/>
    </row>
    <row r="34" spans="1:14" s="459" customFormat="1" ht="20.149999999999999" customHeight="1" x14ac:dyDescent="0.4">
      <c r="A34" s="441"/>
      <c r="B34" s="440" t="s">
        <v>413</v>
      </c>
      <c r="C34" s="440" t="s">
        <v>413</v>
      </c>
      <c r="D34" s="440" t="s">
        <v>414</v>
      </c>
      <c r="E34" s="440" t="s">
        <v>414</v>
      </c>
      <c r="F34" s="442" t="s">
        <v>415</v>
      </c>
      <c r="G34" s="442" t="s">
        <v>415</v>
      </c>
      <c r="H34" s="440" t="s">
        <v>416</v>
      </c>
      <c r="I34" s="461" t="s">
        <v>416</v>
      </c>
      <c r="J34" s="424"/>
      <c r="K34" s="424"/>
      <c r="L34" s="424"/>
      <c r="M34" s="424"/>
      <c r="N34" s="424"/>
    </row>
    <row r="35" spans="1:14" s="459" customFormat="1" ht="20.149999999999999" customHeight="1" x14ac:dyDescent="0.4">
      <c r="A35" s="729"/>
      <c r="B35" s="730" t="str">
        <f>B8</f>
        <v>2024-2025</v>
      </c>
      <c r="C35" s="730" t="str">
        <f>C8</f>
        <v>2025-2026</v>
      </c>
      <c r="D35" s="730" t="str">
        <f>B8</f>
        <v>2024-2025</v>
      </c>
      <c r="E35" s="730" t="str">
        <f>C8</f>
        <v>2025-2026</v>
      </c>
      <c r="F35" s="730" t="str">
        <f>B8</f>
        <v>2024-2025</v>
      </c>
      <c r="G35" s="730" t="str">
        <f>C8</f>
        <v>2025-2026</v>
      </c>
      <c r="H35" s="464" t="str">
        <f>B8</f>
        <v>2024-2025</v>
      </c>
      <c r="I35" s="709" t="str">
        <f>E8</f>
        <v>2025-2026</v>
      </c>
      <c r="J35" s="424"/>
      <c r="K35" s="424"/>
      <c r="L35" s="424"/>
      <c r="M35" s="424"/>
      <c r="N35" s="424"/>
    </row>
    <row r="36" spans="1:14" s="459" customFormat="1" ht="30" customHeight="1" x14ac:dyDescent="0.4">
      <c r="A36" s="444" t="s">
        <v>403</v>
      </c>
      <c r="B36" s="668">
        <v>9068134.4299999997</v>
      </c>
      <c r="C36" s="465">
        <v>8584832</v>
      </c>
      <c r="D36" s="668">
        <v>726300.87</v>
      </c>
      <c r="E36" s="466">
        <v>910855</v>
      </c>
      <c r="F36" s="668">
        <v>123916.63</v>
      </c>
      <c r="G36" s="465">
        <v>130000</v>
      </c>
      <c r="H36" s="668">
        <v>658860.24</v>
      </c>
      <c r="I36" s="749">
        <v>806437</v>
      </c>
      <c r="J36" s="424"/>
      <c r="K36" s="424"/>
      <c r="L36" s="424"/>
      <c r="M36" s="424"/>
      <c r="N36" s="424"/>
    </row>
    <row r="37" spans="1:14" s="459" customFormat="1" ht="20.149999999999999" customHeight="1" x14ac:dyDescent="0.35">
      <c r="A37" s="734"/>
      <c r="B37" s="735">
        <v>0</v>
      </c>
      <c r="C37" s="736"/>
      <c r="D37" s="735">
        <v>0</v>
      </c>
      <c r="E37" s="736"/>
      <c r="F37" s="735">
        <v>0</v>
      </c>
      <c r="G37" s="736"/>
      <c r="H37" s="735">
        <v>0</v>
      </c>
      <c r="I37" s="750"/>
      <c r="J37" s="424"/>
      <c r="K37" s="424"/>
      <c r="L37" s="424"/>
      <c r="M37" s="424"/>
      <c r="N37" s="424"/>
    </row>
    <row r="38" spans="1:14" s="459" customFormat="1" ht="20.149999999999999" customHeight="1" x14ac:dyDescent="0.4">
      <c r="A38" s="444" t="s">
        <v>226</v>
      </c>
      <c r="B38" s="445">
        <v>0</v>
      </c>
      <c r="C38" s="446"/>
      <c r="D38" s="445">
        <v>0</v>
      </c>
      <c r="E38" s="446"/>
      <c r="F38" s="445">
        <v>0</v>
      </c>
      <c r="G38" s="446"/>
      <c r="H38" s="445">
        <v>0</v>
      </c>
      <c r="I38" s="751"/>
      <c r="J38" s="424"/>
      <c r="K38" s="424"/>
      <c r="L38" s="424"/>
      <c r="M38" s="424"/>
      <c r="N38" s="424"/>
    </row>
    <row r="39" spans="1:14" s="459" customFormat="1" ht="20.149999999999999" customHeight="1" x14ac:dyDescent="0.35">
      <c r="A39" s="441" t="s">
        <v>86</v>
      </c>
      <c r="B39" s="445">
        <v>1842812.72</v>
      </c>
      <c r="C39" s="447">
        <v>2351865</v>
      </c>
      <c r="D39" s="445">
        <v>277978.39</v>
      </c>
      <c r="E39" s="447">
        <v>395536</v>
      </c>
      <c r="F39" s="445">
        <v>77499.960000000006</v>
      </c>
      <c r="G39" s="447">
        <v>77500</v>
      </c>
      <c r="H39" s="445">
        <v>339908.16</v>
      </c>
      <c r="I39" s="752">
        <v>402354</v>
      </c>
      <c r="J39" s="424"/>
      <c r="K39" s="424"/>
      <c r="L39" s="424"/>
      <c r="M39" s="424"/>
      <c r="N39" s="424"/>
    </row>
    <row r="40" spans="1:14" s="459" customFormat="1" ht="20.149999999999999" customHeight="1" x14ac:dyDescent="0.35">
      <c r="A40" s="734" t="s">
        <v>87</v>
      </c>
      <c r="B40" s="735">
        <v>8078.68</v>
      </c>
      <c r="C40" s="741">
        <v>24000</v>
      </c>
      <c r="D40" s="735">
        <v>0</v>
      </c>
      <c r="E40" s="741">
        <v>70000</v>
      </c>
      <c r="F40" s="735">
        <v>0</v>
      </c>
      <c r="G40" s="741">
        <v>0</v>
      </c>
      <c r="H40" s="735">
        <v>0</v>
      </c>
      <c r="I40" s="753">
        <v>50000</v>
      </c>
      <c r="J40" s="424"/>
      <c r="K40" s="424"/>
      <c r="L40" s="424"/>
      <c r="M40" s="424"/>
      <c r="N40" s="424"/>
    </row>
    <row r="41" spans="1:14" s="459" customFormat="1" ht="20.149999999999999" customHeight="1" x14ac:dyDescent="0.35">
      <c r="A41" s="734" t="s">
        <v>88</v>
      </c>
      <c r="B41" s="735">
        <v>920285.14</v>
      </c>
      <c r="C41" s="741">
        <v>1092572</v>
      </c>
      <c r="D41" s="735">
        <v>101687.11</v>
      </c>
      <c r="E41" s="741">
        <v>169259</v>
      </c>
      <c r="F41" s="735">
        <v>25562.1</v>
      </c>
      <c r="G41" s="741">
        <v>30225</v>
      </c>
      <c r="H41" s="735">
        <v>118415.33</v>
      </c>
      <c r="I41" s="753">
        <v>190269</v>
      </c>
      <c r="J41" s="424"/>
      <c r="K41" s="424"/>
      <c r="L41" s="424"/>
      <c r="M41" s="424"/>
      <c r="N41" s="424"/>
    </row>
    <row r="42" spans="1:14" s="467" customFormat="1" ht="20.149999999999999" customHeight="1" x14ac:dyDescent="0.4">
      <c r="A42" s="743" t="s">
        <v>404</v>
      </c>
      <c r="B42" s="668">
        <f t="shared" ref="B42:I42" si="3">B39+B40+B41</f>
        <v>2771176.54</v>
      </c>
      <c r="C42" s="668">
        <f t="shared" si="3"/>
        <v>3468437</v>
      </c>
      <c r="D42" s="668">
        <f t="shared" si="3"/>
        <v>379665.5</v>
      </c>
      <c r="E42" s="668">
        <f t="shared" si="3"/>
        <v>634795</v>
      </c>
      <c r="F42" s="668">
        <f t="shared" si="3"/>
        <v>103062.06</v>
      </c>
      <c r="G42" s="668">
        <f t="shared" si="3"/>
        <v>107725</v>
      </c>
      <c r="H42" s="668">
        <f t="shared" si="3"/>
        <v>458323.49</v>
      </c>
      <c r="I42" s="673">
        <f t="shared" si="3"/>
        <v>642623</v>
      </c>
      <c r="J42" s="449"/>
      <c r="K42" s="449"/>
      <c r="L42" s="449"/>
      <c r="M42" s="449"/>
      <c r="N42" s="449"/>
    </row>
    <row r="43" spans="1:14" s="459" customFormat="1" ht="20.149999999999999" customHeight="1" x14ac:dyDescent="0.35">
      <c r="A43" s="734" t="s">
        <v>90</v>
      </c>
      <c r="B43" s="735">
        <v>9999.9</v>
      </c>
      <c r="C43" s="741">
        <v>35000</v>
      </c>
      <c r="D43" s="735">
        <v>0</v>
      </c>
      <c r="E43" s="741">
        <v>8240</v>
      </c>
      <c r="F43" s="735">
        <v>0</v>
      </c>
      <c r="G43" s="741">
        <v>3000</v>
      </c>
      <c r="H43" s="735">
        <v>34412.230000000003</v>
      </c>
      <c r="I43" s="753">
        <v>12500</v>
      </c>
      <c r="J43" s="424"/>
      <c r="K43" s="424"/>
      <c r="L43" s="424"/>
      <c r="M43" s="424"/>
      <c r="N43" s="424"/>
    </row>
    <row r="44" spans="1:14" s="459" customFormat="1" ht="20.149999999999999" customHeight="1" x14ac:dyDescent="0.35">
      <c r="A44" s="734" t="s">
        <v>91</v>
      </c>
      <c r="B44" s="735">
        <v>4735828.53</v>
      </c>
      <c r="C44" s="741">
        <v>3683749</v>
      </c>
      <c r="D44" s="735">
        <v>254034.41</v>
      </c>
      <c r="E44" s="741">
        <v>140068</v>
      </c>
      <c r="F44" s="735">
        <v>4986.79</v>
      </c>
      <c r="G44" s="741">
        <v>5000</v>
      </c>
      <c r="H44" s="735">
        <v>75614.06</v>
      </c>
      <c r="I44" s="753">
        <v>73687</v>
      </c>
      <c r="J44" s="424"/>
      <c r="K44" s="424"/>
      <c r="L44" s="424"/>
      <c r="M44" s="424"/>
      <c r="N44" s="424"/>
    </row>
    <row r="45" spans="1:14" s="459" customFormat="1" ht="20.149999999999999" customHeight="1" x14ac:dyDescent="0.35">
      <c r="A45" s="734" t="s">
        <v>92</v>
      </c>
      <c r="B45" s="735">
        <v>504026</v>
      </c>
      <c r="C45" s="741">
        <v>300000</v>
      </c>
      <c r="D45" s="735">
        <v>61272.09</v>
      </c>
      <c r="E45" s="741">
        <v>40000</v>
      </c>
      <c r="F45" s="735">
        <v>0</v>
      </c>
      <c r="G45" s="741">
        <v>2575</v>
      </c>
      <c r="H45" s="735">
        <v>33111.269999999997</v>
      </c>
      <c r="I45" s="753">
        <v>9000</v>
      </c>
      <c r="J45" s="424"/>
      <c r="K45" s="424"/>
      <c r="L45" s="424"/>
      <c r="M45" s="424"/>
      <c r="N45" s="424"/>
    </row>
    <row r="46" spans="1:14" s="459" customFormat="1" ht="20.149999999999999" customHeight="1" x14ac:dyDescent="0.35">
      <c r="A46" s="734" t="s">
        <v>405</v>
      </c>
      <c r="B46" s="735">
        <v>0</v>
      </c>
      <c r="C46" s="741">
        <v>0</v>
      </c>
      <c r="D46" s="735">
        <v>0</v>
      </c>
      <c r="E46" s="741">
        <v>0</v>
      </c>
      <c r="F46" s="735">
        <v>0</v>
      </c>
      <c r="G46" s="741">
        <v>0</v>
      </c>
      <c r="H46" s="735">
        <v>0</v>
      </c>
      <c r="I46" s="753">
        <v>0</v>
      </c>
      <c r="J46" s="424"/>
      <c r="K46" s="424"/>
      <c r="L46" s="424"/>
      <c r="M46" s="424"/>
      <c r="N46" s="424"/>
    </row>
    <row r="47" spans="1:14" ht="20.149999999999999" customHeight="1" x14ac:dyDescent="0.35">
      <c r="A47" s="734" t="s">
        <v>94</v>
      </c>
      <c r="B47" s="735">
        <v>40500</v>
      </c>
      <c r="C47" s="741">
        <v>60000</v>
      </c>
      <c r="D47" s="735">
        <v>0</v>
      </c>
      <c r="E47" s="741">
        <v>10000</v>
      </c>
      <c r="F47" s="735">
        <v>0</v>
      </c>
      <c r="G47" s="741">
        <v>0</v>
      </c>
      <c r="H47" s="735">
        <v>5680</v>
      </c>
      <c r="I47" s="753">
        <v>15564</v>
      </c>
    </row>
    <row r="48" spans="1:14" ht="20.149999999999999" customHeight="1" x14ac:dyDescent="0.35">
      <c r="A48" s="734" t="s">
        <v>95</v>
      </c>
      <c r="B48" s="735">
        <v>165932.88999999998</v>
      </c>
      <c r="C48" s="741">
        <v>1037646</v>
      </c>
      <c r="D48" s="735">
        <v>27497.040000000001</v>
      </c>
      <c r="E48" s="741">
        <v>27752</v>
      </c>
      <c r="F48" s="735">
        <v>0</v>
      </c>
      <c r="G48" s="741">
        <v>8200</v>
      </c>
      <c r="H48" s="735">
        <v>14459.73</v>
      </c>
      <c r="I48" s="753"/>
    </row>
    <row r="49" spans="1:14" ht="20.149999999999999" customHeight="1" x14ac:dyDescent="0.35">
      <c r="A49" s="734" t="s">
        <v>406</v>
      </c>
      <c r="B49" s="735">
        <v>0</v>
      </c>
      <c r="C49" s="741">
        <v>0</v>
      </c>
      <c r="D49" s="735">
        <v>0</v>
      </c>
      <c r="E49" s="741">
        <v>0</v>
      </c>
      <c r="F49" s="735">
        <v>0</v>
      </c>
      <c r="G49" s="741">
        <v>0</v>
      </c>
      <c r="H49" s="735">
        <v>0</v>
      </c>
      <c r="I49" s="753">
        <v>18563</v>
      </c>
    </row>
    <row r="50" spans="1:14" ht="20.149999999999999" customHeight="1" x14ac:dyDescent="0.35">
      <c r="A50" s="734" t="s">
        <v>407</v>
      </c>
      <c r="B50" s="735">
        <v>0</v>
      </c>
      <c r="C50" s="741">
        <v>0</v>
      </c>
      <c r="D50" s="735">
        <v>0</v>
      </c>
      <c r="E50" s="741">
        <v>0</v>
      </c>
      <c r="F50" s="735">
        <v>0</v>
      </c>
      <c r="G50" s="741">
        <v>0</v>
      </c>
      <c r="H50" s="735">
        <v>0</v>
      </c>
      <c r="I50" s="753">
        <v>0</v>
      </c>
    </row>
    <row r="51" spans="1:14" ht="20.149999999999999" customHeight="1" x14ac:dyDescent="0.35">
      <c r="A51" s="734" t="s">
        <v>97</v>
      </c>
      <c r="B51" s="735">
        <v>410425.54</v>
      </c>
      <c r="C51" s="741"/>
      <c r="D51" s="735">
        <v>18395.240000000002</v>
      </c>
      <c r="E51" s="741">
        <v>50000</v>
      </c>
      <c r="F51" s="735">
        <v>3362.4</v>
      </c>
      <c r="G51" s="741">
        <v>3500</v>
      </c>
      <c r="H51" s="735">
        <v>15859.14</v>
      </c>
      <c r="I51" s="753">
        <v>34500</v>
      </c>
    </row>
    <row r="52" spans="1:14" s="449" customFormat="1" ht="20.149999999999999" customHeight="1" x14ac:dyDescent="0.4">
      <c r="A52" s="743" t="s">
        <v>408</v>
      </c>
      <c r="B52" s="745">
        <f t="shared" ref="B52:I52" si="4">B51+B50+B49+B48+B47+B46+B45+B44+B43+B42</f>
        <v>8637889.4000000004</v>
      </c>
      <c r="C52" s="732">
        <f t="shared" si="4"/>
        <v>8584832</v>
      </c>
      <c r="D52" s="745">
        <f t="shared" si="4"/>
        <v>740864.28</v>
      </c>
      <c r="E52" s="732">
        <f t="shared" si="4"/>
        <v>910855</v>
      </c>
      <c r="F52" s="745">
        <f t="shared" si="4"/>
        <v>111411.25</v>
      </c>
      <c r="G52" s="732">
        <f t="shared" si="4"/>
        <v>130000</v>
      </c>
      <c r="H52" s="745">
        <f t="shared" si="4"/>
        <v>637459.91999999993</v>
      </c>
      <c r="I52" s="754">
        <f t="shared" si="4"/>
        <v>806437</v>
      </c>
    </row>
    <row r="53" spans="1:14" s="449" customFormat="1" ht="10.4" customHeight="1" x14ac:dyDescent="0.4">
      <c r="A53" s="468"/>
      <c r="B53" s="668"/>
      <c r="C53" s="741"/>
      <c r="D53" s="668"/>
      <c r="E53" s="741"/>
      <c r="F53" s="668"/>
      <c r="G53" s="741"/>
      <c r="H53" s="668"/>
      <c r="I53" s="731"/>
    </row>
    <row r="54" spans="1:14" s="449" customFormat="1" ht="30" customHeight="1" x14ac:dyDescent="0.4">
      <c r="A54" s="789" t="s">
        <v>409</v>
      </c>
      <c r="B54" s="784">
        <f t="shared" ref="B54:I54" si="5">B36-B52</f>
        <v>430245.02999999933</v>
      </c>
      <c r="C54" s="747">
        <f t="shared" si="5"/>
        <v>0</v>
      </c>
      <c r="D54" s="784">
        <f t="shared" si="5"/>
        <v>-14563.410000000033</v>
      </c>
      <c r="E54" s="747">
        <f t="shared" si="5"/>
        <v>0</v>
      </c>
      <c r="F54" s="784">
        <f t="shared" si="5"/>
        <v>12505.380000000005</v>
      </c>
      <c r="G54" s="747">
        <f t="shared" si="5"/>
        <v>0</v>
      </c>
      <c r="H54" s="784">
        <f t="shared" si="5"/>
        <v>21400.320000000065</v>
      </c>
      <c r="I54" s="748">
        <f t="shared" si="5"/>
        <v>0</v>
      </c>
    </row>
    <row r="55" spans="1:14" s="421" customFormat="1" ht="20.149999999999999" customHeight="1" x14ac:dyDescent="0.4">
      <c r="A55" s="724" t="s">
        <v>39</v>
      </c>
      <c r="B55" s="454"/>
      <c r="C55" s="454"/>
      <c r="D55" s="454"/>
      <c r="E55" s="455"/>
      <c r="F55" s="454"/>
      <c r="G55" s="455"/>
      <c r="H55" s="454"/>
      <c r="I55" s="725"/>
    </row>
    <row r="56" spans="1:14" s="421" customFormat="1" ht="20.149999999999999" customHeight="1" x14ac:dyDescent="0.4">
      <c r="A56" s="434" t="s">
        <v>395</v>
      </c>
      <c r="B56" s="420"/>
      <c r="C56" s="420"/>
      <c r="E56" s="419" t="s">
        <v>19</v>
      </c>
      <c r="F56" s="435" t="s">
        <v>396</v>
      </c>
      <c r="G56" s="419"/>
      <c r="H56" s="420"/>
      <c r="I56" s="436"/>
    </row>
    <row r="57" spans="1:14" s="421" customFormat="1" ht="20.149999999999999" customHeight="1" thickBot="1" x14ac:dyDescent="0.45">
      <c r="A57" s="788" t="s">
        <v>397</v>
      </c>
      <c r="B57" s="786"/>
      <c r="C57" s="786"/>
      <c r="D57" s="786"/>
      <c r="E57" s="786"/>
      <c r="F57" s="787"/>
      <c r="G57" s="786"/>
      <c r="H57" s="786"/>
      <c r="I57" s="726"/>
    </row>
    <row r="58" spans="1:14" ht="20.149999999999999" customHeight="1" thickTop="1" x14ac:dyDescent="0.4">
      <c r="A58" s="734"/>
      <c r="B58" s="456"/>
      <c r="C58" s="456"/>
      <c r="D58" s="456"/>
      <c r="E58" s="456"/>
      <c r="F58" s="456"/>
      <c r="G58" s="456"/>
      <c r="H58" s="456"/>
      <c r="I58" s="456"/>
    </row>
    <row r="59" spans="1:14" ht="20.149999999999999" customHeight="1" x14ac:dyDescent="0.4">
      <c r="A59" s="441"/>
      <c r="B59" s="440" t="s">
        <v>43</v>
      </c>
      <c r="C59" s="440" t="s">
        <v>44</v>
      </c>
      <c r="D59" s="440" t="s">
        <v>43</v>
      </c>
      <c r="E59" s="440" t="s">
        <v>44</v>
      </c>
      <c r="F59" s="440" t="s">
        <v>43</v>
      </c>
      <c r="G59" s="440" t="s">
        <v>44</v>
      </c>
      <c r="H59" s="440" t="s">
        <v>43</v>
      </c>
      <c r="I59" s="440" t="s">
        <v>44</v>
      </c>
    </row>
    <row r="60" spans="1:14" ht="20.149999999999999" customHeight="1" x14ac:dyDescent="0.4">
      <c r="A60" s="441"/>
      <c r="B60" s="440" t="s">
        <v>417</v>
      </c>
      <c r="C60" s="440" t="s">
        <v>417</v>
      </c>
      <c r="D60" s="440" t="s">
        <v>17</v>
      </c>
      <c r="E60" s="440" t="s">
        <v>17</v>
      </c>
      <c r="F60" s="462" t="s">
        <v>1014</v>
      </c>
      <c r="G60" s="727" t="s">
        <v>1014</v>
      </c>
      <c r="H60" s="462" t="s">
        <v>417</v>
      </c>
      <c r="I60" s="698" t="s">
        <v>417</v>
      </c>
    </row>
    <row r="61" spans="1:14" s="459" customFormat="1" ht="20.149999999999999" customHeight="1" x14ac:dyDescent="0.4">
      <c r="A61" s="441"/>
      <c r="B61" s="469" t="s">
        <v>418</v>
      </c>
      <c r="C61" s="469" t="s">
        <v>418</v>
      </c>
      <c r="D61" s="440" t="s">
        <v>419</v>
      </c>
      <c r="E61" s="440" t="s">
        <v>419</v>
      </c>
      <c r="F61" s="442"/>
      <c r="G61" s="727"/>
      <c r="H61" s="442" t="s">
        <v>296</v>
      </c>
      <c r="I61" s="698" t="s">
        <v>296</v>
      </c>
      <c r="J61" s="424"/>
      <c r="K61" s="424"/>
      <c r="L61" s="424"/>
      <c r="M61" s="424"/>
      <c r="N61" s="424"/>
    </row>
    <row r="62" spans="1:14" s="459" customFormat="1" ht="20.149999999999999" customHeight="1" x14ac:dyDescent="0.4">
      <c r="A62" s="463"/>
      <c r="B62" s="730" t="str">
        <f>B8</f>
        <v>2024-2025</v>
      </c>
      <c r="C62" s="730" t="str">
        <f>C8</f>
        <v>2025-2026</v>
      </c>
      <c r="D62" s="730" t="str">
        <f>B8</f>
        <v>2024-2025</v>
      </c>
      <c r="E62" s="730" t="str">
        <f>C8</f>
        <v>2025-2026</v>
      </c>
      <c r="F62" s="730" t="str">
        <f>B8</f>
        <v>2024-2025</v>
      </c>
      <c r="G62" s="755" t="str">
        <f>C8</f>
        <v>2025-2026</v>
      </c>
      <c r="H62" s="442" t="str">
        <f>B8</f>
        <v>2024-2025</v>
      </c>
      <c r="I62" s="698" t="str">
        <f>C8</f>
        <v>2025-2026</v>
      </c>
      <c r="J62" s="424"/>
      <c r="K62" s="424"/>
      <c r="L62" s="424"/>
      <c r="M62" s="424"/>
      <c r="N62" s="424"/>
    </row>
    <row r="63" spans="1:14" s="459" customFormat="1" ht="30" customHeight="1" x14ac:dyDescent="0.4">
      <c r="A63" s="444" t="s">
        <v>403</v>
      </c>
      <c r="B63" s="668">
        <v>708364.05</v>
      </c>
      <c r="C63" s="732">
        <v>913738</v>
      </c>
      <c r="D63" s="668">
        <v>318570.94</v>
      </c>
      <c r="E63" s="756">
        <v>300236</v>
      </c>
      <c r="F63" s="470">
        <v>11335</v>
      </c>
      <c r="G63" s="757">
        <v>0</v>
      </c>
      <c r="H63" s="668">
        <f>B9+D9+F9+H9+B36+D36+F36+H36+B63+D63+F63</f>
        <v>27617036.599999998</v>
      </c>
      <c r="I63" s="669">
        <f>C9+E9+G9+I9+C36+E36+G36+I36+C63+E63+G63</f>
        <v>28547489</v>
      </c>
      <c r="J63" s="471"/>
      <c r="K63" s="424"/>
      <c r="L63" s="424"/>
      <c r="M63" s="424"/>
      <c r="N63" s="424"/>
    </row>
    <row r="64" spans="1:14" s="459" customFormat="1" ht="20.149999999999999" customHeight="1" x14ac:dyDescent="0.35">
      <c r="A64" s="734"/>
      <c r="B64" s="735">
        <v>0</v>
      </c>
      <c r="C64" s="736"/>
      <c r="D64" s="735">
        <v>0</v>
      </c>
      <c r="E64" s="736"/>
      <c r="F64" s="735"/>
      <c r="G64" s="670"/>
      <c r="H64" s="670" t="s">
        <v>36</v>
      </c>
      <c r="I64" s="671"/>
      <c r="J64" s="472"/>
      <c r="K64" s="424"/>
      <c r="L64" s="424"/>
      <c r="M64" s="424"/>
      <c r="N64" s="424"/>
    </row>
    <row r="65" spans="1:14" s="459" customFormat="1" ht="20.149999999999999" customHeight="1" x14ac:dyDescent="0.4">
      <c r="A65" s="444" t="s">
        <v>226</v>
      </c>
      <c r="B65" s="445">
        <v>0</v>
      </c>
      <c r="C65" s="446"/>
      <c r="D65" s="445">
        <v>0</v>
      </c>
      <c r="E65" s="446"/>
      <c r="F65" s="445"/>
      <c r="G65" s="758"/>
      <c r="H65" s="445"/>
      <c r="I65" s="671"/>
      <c r="J65" s="472"/>
      <c r="K65" s="424"/>
      <c r="L65" s="424"/>
      <c r="M65" s="424"/>
      <c r="N65" s="424"/>
    </row>
    <row r="66" spans="1:14" s="459" customFormat="1" ht="20.149999999999999" customHeight="1" x14ac:dyDescent="0.35">
      <c r="A66" s="441" t="s">
        <v>86</v>
      </c>
      <c r="B66" s="445">
        <v>471097</v>
      </c>
      <c r="C66" s="447">
        <v>553025</v>
      </c>
      <c r="D66" s="445">
        <v>0</v>
      </c>
      <c r="E66" s="447">
        <v>0</v>
      </c>
      <c r="F66" s="445">
        <v>0</v>
      </c>
      <c r="G66" s="758">
        <v>0</v>
      </c>
      <c r="H66" s="473">
        <f t="shared" ref="H66:I68" si="6">B12+D12+F12+H12+B39+D39+F39+H39+B66+D66+F66</f>
        <v>7989168.7599999988</v>
      </c>
      <c r="I66" s="473">
        <f t="shared" si="6"/>
        <v>9412192</v>
      </c>
      <c r="J66" s="424"/>
      <c r="K66" s="424"/>
      <c r="L66" s="424"/>
      <c r="M66" s="424"/>
      <c r="N66" s="424"/>
    </row>
    <row r="67" spans="1:14" s="459" customFormat="1" ht="20.149999999999999" customHeight="1" x14ac:dyDescent="0.35">
      <c r="A67" s="734" t="s">
        <v>87</v>
      </c>
      <c r="B67" s="735">
        <v>0</v>
      </c>
      <c r="C67" s="741">
        <v>22508</v>
      </c>
      <c r="D67" s="735">
        <v>0</v>
      </c>
      <c r="E67" s="741">
        <v>0</v>
      </c>
      <c r="F67" s="759">
        <v>0</v>
      </c>
      <c r="G67" s="760">
        <v>0</v>
      </c>
      <c r="H67" s="672">
        <f t="shared" si="6"/>
        <v>377855.1</v>
      </c>
      <c r="I67" s="672">
        <f t="shared" si="6"/>
        <v>166508</v>
      </c>
      <c r="J67" s="472"/>
      <c r="K67" s="424"/>
      <c r="L67" s="424"/>
      <c r="M67" s="424"/>
      <c r="N67" s="424"/>
    </row>
    <row r="68" spans="1:14" s="459" customFormat="1" ht="20.149999999999999" customHeight="1" x14ac:dyDescent="0.35">
      <c r="A68" s="734" t="s">
        <v>88</v>
      </c>
      <c r="B68" s="735">
        <v>169367.25</v>
      </c>
      <c r="C68" s="741">
        <v>215680</v>
      </c>
      <c r="D68" s="735">
        <v>46818.18</v>
      </c>
      <c r="E68" s="741">
        <v>40000</v>
      </c>
      <c r="F68" s="445">
        <v>0</v>
      </c>
      <c r="G68" s="758">
        <v>0</v>
      </c>
      <c r="H68" s="672">
        <f t="shared" si="6"/>
        <v>3106227.7</v>
      </c>
      <c r="I68" s="672">
        <f t="shared" si="6"/>
        <v>3614115</v>
      </c>
      <c r="J68" s="424"/>
      <c r="K68" s="424"/>
      <c r="L68" s="424"/>
      <c r="M68" s="424"/>
      <c r="N68" s="424"/>
    </row>
    <row r="69" spans="1:14" s="467" customFormat="1" ht="20.149999999999999" customHeight="1" x14ac:dyDescent="0.4">
      <c r="A69" s="743" t="s">
        <v>404</v>
      </c>
      <c r="B69" s="668">
        <f>B68+B67+B66</f>
        <v>640464.25</v>
      </c>
      <c r="C69" s="668">
        <f t="shared" ref="C69:G69" si="7">C68+C67+C66</f>
        <v>791213</v>
      </c>
      <c r="D69" s="668">
        <f t="shared" si="7"/>
        <v>46818.18</v>
      </c>
      <c r="E69" s="668">
        <f t="shared" si="7"/>
        <v>40000</v>
      </c>
      <c r="F69" s="668">
        <f t="shared" si="7"/>
        <v>0</v>
      </c>
      <c r="G69" s="668">
        <f t="shared" si="7"/>
        <v>0</v>
      </c>
      <c r="H69" s="673">
        <f>SUM(H66:H68)</f>
        <v>11473251.559999999</v>
      </c>
      <c r="I69" s="673">
        <f>SUM(I66:I68)</f>
        <v>13192815</v>
      </c>
      <c r="J69" s="857"/>
      <c r="K69" s="449"/>
      <c r="L69" s="449"/>
      <c r="M69" s="449"/>
      <c r="N69" s="449"/>
    </row>
    <row r="70" spans="1:14" s="459" customFormat="1" ht="20.149999999999999" customHeight="1" x14ac:dyDescent="0.35">
      <c r="A70" s="734" t="s">
        <v>90</v>
      </c>
      <c r="B70" s="735">
        <v>45433.23</v>
      </c>
      <c r="C70" s="741">
        <v>45900</v>
      </c>
      <c r="D70" s="735">
        <v>0</v>
      </c>
      <c r="E70" s="741">
        <v>0</v>
      </c>
      <c r="F70" s="759">
        <v>0</v>
      </c>
      <c r="G70" s="760">
        <v>0</v>
      </c>
      <c r="H70" s="672">
        <f t="shared" ref="H70:H78" si="8">B16+D16+F16+H16+B43+D43+F43+H43+B70+D70+F70</f>
        <v>2126328.35</v>
      </c>
      <c r="I70" s="672">
        <f t="shared" ref="I70:I78" si="9">C16+E16+G16+I16+C43+E43+G43+I43+C70+E70+G70</f>
        <v>2336640</v>
      </c>
      <c r="J70" s="424"/>
      <c r="K70" s="424"/>
      <c r="L70" s="424"/>
      <c r="M70" s="424"/>
      <c r="N70" s="424"/>
    </row>
    <row r="71" spans="1:14" s="459" customFormat="1" ht="20.149999999999999" customHeight="1" x14ac:dyDescent="0.35">
      <c r="A71" s="734" t="s">
        <v>91</v>
      </c>
      <c r="B71" s="735">
        <v>8437.1110000000008</v>
      </c>
      <c r="C71" s="741">
        <v>17000</v>
      </c>
      <c r="D71" s="735">
        <v>232651.78</v>
      </c>
      <c r="E71" s="741">
        <v>211919.56</v>
      </c>
      <c r="F71" s="759">
        <v>0</v>
      </c>
      <c r="G71" s="760">
        <v>0</v>
      </c>
      <c r="H71" s="672">
        <f t="shared" si="8"/>
        <v>7132842.0609999998</v>
      </c>
      <c r="I71" s="672">
        <f t="shared" si="9"/>
        <v>6197610.5599999996</v>
      </c>
      <c r="J71" s="424"/>
      <c r="K71" s="424"/>
      <c r="L71" s="424"/>
      <c r="M71" s="424"/>
      <c r="N71" s="424"/>
    </row>
    <row r="72" spans="1:14" s="459" customFormat="1" ht="20.149999999999999" customHeight="1" x14ac:dyDescent="0.35">
      <c r="A72" s="734" t="s">
        <v>92</v>
      </c>
      <c r="B72" s="735">
        <v>13209.57</v>
      </c>
      <c r="C72" s="741">
        <v>27625</v>
      </c>
      <c r="D72" s="735">
        <v>330</v>
      </c>
      <c r="E72" s="741">
        <v>13316</v>
      </c>
      <c r="F72" s="759">
        <v>0</v>
      </c>
      <c r="G72" s="760">
        <v>0</v>
      </c>
      <c r="H72" s="672">
        <f t="shared" si="8"/>
        <v>1193761.7600000002</v>
      </c>
      <c r="I72" s="672">
        <f t="shared" si="9"/>
        <v>1298129</v>
      </c>
      <c r="J72" s="424"/>
      <c r="K72" s="424"/>
      <c r="L72" s="424"/>
      <c r="M72" s="424"/>
      <c r="N72" s="424"/>
    </row>
    <row r="73" spans="1:14" s="459" customFormat="1" ht="20.149999999999999" customHeight="1" x14ac:dyDescent="0.35">
      <c r="A73" s="734" t="s">
        <v>405</v>
      </c>
      <c r="B73" s="735">
        <v>0</v>
      </c>
      <c r="C73" s="741">
        <v>0</v>
      </c>
      <c r="D73" s="735">
        <v>0</v>
      </c>
      <c r="E73" s="741">
        <v>0</v>
      </c>
      <c r="F73" s="759">
        <v>0</v>
      </c>
      <c r="G73" s="760">
        <v>0</v>
      </c>
      <c r="H73" s="672">
        <f t="shared" si="8"/>
        <v>0</v>
      </c>
      <c r="I73" s="672">
        <f t="shared" si="9"/>
        <v>0</v>
      </c>
      <c r="J73" s="424"/>
      <c r="K73" s="424"/>
      <c r="L73" s="424"/>
      <c r="M73" s="424"/>
      <c r="N73" s="424"/>
    </row>
    <row r="74" spans="1:14" s="459" customFormat="1" ht="20.149999999999999" customHeight="1" x14ac:dyDescent="0.35">
      <c r="A74" s="734" t="s">
        <v>94</v>
      </c>
      <c r="B74" s="735">
        <v>0</v>
      </c>
      <c r="C74" s="741">
        <v>23000</v>
      </c>
      <c r="D74" s="735">
        <v>0</v>
      </c>
      <c r="E74" s="741">
        <v>15000</v>
      </c>
      <c r="F74" s="759">
        <v>0</v>
      </c>
      <c r="G74" s="760">
        <v>0</v>
      </c>
      <c r="H74" s="672">
        <f t="shared" si="8"/>
        <v>314634.89</v>
      </c>
      <c r="I74" s="672">
        <f t="shared" si="9"/>
        <v>476064</v>
      </c>
      <c r="J74" s="424"/>
      <c r="K74" s="424"/>
      <c r="L74" s="424"/>
      <c r="M74" s="424"/>
      <c r="N74" s="424"/>
    </row>
    <row r="75" spans="1:14" s="459" customFormat="1" ht="20.149999999999999" customHeight="1" x14ac:dyDescent="0.35">
      <c r="A75" s="734" t="s">
        <v>95</v>
      </c>
      <c r="B75" s="735">
        <v>0</v>
      </c>
      <c r="C75" s="741">
        <v>9000</v>
      </c>
      <c r="D75" s="735">
        <v>28800</v>
      </c>
      <c r="E75" s="741">
        <v>20000</v>
      </c>
      <c r="F75" s="759">
        <v>600</v>
      </c>
      <c r="G75" s="760">
        <v>0</v>
      </c>
      <c r="H75" s="672">
        <f t="shared" si="8"/>
        <v>4277094.4680000003</v>
      </c>
      <c r="I75" s="672">
        <f t="shared" si="9"/>
        <v>4087467</v>
      </c>
      <c r="J75" s="424"/>
      <c r="K75" s="424"/>
      <c r="L75" s="424"/>
      <c r="M75" s="424"/>
      <c r="N75" s="424"/>
    </row>
    <row r="76" spans="1:14" s="459" customFormat="1" ht="20.149999999999999" customHeight="1" x14ac:dyDescent="0.35">
      <c r="A76" s="734" t="s">
        <v>406</v>
      </c>
      <c r="B76" s="735">
        <v>0</v>
      </c>
      <c r="C76" s="741">
        <v>0</v>
      </c>
      <c r="D76" s="735">
        <v>0</v>
      </c>
      <c r="E76" s="741">
        <v>0</v>
      </c>
      <c r="F76" s="759">
        <v>0</v>
      </c>
      <c r="G76" s="760">
        <v>0</v>
      </c>
      <c r="H76" s="672">
        <f t="shared" si="8"/>
        <v>0</v>
      </c>
      <c r="I76" s="672">
        <f t="shared" si="9"/>
        <v>18563</v>
      </c>
      <c r="J76" s="424"/>
      <c r="K76" s="424"/>
      <c r="L76" s="424"/>
      <c r="M76" s="424"/>
      <c r="N76" s="424"/>
    </row>
    <row r="77" spans="1:14" ht="20.149999999999999" customHeight="1" x14ac:dyDescent="0.35">
      <c r="A77" s="734" t="s">
        <v>407</v>
      </c>
      <c r="B77" s="735">
        <v>0</v>
      </c>
      <c r="C77" s="741">
        <v>0</v>
      </c>
      <c r="D77" s="735">
        <v>0</v>
      </c>
      <c r="E77" s="741">
        <v>0</v>
      </c>
      <c r="F77" s="759">
        <v>0</v>
      </c>
      <c r="G77" s="760">
        <v>0</v>
      </c>
      <c r="H77" s="672">
        <f t="shared" si="8"/>
        <v>343200</v>
      </c>
      <c r="I77" s="672">
        <f t="shared" si="9"/>
        <v>261000</v>
      </c>
    </row>
    <row r="78" spans="1:14" ht="20.149999999999999" customHeight="1" x14ac:dyDescent="0.35">
      <c r="A78" s="734" t="s">
        <v>97</v>
      </c>
      <c r="B78" s="735">
        <v>0</v>
      </c>
      <c r="C78" s="741">
        <v>0</v>
      </c>
      <c r="D78" s="735">
        <v>0</v>
      </c>
      <c r="E78" s="741">
        <v>0</v>
      </c>
      <c r="F78" s="759">
        <v>0</v>
      </c>
      <c r="G78" s="760">
        <v>0</v>
      </c>
      <c r="H78" s="672">
        <f t="shared" si="8"/>
        <v>984681.63000000012</v>
      </c>
      <c r="I78" s="672">
        <f t="shared" si="9"/>
        <v>652500</v>
      </c>
    </row>
    <row r="79" spans="1:14" s="449" customFormat="1" ht="20.149999999999999" customHeight="1" x14ac:dyDescent="0.4">
      <c r="A79" s="743" t="s">
        <v>408</v>
      </c>
      <c r="B79" s="745">
        <f t="shared" ref="B79:G79" si="10">B78+B77+B76+B75+B74+B73+B72+B71+B70+B69</f>
        <v>707544.16099999996</v>
      </c>
      <c r="C79" s="732">
        <f t="shared" si="10"/>
        <v>913738</v>
      </c>
      <c r="D79" s="745">
        <f t="shared" si="10"/>
        <v>308599.96000000002</v>
      </c>
      <c r="E79" s="745">
        <f t="shared" si="10"/>
        <v>300235.56</v>
      </c>
      <c r="F79" s="668">
        <f t="shared" si="10"/>
        <v>600</v>
      </c>
      <c r="G79" s="668">
        <f t="shared" si="10"/>
        <v>0</v>
      </c>
      <c r="H79" s="668">
        <f>SUM(H69:H78)</f>
        <v>27845794.719000001</v>
      </c>
      <c r="I79" s="673">
        <f>SUM(I69:I78)</f>
        <v>28520788.559999999</v>
      </c>
    </row>
    <row r="80" spans="1:14" s="449" customFormat="1" ht="10.4" customHeight="1" x14ac:dyDescent="0.4">
      <c r="A80" s="743"/>
      <c r="B80" s="668"/>
      <c r="C80" s="741"/>
      <c r="D80" s="668"/>
      <c r="E80" s="741"/>
      <c r="F80" s="668"/>
      <c r="G80" s="674"/>
      <c r="H80" s="674"/>
      <c r="I80" s="673"/>
    </row>
    <row r="81" spans="1:9" s="449" customFormat="1" ht="30" customHeight="1" x14ac:dyDescent="0.4">
      <c r="A81" s="785" t="s">
        <v>409</v>
      </c>
      <c r="B81" s="784">
        <f t="shared" ref="B81:I81" si="11">B63-B79</f>
        <v>819.88900000008289</v>
      </c>
      <c r="C81" s="747">
        <f t="shared" si="11"/>
        <v>0</v>
      </c>
      <c r="D81" s="784">
        <f t="shared" si="11"/>
        <v>9970.9799999999814</v>
      </c>
      <c r="E81" s="747">
        <f t="shared" si="11"/>
        <v>0.44000000000232831</v>
      </c>
      <c r="F81" s="782">
        <f t="shared" si="11"/>
        <v>10735</v>
      </c>
      <c r="G81" s="783">
        <f t="shared" si="11"/>
        <v>0</v>
      </c>
      <c r="H81" s="782">
        <f t="shared" si="11"/>
        <v>-228758.11900000274</v>
      </c>
      <c r="I81" s="761">
        <f t="shared" si="11"/>
        <v>26700.440000001341</v>
      </c>
    </row>
    <row r="82" spans="1:9" ht="5.15" customHeight="1" x14ac:dyDescent="0.35"/>
    <row r="83" spans="1:9" ht="20.149999999999999" customHeight="1" x14ac:dyDescent="0.4">
      <c r="A83" s="449" t="s">
        <v>420</v>
      </c>
    </row>
    <row r="85" spans="1:9" x14ac:dyDescent="0.35">
      <c r="H85" s="474"/>
    </row>
    <row r="86" spans="1:9" x14ac:dyDescent="0.35">
      <c r="C86" s="475"/>
    </row>
    <row r="87" spans="1:9" x14ac:dyDescent="0.35">
      <c r="C87" s="475"/>
    </row>
    <row r="88" spans="1:9" x14ac:dyDescent="0.35">
      <c r="C88" s="475"/>
    </row>
    <row r="89" spans="1:9" x14ac:dyDescent="0.35">
      <c r="C89" s="475"/>
    </row>
    <row r="90" spans="1:9" x14ac:dyDescent="0.35">
      <c r="C90" s="475"/>
    </row>
    <row r="91" spans="1:9" x14ac:dyDescent="0.35">
      <c r="C91" s="475"/>
    </row>
    <row r="92" spans="1:9" x14ac:dyDescent="0.35">
      <c r="C92" s="475"/>
    </row>
    <row r="93" spans="1:9" x14ac:dyDescent="0.35">
      <c r="C93" s="475"/>
    </row>
    <row r="94" spans="1:9" x14ac:dyDescent="0.35">
      <c r="C94" s="475"/>
    </row>
  </sheetData>
  <printOptions horizontalCentered="1"/>
  <pageMargins left="0.2" right="0.2" top="0.5" bottom="0.5" header="0" footer="0.25"/>
  <pageSetup scale="90" firstPageNumber="82" fitToHeight="0" orientation="landscape" useFirstPageNumber="1" r:id="rId1"/>
  <headerFooter alignWithMargins="0">
    <oddFooter>&amp;C&amp;12Page &amp;P</oddFooter>
  </headerFooter>
  <rowBreaks count="2" manualBreakCount="2">
    <brk id="27" max="16383" man="1"/>
    <brk id="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K61"/>
  <sheetViews>
    <sheetView zoomScaleNormal="100" workbookViewId="0">
      <selection activeCell="D9" sqref="D9"/>
    </sheetView>
  </sheetViews>
  <sheetFormatPr defaultColWidth="9.07421875" defaultRowHeight="14.6" x14ac:dyDescent="0.4"/>
  <cols>
    <col min="1" max="1" width="38.69140625" style="609" customWidth="1"/>
    <col min="2" max="7" width="16.3046875" style="543" customWidth="1"/>
    <col min="8" max="8" width="9.07421875" style="543"/>
    <col min="9" max="9" width="10" style="543" bestFit="1" customWidth="1"/>
    <col min="10" max="16384" width="9.07421875" style="543"/>
  </cols>
  <sheetData>
    <row r="1" spans="1:11" ht="15.45" x14ac:dyDescent="0.4">
      <c r="A1" s="538" t="s">
        <v>39</v>
      </c>
      <c r="B1" s="539"/>
      <c r="C1" s="539"/>
      <c r="D1" s="540" t="s">
        <v>19</v>
      </c>
      <c r="E1" s="541" t="s">
        <v>421</v>
      </c>
      <c r="F1" s="542"/>
      <c r="G1" s="542"/>
    </row>
    <row r="2" spans="1:11" ht="15.45" x14ac:dyDescent="0.4">
      <c r="A2" s="538" t="s">
        <v>422</v>
      </c>
      <c r="B2" s="539"/>
      <c r="C2" s="539"/>
      <c r="D2" s="544"/>
      <c r="E2" s="544"/>
      <c r="F2" s="545"/>
      <c r="G2" s="545"/>
    </row>
    <row r="3" spans="1:11" ht="15.45" x14ac:dyDescent="0.4">
      <c r="A3" s="538" t="s">
        <v>423</v>
      </c>
      <c r="B3" s="539"/>
      <c r="C3" s="539"/>
      <c r="D3" s="546"/>
      <c r="E3" s="546"/>
    </row>
    <row r="4" spans="1:11" x14ac:dyDescent="0.4">
      <c r="A4" s="547"/>
      <c r="B4" s="638"/>
      <c r="C4" s="548"/>
      <c r="D4" s="548"/>
      <c r="E4" s="549"/>
      <c r="F4" s="550"/>
      <c r="G4" s="551"/>
    </row>
    <row r="5" spans="1:11" x14ac:dyDescent="0.4">
      <c r="A5" s="552"/>
      <c r="B5" s="553"/>
      <c r="C5" s="554"/>
      <c r="D5" s="555"/>
      <c r="E5" s="556"/>
      <c r="F5" s="557"/>
      <c r="G5" s="557"/>
    </row>
    <row r="6" spans="1:11" ht="24" x14ac:dyDescent="0.4">
      <c r="A6" s="558" t="s">
        <v>424</v>
      </c>
      <c r="B6" s="559" t="s">
        <v>425</v>
      </c>
      <c r="C6" s="558" t="s">
        <v>426</v>
      </c>
      <c r="D6" s="560" t="s">
        <v>427</v>
      </c>
      <c r="E6" s="560" t="s">
        <v>428</v>
      </c>
      <c r="F6" s="561" t="s">
        <v>429</v>
      </c>
      <c r="G6" s="561" t="s">
        <v>430</v>
      </c>
    </row>
    <row r="7" spans="1:11" s="565" customFormat="1" x14ac:dyDescent="0.4">
      <c r="A7" s="562" t="s">
        <v>431</v>
      </c>
      <c r="B7" s="563"/>
      <c r="C7" s="563"/>
      <c r="D7" s="563"/>
      <c r="E7" s="563"/>
      <c r="F7" s="564"/>
      <c r="G7" s="564"/>
      <c r="H7" s="543"/>
      <c r="I7" s="543"/>
      <c r="J7" s="543"/>
      <c r="K7" s="543"/>
    </row>
    <row r="8" spans="1:11" s="565" customFormat="1" x14ac:dyDescent="0.4">
      <c r="A8" s="639" t="s">
        <v>432</v>
      </c>
      <c r="B8" s="566"/>
      <c r="C8" s="566"/>
      <c r="D8" s="640"/>
      <c r="E8" s="640"/>
      <c r="F8" s="640"/>
      <c r="G8" s="567"/>
      <c r="H8" s="543"/>
      <c r="I8" s="543"/>
      <c r="J8" s="543"/>
      <c r="K8" s="543"/>
    </row>
    <row r="9" spans="1:11" s="565" customFormat="1" x14ac:dyDescent="0.4">
      <c r="A9" s="639" t="s">
        <v>433</v>
      </c>
      <c r="B9" s="566">
        <v>1</v>
      </c>
      <c r="C9" s="566">
        <v>10</v>
      </c>
      <c r="D9" s="640">
        <v>1632756</v>
      </c>
      <c r="E9" s="640">
        <v>571464.6</v>
      </c>
      <c r="F9" s="640"/>
      <c r="G9" s="567"/>
      <c r="H9" s="543"/>
      <c r="I9" s="543"/>
      <c r="J9" s="543"/>
      <c r="K9" s="543"/>
    </row>
    <row r="10" spans="1:11" x14ac:dyDescent="0.4">
      <c r="A10" s="568" t="s">
        <v>434</v>
      </c>
      <c r="B10" s="566">
        <v>1</v>
      </c>
      <c r="C10" s="566">
        <v>71</v>
      </c>
      <c r="D10" s="646">
        <v>6532961</v>
      </c>
      <c r="E10" s="640">
        <v>2286536.3499999996</v>
      </c>
      <c r="F10" s="640"/>
      <c r="G10" s="567"/>
    </row>
    <row r="11" spans="1:11" x14ac:dyDescent="0.4">
      <c r="A11" s="568" t="s">
        <v>435</v>
      </c>
      <c r="B11" s="569">
        <v>1</v>
      </c>
      <c r="C11" s="566">
        <v>60</v>
      </c>
      <c r="D11" s="640">
        <v>4399050</v>
      </c>
      <c r="E11" s="640">
        <v>1539667.5</v>
      </c>
      <c r="F11" s="640"/>
      <c r="G11" s="567"/>
    </row>
    <row r="12" spans="1:11" x14ac:dyDescent="0.4">
      <c r="A12" s="568" t="s">
        <v>436</v>
      </c>
      <c r="B12" s="569">
        <v>1</v>
      </c>
      <c r="C12" s="566">
        <v>120</v>
      </c>
      <c r="D12" s="640">
        <v>8243033</v>
      </c>
      <c r="E12" s="640">
        <v>2885061.55</v>
      </c>
      <c r="F12" s="640"/>
      <c r="G12" s="567"/>
    </row>
    <row r="13" spans="1:11" x14ac:dyDescent="0.4">
      <c r="A13" s="568" t="s">
        <v>437</v>
      </c>
      <c r="B13" s="569">
        <v>1</v>
      </c>
      <c r="C13" s="569">
        <v>110</v>
      </c>
      <c r="D13" s="640">
        <v>5328545</v>
      </c>
      <c r="E13" s="640">
        <v>1864990.7499999998</v>
      </c>
      <c r="F13" s="640"/>
      <c r="G13" s="567"/>
    </row>
    <row r="14" spans="1:11" x14ac:dyDescent="0.4">
      <c r="A14" s="568" t="s">
        <v>438</v>
      </c>
      <c r="B14" s="569"/>
      <c r="C14" s="570"/>
      <c r="D14" s="640"/>
      <c r="E14" s="640"/>
      <c r="F14" s="640"/>
      <c r="G14" s="567"/>
    </row>
    <row r="15" spans="1:11" x14ac:dyDescent="0.4">
      <c r="A15" s="568" t="s">
        <v>439</v>
      </c>
      <c r="B15" s="569"/>
      <c r="C15" s="570"/>
      <c r="D15" s="640"/>
      <c r="E15" s="640"/>
      <c r="F15" s="640"/>
      <c r="G15" s="567"/>
    </row>
    <row r="16" spans="1:11" x14ac:dyDescent="0.4">
      <c r="A16" s="568" t="s">
        <v>440</v>
      </c>
      <c r="B16" s="569"/>
      <c r="C16" s="570"/>
      <c r="D16" s="640"/>
      <c r="E16" s="640"/>
      <c r="F16" s="640"/>
      <c r="G16" s="567"/>
    </row>
    <row r="17" spans="1:11" x14ac:dyDescent="0.4">
      <c r="A17" s="568" t="s">
        <v>441</v>
      </c>
      <c r="B17" s="569"/>
      <c r="C17" s="569"/>
      <c r="D17" s="640"/>
      <c r="E17" s="640"/>
      <c r="F17" s="640"/>
      <c r="G17" s="567"/>
    </row>
    <row r="18" spans="1:11" x14ac:dyDescent="0.4">
      <c r="A18" s="568" t="s">
        <v>442</v>
      </c>
      <c r="B18" s="569"/>
      <c r="C18" s="570"/>
      <c r="D18" s="640"/>
      <c r="E18" s="640"/>
      <c r="F18" s="640"/>
      <c r="G18" s="567"/>
    </row>
    <row r="19" spans="1:11" x14ac:dyDescent="0.4">
      <c r="A19" s="568" t="s">
        <v>443</v>
      </c>
      <c r="B19" s="569"/>
      <c r="C19" s="569"/>
      <c r="D19" s="571"/>
      <c r="E19" s="640"/>
      <c r="F19" s="571"/>
      <c r="G19" s="567"/>
    </row>
    <row r="20" spans="1:11" x14ac:dyDescent="0.4">
      <c r="A20" s="568" t="s">
        <v>444</v>
      </c>
      <c r="B20" s="569">
        <v>1</v>
      </c>
      <c r="C20" s="569">
        <v>100</v>
      </c>
      <c r="D20" s="640">
        <v>6455294</v>
      </c>
      <c r="E20" s="640">
        <v>2259352.9</v>
      </c>
      <c r="F20" s="640"/>
      <c r="G20" s="567"/>
      <c r="I20" s="543" t="s">
        <v>36</v>
      </c>
      <c r="J20" s="543" t="s">
        <v>36</v>
      </c>
      <c r="K20" s="543" t="s">
        <v>36</v>
      </c>
    </row>
    <row r="21" spans="1:11" x14ac:dyDescent="0.4">
      <c r="A21" s="568" t="s">
        <v>445</v>
      </c>
      <c r="B21" s="569">
        <v>1</v>
      </c>
      <c r="C21" s="569">
        <v>293</v>
      </c>
      <c r="D21" s="640">
        <v>18639127</v>
      </c>
      <c r="E21" s="640">
        <v>6523694.4499999993</v>
      </c>
      <c r="F21" s="640"/>
      <c r="G21" s="567"/>
    </row>
    <row r="22" spans="1:11" x14ac:dyDescent="0.4">
      <c r="A22" s="568" t="s">
        <v>446</v>
      </c>
      <c r="B22" s="569">
        <v>1</v>
      </c>
      <c r="C22" s="569">
        <v>282</v>
      </c>
      <c r="D22" s="640">
        <v>11435206</v>
      </c>
      <c r="E22" s="640">
        <v>4002322.0999999996</v>
      </c>
      <c r="F22" s="572"/>
      <c r="G22" s="822"/>
    </row>
    <row r="23" spans="1:11" x14ac:dyDescent="0.4">
      <c r="A23" s="568" t="s">
        <v>447</v>
      </c>
      <c r="B23" s="569"/>
      <c r="C23" s="569"/>
      <c r="D23" s="641"/>
      <c r="E23" s="574"/>
      <c r="F23" s="572"/>
      <c r="G23" s="822"/>
    </row>
    <row r="24" spans="1:11" x14ac:dyDescent="0.4">
      <c r="A24" s="568" t="s">
        <v>448</v>
      </c>
      <c r="B24" s="569"/>
      <c r="C24" s="569"/>
      <c r="D24" s="641"/>
      <c r="E24" s="574"/>
      <c r="F24" s="573"/>
      <c r="G24" s="823"/>
    </row>
    <row r="25" spans="1:11" x14ac:dyDescent="0.4">
      <c r="A25" s="568" t="s">
        <v>449</v>
      </c>
      <c r="B25" s="569"/>
      <c r="C25" s="569"/>
      <c r="D25" s="571"/>
      <c r="E25" s="574"/>
      <c r="F25" s="575"/>
      <c r="G25" s="824"/>
    </row>
    <row r="26" spans="1:11" x14ac:dyDescent="0.4">
      <c r="A26" s="577" t="s">
        <v>450</v>
      </c>
      <c r="B26" s="578">
        <f>SUM(B7:B25)</f>
        <v>8</v>
      </c>
      <c r="C26" s="578">
        <f>SUM(C7:C25)</f>
        <v>1046</v>
      </c>
      <c r="D26" s="579">
        <f>SUM(D8:D25)</f>
        <v>62665972</v>
      </c>
      <c r="E26" s="580">
        <f t="shared" ref="E26:G26" si="0">SUM(E7:E25)</f>
        <v>21933090.199999996</v>
      </c>
      <c r="F26" s="580">
        <f t="shared" si="0"/>
        <v>0</v>
      </c>
      <c r="G26" s="580">
        <f t="shared" si="0"/>
        <v>0</v>
      </c>
    </row>
    <row r="27" spans="1:11" x14ac:dyDescent="0.4">
      <c r="A27" s="568" t="s">
        <v>451</v>
      </c>
      <c r="B27" s="570"/>
      <c r="C27" s="569"/>
      <c r="D27" s="571"/>
      <c r="E27" s="574"/>
      <c r="F27" s="574"/>
      <c r="G27" s="581"/>
      <c r="I27" s="582"/>
    </row>
    <row r="28" spans="1:11" x14ac:dyDescent="0.4">
      <c r="A28" s="568" t="s">
        <v>452</v>
      </c>
      <c r="B28" s="570"/>
      <c r="C28" s="569"/>
      <c r="D28" s="571">
        <v>-12526015</v>
      </c>
      <c r="E28" s="640">
        <v>-1644205.2</v>
      </c>
      <c r="F28" s="574"/>
      <c r="G28" s="567">
        <f>F28*0.35</f>
        <v>0</v>
      </c>
    </row>
    <row r="29" spans="1:11" x14ac:dyDescent="0.4">
      <c r="A29" s="568" t="s">
        <v>453</v>
      </c>
      <c r="B29" s="578">
        <f t="shared" ref="B29:G29" si="1">SUM(B26:B28)</f>
        <v>8</v>
      </c>
      <c r="C29" s="578">
        <f t="shared" si="1"/>
        <v>1046</v>
      </c>
      <c r="D29" s="579">
        <f t="shared" si="1"/>
        <v>50139957</v>
      </c>
      <c r="E29" s="580">
        <f t="shared" si="1"/>
        <v>20288884.999999996</v>
      </c>
      <c r="F29" s="580">
        <f t="shared" si="1"/>
        <v>0</v>
      </c>
      <c r="G29" s="580">
        <f t="shared" si="1"/>
        <v>0</v>
      </c>
    </row>
    <row r="30" spans="1:11" x14ac:dyDescent="0.4">
      <c r="A30" s="639"/>
      <c r="B30" s="583"/>
      <c r="C30" s="584"/>
      <c r="D30" s="642"/>
      <c r="E30" s="643"/>
      <c r="F30" s="644"/>
      <c r="G30" s="585"/>
      <c r="I30" s="586"/>
    </row>
    <row r="31" spans="1:11" x14ac:dyDescent="0.4">
      <c r="A31" s="587" t="s">
        <v>454</v>
      </c>
      <c r="B31" s="588"/>
      <c r="C31" s="588"/>
      <c r="D31" s="589"/>
      <c r="E31" s="590"/>
      <c r="F31" s="591"/>
      <c r="G31" s="592"/>
    </row>
    <row r="32" spans="1:11" x14ac:dyDescent="0.4">
      <c r="A32" s="568" t="s">
        <v>434</v>
      </c>
      <c r="B32" s="570"/>
      <c r="C32" s="570"/>
      <c r="D32" s="571"/>
      <c r="E32" s="574"/>
      <c r="F32" s="591"/>
      <c r="G32" s="592"/>
    </row>
    <row r="33" spans="1:9" x14ac:dyDescent="0.4">
      <c r="A33" s="568" t="s">
        <v>435</v>
      </c>
      <c r="B33" s="570"/>
      <c r="C33" s="570"/>
      <c r="D33" s="571"/>
      <c r="E33" s="574"/>
      <c r="F33" s="575"/>
      <c r="G33" s="576"/>
    </row>
    <row r="34" spans="1:9" x14ac:dyDescent="0.4">
      <c r="A34" s="568" t="s">
        <v>436</v>
      </c>
      <c r="B34" s="570"/>
      <c r="C34" s="570"/>
      <c r="D34" s="571"/>
      <c r="E34" s="574"/>
      <c r="F34" s="575"/>
      <c r="G34" s="576"/>
    </row>
    <row r="35" spans="1:9" x14ac:dyDescent="0.4">
      <c r="A35" s="568" t="s">
        <v>437</v>
      </c>
      <c r="B35" s="570"/>
      <c r="C35" s="570"/>
      <c r="D35" s="571"/>
      <c r="E35" s="574"/>
      <c r="F35" s="575"/>
      <c r="G35" s="576"/>
    </row>
    <row r="36" spans="1:9" x14ac:dyDescent="0.4">
      <c r="A36" s="568" t="s">
        <v>438</v>
      </c>
      <c r="B36" s="569">
        <v>1</v>
      </c>
      <c r="C36" s="569">
        <v>2</v>
      </c>
      <c r="D36" s="571">
        <v>37756</v>
      </c>
      <c r="E36" s="574">
        <v>0</v>
      </c>
      <c r="F36" s="575"/>
      <c r="G36" s="576"/>
    </row>
    <row r="37" spans="1:9" x14ac:dyDescent="0.4">
      <c r="A37" s="568" t="s">
        <v>439</v>
      </c>
      <c r="B37" s="569"/>
      <c r="C37" s="569"/>
      <c r="D37" s="571"/>
      <c r="E37" s="574"/>
      <c r="F37" s="575"/>
      <c r="G37" s="576"/>
    </row>
    <row r="38" spans="1:9" x14ac:dyDescent="0.4">
      <c r="A38" s="568" t="s">
        <v>440</v>
      </c>
      <c r="B38" s="569"/>
      <c r="C38" s="569"/>
      <c r="D38" s="571"/>
      <c r="E38" s="574"/>
      <c r="F38" s="575"/>
      <c r="G38" s="576"/>
    </row>
    <row r="39" spans="1:9" x14ac:dyDescent="0.4">
      <c r="A39" s="568" t="s">
        <v>441</v>
      </c>
      <c r="B39" s="569"/>
      <c r="C39" s="569"/>
      <c r="D39" s="571"/>
      <c r="E39" s="574"/>
      <c r="F39" s="575"/>
      <c r="G39" s="576"/>
    </row>
    <row r="40" spans="1:9" x14ac:dyDescent="0.4">
      <c r="A40" s="593" t="s">
        <v>442</v>
      </c>
      <c r="B40" s="569"/>
      <c r="C40" s="569"/>
      <c r="D40" s="594"/>
      <c r="E40" s="581"/>
      <c r="F40" s="576"/>
      <c r="G40" s="576"/>
    </row>
    <row r="41" spans="1:9" x14ac:dyDescent="0.4">
      <c r="A41" s="593" t="s">
        <v>443</v>
      </c>
      <c r="B41" s="569"/>
      <c r="C41" s="569"/>
      <c r="D41" s="594"/>
      <c r="E41" s="581"/>
      <c r="F41" s="576"/>
      <c r="G41" s="576"/>
    </row>
    <row r="42" spans="1:9" x14ac:dyDescent="0.4">
      <c r="A42" s="593" t="s">
        <v>444</v>
      </c>
      <c r="B42" s="569"/>
      <c r="C42" s="569"/>
      <c r="D42" s="594"/>
      <c r="E42" s="581"/>
      <c r="F42" s="576"/>
      <c r="G42" s="576"/>
    </row>
    <row r="43" spans="1:9" x14ac:dyDescent="0.4">
      <c r="A43" s="593" t="s">
        <v>445</v>
      </c>
      <c r="B43" s="569">
        <v>1</v>
      </c>
      <c r="C43" s="569">
        <v>1</v>
      </c>
      <c r="D43" s="594">
        <v>33600</v>
      </c>
      <c r="E43" s="581"/>
      <c r="F43" s="581"/>
      <c r="G43" s="581"/>
    </row>
    <row r="44" spans="1:9" x14ac:dyDescent="0.4">
      <c r="A44" s="593" t="s">
        <v>446</v>
      </c>
      <c r="B44" s="569"/>
      <c r="C44" s="569"/>
      <c r="D44" s="594"/>
      <c r="E44" s="581"/>
      <c r="F44" s="576"/>
      <c r="G44" s="576"/>
    </row>
    <row r="45" spans="1:9" x14ac:dyDescent="0.4">
      <c r="A45" s="593" t="s">
        <v>447</v>
      </c>
      <c r="B45" s="569"/>
      <c r="C45" s="569"/>
      <c r="D45" s="594"/>
      <c r="E45" s="581"/>
      <c r="F45" s="576"/>
      <c r="G45" s="576"/>
    </row>
    <row r="46" spans="1:9" x14ac:dyDescent="0.4">
      <c r="A46" s="593" t="s">
        <v>448</v>
      </c>
      <c r="B46" s="569"/>
      <c r="C46" s="569"/>
      <c r="D46" s="594"/>
      <c r="E46" s="581"/>
      <c r="F46" s="576"/>
      <c r="G46" s="576"/>
    </row>
    <row r="47" spans="1:9" x14ac:dyDescent="0.4">
      <c r="A47" s="593" t="s">
        <v>449</v>
      </c>
      <c r="B47" s="569"/>
      <c r="C47" s="569"/>
      <c r="D47" s="594"/>
      <c r="E47" s="581"/>
      <c r="F47" s="576"/>
      <c r="G47" s="576"/>
    </row>
    <row r="48" spans="1:9" x14ac:dyDescent="0.4">
      <c r="A48" s="593" t="s">
        <v>455</v>
      </c>
      <c r="B48" s="569">
        <f t="shared" ref="B48:G48" si="2">SUM(B32:B47)</f>
        <v>2</v>
      </c>
      <c r="C48" s="569">
        <f>SUM(C32:C47)</f>
        <v>3</v>
      </c>
      <c r="D48" s="595">
        <f t="shared" si="2"/>
        <v>71356</v>
      </c>
      <c r="E48" s="596">
        <f t="shared" si="2"/>
        <v>0</v>
      </c>
      <c r="F48" s="596">
        <f t="shared" si="2"/>
        <v>0</v>
      </c>
      <c r="G48" s="596">
        <f t="shared" si="2"/>
        <v>0</v>
      </c>
      <c r="I48" s="582"/>
    </row>
    <row r="49" spans="1:7" x14ac:dyDescent="0.4">
      <c r="A49" s="593" t="s">
        <v>456</v>
      </c>
      <c r="B49" s="569"/>
      <c r="C49" s="569"/>
      <c r="D49" s="594"/>
      <c r="E49" s="581"/>
      <c r="F49" s="581"/>
      <c r="G49" s="576"/>
    </row>
    <row r="50" spans="1:7" x14ac:dyDescent="0.4">
      <c r="A50" s="593" t="s">
        <v>452</v>
      </c>
      <c r="B50" s="569"/>
      <c r="C50" s="569"/>
      <c r="D50" s="594"/>
      <c r="E50" s="581"/>
      <c r="F50" s="581"/>
      <c r="G50" s="576"/>
    </row>
    <row r="51" spans="1:7" x14ac:dyDescent="0.4">
      <c r="A51" s="593" t="s">
        <v>457</v>
      </c>
      <c r="B51" s="569">
        <f t="shared" ref="B51:G51" si="3">SUM(B48:B50)</f>
        <v>2</v>
      </c>
      <c r="C51" s="569">
        <f t="shared" si="3"/>
        <v>3</v>
      </c>
      <c r="D51" s="595">
        <f t="shared" si="3"/>
        <v>71356</v>
      </c>
      <c r="E51" s="596">
        <f t="shared" si="3"/>
        <v>0</v>
      </c>
      <c r="F51" s="596">
        <f t="shared" si="3"/>
        <v>0</v>
      </c>
      <c r="G51" s="596">
        <f t="shared" si="3"/>
        <v>0</v>
      </c>
    </row>
    <row r="52" spans="1:7" s="598" customFormat="1" ht="14.15" x14ac:dyDescent="0.35">
      <c r="A52" s="597" t="s">
        <v>458</v>
      </c>
      <c r="B52" s="578">
        <f t="shared" ref="B52:G52" si="4">B29+B51</f>
        <v>10</v>
      </c>
      <c r="C52" s="578">
        <f t="shared" si="4"/>
        <v>1049</v>
      </c>
      <c r="D52" s="579">
        <f t="shared" si="4"/>
        <v>50211313</v>
      </c>
      <c r="E52" s="580">
        <f t="shared" si="4"/>
        <v>20288884.999999996</v>
      </c>
      <c r="F52" s="580">
        <f t="shared" si="4"/>
        <v>0</v>
      </c>
      <c r="G52" s="580">
        <f t="shared" si="4"/>
        <v>0</v>
      </c>
    </row>
    <row r="53" spans="1:7" x14ac:dyDescent="0.4">
      <c r="A53" s="599"/>
      <c r="B53" s="600"/>
      <c r="C53" s="600"/>
      <c r="D53" s="601"/>
      <c r="E53" s="601"/>
      <c r="F53" s="601"/>
      <c r="G53" s="601"/>
    </row>
    <row r="54" spans="1:7" x14ac:dyDescent="0.4">
      <c r="A54" s="602"/>
      <c r="B54" s="603"/>
      <c r="D54" s="645"/>
      <c r="E54" s="645"/>
      <c r="F54" s="604"/>
      <c r="G54" s="604"/>
    </row>
    <row r="55" spans="1:7" x14ac:dyDescent="0.4">
      <c r="A55" s="605"/>
      <c r="B55" s="606"/>
      <c r="C55" s="603"/>
      <c r="D55" s="604"/>
      <c r="E55" s="604"/>
      <c r="F55" s="607"/>
      <c r="G55" s="607"/>
    </row>
    <row r="56" spans="1:7" x14ac:dyDescent="0.4">
      <c r="A56" s="608"/>
      <c r="B56" s="606"/>
      <c r="C56" s="606"/>
      <c r="D56" s="605"/>
      <c r="E56" s="607"/>
      <c r="F56" s="607"/>
      <c r="G56" s="607"/>
    </row>
    <row r="57" spans="1:7" x14ac:dyDescent="0.4">
      <c r="B57" s="610"/>
      <c r="E57" s="611"/>
    </row>
    <row r="58" spans="1:7" x14ac:dyDescent="0.4">
      <c r="E58" s="582"/>
    </row>
    <row r="61" spans="1:7" x14ac:dyDescent="0.4">
      <c r="E61" s="582"/>
    </row>
  </sheetData>
  <printOptions horizontalCentered="1"/>
  <pageMargins left="0.25" right="0.25" top="0.75" bottom="0.75" header="0.3" footer="0.3"/>
  <pageSetup scale="70" firstPageNumber="85" orientation="portrait" useFirstPageNumber="1" r:id="rId1"/>
  <headerFooter>
    <oddFooter>&amp;C&amp;"Arial,Regular"&amp;12Page &amp;P</oddFooter>
  </headerFooter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AI93"/>
  <sheetViews>
    <sheetView showOutlineSymbols="0" zoomScale="120" zoomScaleNormal="120" workbookViewId="0"/>
  </sheetViews>
  <sheetFormatPr defaultColWidth="28.69140625" defaultRowHeight="14.25" customHeight="1" x14ac:dyDescent="0.35"/>
  <cols>
    <col min="1" max="1" width="6.69140625" style="529" customWidth="1"/>
    <col min="2" max="2" width="8.69140625" style="529" customWidth="1"/>
    <col min="3" max="3" width="11.4609375" style="529" customWidth="1"/>
    <col min="4" max="4" width="17.69140625" style="529" customWidth="1"/>
    <col min="5" max="5" width="10.3046875" style="529" customWidth="1"/>
    <col min="6" max="6" width="11.84375" style="532" customWidth="1"/>
    <col min="7" max="7" width="14.23046875" style="532" customWidth="1"/>
    <col min="8" max="8" width="11" style="529" customWidth="1"/>
    <col min="9" max="9" width="16" style="529" bestFit="1" customWidth="1"/>
    <col min="10" max="16384" width="28.69140625" style="529"/>
  </cols>
  <sheetData>
    <row r="1" spans="1:35" s="521" customFormat="1" ht="19.2" customHeight="1" x14ac:dyDescent="0.4">
      <c r="A1" s="516" t="s">
        <v>39</v>
      </c>
      <c r="B1" s="517"/>
      <c r="C1" s="516" t="s">
        <v>19</v>
      </c>
      <c r="D1" s="517"/>
      <c r="E1" s="518" t="s">
        <v>421</v>
      </c>
      <c r="F1" s="519"/>
      <c r="G1" s="519"/>
      <c r="H1" s="520"/>
      <c r="I1" s="520"/>
    </row>
    <row r="2" spans="1:35" s="521" customFormat="1" ht="19.2" customHeight="1" x14ac:dyDescent="0.4">
      <c r="A2" s="516" t="s">
        <v>459</v>
      </c>
      <c r="B2" s="517"/>
      <c r="C2" s="517"/>
      <c r="D2" s="517"/>
      <c r="E2" s="517"/>
      <c r="F2" s="522"/>
      <c r="G2" s="522"/>
      <c r="H2" s="517"/>
      <c r="I2" s="517"/>
      <c r="J2" s="517"/>
      <c r="K2" s="517"/>
    </row>
    <row r="3" spans="1:35" s="521" customFormat="1" ht="19.2" customHeight="1" thickBot="1" x14ac:dyDescent="0.45">
      <c r="A3" s="523" t="s">
        <v>689</v>
      </c>
      <c r="B3" s="524"/>
      <c r="C3" s="524"/>
      <c r="D3" s="524"/>
      <c r="E3" s="524"/>
      <c r="F3" s="525"/>
      <c r="G3" s="525"/>
      <c r="H3" s="524"/>
      <c r="I3" s="524"/>
      <c r="J3" s="517"/>
      <c r="K3" s="517"/>
    </row>
    <row r="4" spans="1:35" s="521" customFormat="1" ht="19.2" customHeight="1" thickTop="1" x14ac:dyDescent="0.4">
      <c r="A4" s="516" t="s">
        <v>690</v>
      </c>
      <c r="F4" s="526"/>
      <c r="G4" s="526"/>
    </row>
    <row r="5" spans="1:35" ht="14.25" customHeight="1" x14ac:dyDescent="0.35">
      <c r="A5" s="858" t="s">
        <v>462</v>
      </c>
      <c r="B5" s="858" t="s">
        <v>460</v>
      </c>
      <c r="C5" s="858" t="s">
        <v>461</v>
      </c>
      <c r="D5" s="858" t="s">
        <v>691</v>
      </c>
      <c r="E5" s="858" t="s">
        <v>692</v>
      </c>
      <c r="F5" s="859" t="s">
        <v>693</v>
      </c>
      <c r="G5" s="859" t="s">
        <v>694</v>
      </c>
      <c r="H5" s="859" t="s">
        <v>695</v>
      </c>
      <c r="I5" s="527" t="s">
        <v>696</v>
      </c>
      <c r="J5" s="528"/>
    </row>
    <row r="6" spans="1:35" ht="14.25" customHeight="1" x14ac:dyDescent="0.35">
      <c r="A6" s="858"/>
      <c r="B6" s="858"/>
      <c r="C6" s="858"/>
      <c r="D6" s="858"/>
      <c r="E6" s="858"/>
      <c r="F6" s="859"/>
      <c r="G6" s="858"/>
      <c r="H6" s="858"/>
      <c r="I6" s="530"/>
      <c r="J6" s="531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532"/>
      <c r="AE6" s="532"/>
      <c r="AF6" s="532"/>
      <c r="AG6" s="532"/>
      <c r="AH6" s="532"/>
      <c r="AI6" s="532"/>
    </row>
    <row r="7" spans="1:35" ht="14.25" customHeight="1" x14ac:dyDescent="0.35">
      <c r="A7" s="858"/>
      <c r="B7" s="858"/>
      <c r="C7" s="858"/>
      <c r="D7" s="858"/>
      <c r="E7" s="858"/>
      <c r="F7" s="859"/>
      <c r="G7" s="858"/>
      <c r="H7" s="858"/>
      <c r="I7" s="533"/>
      <c r="J7" s="528"/>
    </row>
    <row r="8" spans="1:35" ht="14.7" customHeight="1" x14ac:dyDescent="0.35">
      <c r="A8" s="774" t="s">
        <v>489</v>
      </c>
      <c r="B8" s="774" t="s">
        <v>463</v>
      </c>
      <c r="C8" s="767" t="s">
        <v>520</v>
      </c>
      <c r="D8" s="767" t="s">
        <v>528</v>
      </c>
      <c r="E8" s="772" t="s">
        <v>913</v>
      </c>
      <c r="F8" s="773">
        <v>40658</v>
      </c>
      <c r="G8" s="831">
        <v>12021</v>
      </c>
      <c r="H8" s="831">
        <v>202089</v>
      </c>
      <c r="I8" s="534" t="s">
        <v>914</v>
      </c>
      <c r="J8" s="535"/>
      <c r="K8" s="535"/>
      <c r="L8" s="535"/>
      <c r="M8" s="535"/>
    </row>
    <row r="9" spans="1:35" ht="14.7" customHeight="1" x14ac:dyDescent="0.35">
      <c r="A9" s="774" t="s">
        <v>481</v>
      </c>
      <c r="B9" s="774" t="s">
        <v>463</v>
      </c>
      <c r="C9" s="767" t="s">
        <v>520</v>
      </c>
      <c r="D9" s="767" t="s">
        <v>529</v>
      </c>
      <c r="E9" s="772" t="s">
        <v>915</v>
      </c>
      <c r="F9" s="773">
        <v>41061</v>
      </c>
      <c r="G9" s="831">
        <v>12081</v>
      </c>
      <c r="H9" s="831">
        <v>183411</v>
      </c>
      <c r="I9" s="534" t="s">
        <v>914</v>
      </c>
      <c r="J9" s="535"/>
      <c r="K9" s="535"/>
      <c r="L9" s="535"/>
      <c r="M9" s="535"/>
    </row>
    <row r="10" spans="1:35" ht="14.7" customHeight="1" x14ac:dyDescent="0.35">
      <c r="A10" s="774" t="s">
        <v>486</v>
      </c>
      <c r="B10" s="774" t="s">
        <v>916</v>
      </c>
      <c r="C10" s="767" t="s">
        <v>493</v>
      </c>
      <c r="D10" s="767" t="s">
        <v>492</v>
      </c>
      <c r="E10" s="772" t="s">
        <v>705</v>
      </c>
      <c r="F10" s="773">
        <v>42269</v>
      </c>
      <c r="G10" s="831">
        <v>9689</v>
      </c>
      <c r="H10" s="831">
        <v>107944</v>
      </c>
      <c r="I10" s="534" t="s">
        <v>914</v>
      </c>
      <c r="J10" s="535"/>
      <c r="K10" s="535"/>
      <c r="L10" s="535"/>
      <c r="M10" s="535"/>
    </row>
    <row r="11" spans="1:35" ht="14.7" customHeight="1" x14ac:dyDescent="0.35">
      <c r="A11" s="774" t="s">
        <v>470</v>
      </c>
      <c r="B11" s="774" t="s">
        <v>463</v>
      </c>
      <c r="C11" s="767" t="s">
        <v>753</v>
      </c>
      <c r="D11" s="767" t="s">
        <v>557</v>
      </c>
      <c r="E11" s="772" t="s">
        <v>744</v>
      </c>
      <c r="F11" s="773">
        <v>38414</v>
      </c>
      <c r="G11" s="831">
        <v>2503</v>
      </c>
      <c r="H11" s="831">
        <v>92223</v>
      </c>
      <c r="I11" s="536" t="s">
        <v>917</v>
      </c>
      <c r="J11" s="537"/>
      <c r="K11" s="537"/>
      <c r="L11" s="537"/>
      <c r="M11" s="537"/>
    </row>
    <row r="12" spans="1:35" ht="14.7" customHeight="1" x14ac:dyDescent="0.35">
      <c r="A12" s="774" t="s">
        <v>481</v>
      </c>
      <c r="B12" s="774" t="s">
        <v>463</v>
      </c>
      <c r="C12" s="767" t="s">
        <v>520</v>
      </c>
      <c r="D12" s="767" t="s">
        <v>560</v>
      </c>
      <c r="E12" s="772" t="s">
        <v>704</v>
      </c>
      <c r="F12" s="773">
        <v>41324</v>
      </c>
      <c r="G12" s="831">
        <v>7653</v>
      </c>
      <c r="H12" s="831">
        <v>46345</v>
      </c>
      <c r="I12" s="534" t="s">
        <v>917</v>
      </c>
      <c r="J12" s="535"/>
      <c r="K12" s="535"/>
      <c r="L12" s="535"/>
      <c r="M12" s="535"/>
    </row>
    <row r="13" spans="1:35" ht="14.7" customHeight="1" x14ac:dyDescent="0.35">
      <c r="A13" s="774" t="s">
        <v>546</v>
      </c>
      <c r="B13" s="774" t="s">
        <v>463</v>
      </c>
      <c r="C13" s="767" t="s">
        <v>474</v>
      </c>
      <c r="D13" s="767" t="s">
        <v>545</v>
      </c>
      <c r="E13" s="772" t="s">
        <v>724</v>
      </c>
      <c r="F13" s="773">
        <v>44491</v>
      </c>
      <c r="G13" s="831">
        <v>5098</v>
      </c>
      <c r="H13" s="831">
        <v>33881</v>
      </c>
      <c r="I13" s="534" t="s">
        <v>917</v>
      </c>
      <c r="J13" s="535"/>
      <c r="K13" s="535"/>
      <c r="L13" s="535"/>
      <c r="M13" s="535"/>
    </row>
    <row r="14" spans="1:35" ht="14.7" customHeight="1" x14ac:dyDescent="0.35">
      <c r="A14" s="774" t="s">
        <v>752</v>
      </c>
      <c r="B14" s="774" t="s">
        <v>463</v>
      </c>
      <c r="C14" s="767" t="s">
        <v>567</v>
      </c>
      <c r="D14" s="767" t="s">
        <v>918</v>
      </c>
      <c r="E14" s="772" t="s">
        <v>751</v>
      </c>
      <c r="F14" s="773">
        <v>44699</v>
      </c>
      <c r="G14" s="831">
        <v>7002</v>
      </c>
      <c r="H14" s="831">
        <v>23514</v>
      </c>
      <c r="I14" s="534" t="s">
        <v>917</v>
      </c>
      <c r="J14" s="535"/>
      <c r="K14" s="535"/>
      <c r="L14" s="535"/>
      <c r="M14" s="535"/>
    </row>
    <row r="15" spans="1:35" ht="14.7" customHeight="1" x14ac:dyDescent="0.35">
      <c r="A15" s="774" t="s">
        <v>752</v>
      </c>
      <c r="B15" s="774" t="s">
        <v>463</v>
      </c>
      <c r="C15" s="767" t="s">
        <v>753</v>
      </c>
      <c r="D15" s="767" t="s">
        <v>754</v>
      </c>
      <c r="E15" s="772" t="s">
        <v>755</v>
      </c>
      <c r="F15" s="773">
        <v>44929</v>
      </c>
      <c r="G15" s="831">
        <v>4991</v>
      </c>
      <c r="H15" s="831">
        <v>9875</v>
      </c>
      <c r="I15" s="534" t="s">
        <v>917</v>
      </c>
      <c r="J15" s="535"/>
      <c r="K15" s="535"/>
      <c r="L15" s="535"/>
      <c r="M15" s="535"/>
    </row>
    <row r="16" spans="1:35" ht="14.7" customHeight="1" x14ac:dyDescent="0.35">
      <c r="A16" s="774" t="s">
        <v>889</v>
      </c>
      <c r="B16" s="774" t="s">
        <v>463</v>
      </c>
      <c r="C16" s="767" t="s">
        <v>474</v>
      </c>
      <c r="D16" s="767" t="s">
        <v>892</v>
      </c>
      <c r="E16" s="772" t="s">
        <v>919</v>
      </c>
      <c r="F16" s="773">
        <v>45435</v>
      </c>
      <c r="G16" s="831">
        <v>3720</v>
      </c>
      <c r="H16" s="831">
        <v>3720</v>
      </c>
      <c r="I16" s="534" t="s">
        <v>917</v>
      </c>
      <c r="J16" s="535"/>
      <c r="K16" s="535"/>
      <c r="L16" s="535"/>
      <c r="M16" s="535"/>
    </row>
    <row r="17" spans="1:13" ht="14.7" customHeight="1" x14ac:dyDescent="0.35">
      <c r="A17" s="774" t="s">
        <v>889</v>
      </c>
      <c r="B17" s="774" t="s">
        <v>463</v>
      </c>
      <c r="C17" s="767" t="s">
        <v>920</v>
      </c>
      <c r="D17" s="767" t="s">
        <v>921</v>
      </c>
      <c r="E17" s="772" t="s">
        <v>922</v>
      </c>
      <c r="F17" s="773">
        <v>45580</v>
      </c>
      <c r="G17" s="831">
        <v>5691</v>
      </c>
      <c r="H17" s="831">
        <v>5691</v>
      </c>
      <c r="I17" s="534" t="s">
        <v>917</v>
      </c>
      <c r="J17" s="535"/>
      <c r="K17" s="535"/>
      <c r="L17" s="535"/>
      <c r="M17" s="535"/>
    </row>
    <row r="18" spans="1:13" ht="14.7" customHeight="1" x14ac:dyDescent="0.35">
      <c r="A18" s="774" t="s">
        <v>889</v>
      </c>
      <c r="B18" s="774" t="s">
        <v>463</v>
      </c>
      <c r="C18" s="767" t="s">
        <v>923</v>
      </c>
      <c r="D18" s="767" t="s">
        <v>924</v>
      </c>
      <c r="E18" s="772" t="s">
        <v>925</v>
      </c>
      <c r="F18" s="773">
        <v>45596</v>
      </c>
      <c r="G18" s="831">
        <v>1852</v>
      </c>
      <c r="H18" s="831">
        <v>1852</v>
      </c>
      <c r="I18" s="534" t="s">
        <v>917</v>
      </c>
      <c r="J18" s="535"/>
      <c r="K18" s="535"/>
      <c r="L18" s="535"/>
      <c r="M18" s="535"/>
    </row>
    <row r="19" spans="1:13" ht="14.7" customHeight="1" x14ac:dyDescent="0.35">
      <c r="A19" s="774" t="s">
        <v>889</v>
      </c>
      <c r="B19" s="774" t="s">
        <v>463</v>
      </c>
      <c r="C19" s="767" t="s">
        <v>923</v>
      </c>
      <c r="D19" s="767" t="s">
        <v>926</v>
      </c>
      <c r="E19" s="772" t="s">
        <v>927</v>
      </c>
      <c r="F19" s="773">
        <v>45596</v>
      </c>
      <c r="G19" s="831">
        <v>3766</v>
      </c>
      <c r="H19" s="831">
        <v>3766</v>
      </c>
      <c r="I19" s="534" t="s">
        <v>917</v>
      </c>
      <c r="J19" s="535"/>
      <c r="K19" s="535"/>
      <c r="L19" s="535"/>
      <c r="M19" s="535"/>
    </row>
    <row r="20" spans="1:13" ht="14.7" customHeight="1" x14ac:dyDescent="0.35">
      <c r="A20" s="774" t="s">
        <v>889</v>
      </c>
      <c r="B20" s="774" t="s">
        <v>463</v>
      </c>
      <c r="C20" s="767" t="s">
        <v>474</v>
      </c>
      <c r="D20" s="767" t="s">
        <v>928</v>
      </c>
      <c r="E20" s="772" t="s">
        <v>929</v>
      </c>
      <c r="F20" s="773">
        <v>45608</v>
      </c>
      <c r="G20" s="831">
        <v>3510</v>
      </c>
      <c r="H20" s="831">
        <v>3510</v>
      </c>
      <c r="I20" s="534" t="s">
        <v>917</v>
      </c>
      <c r="J20" s="535"/>
      <c r="K20" s="535"/>
      <c r="L20" s="535"/>
      <c r="M20" s="535"/>
    </row>
    <row r="21" spans="1:13" ht="14.7" customHeight="1" x14ac:dyDescent="0.35">
      <c r="A21" s="774" t="s">
        <v>465</v>
      </c>
      <c r="B21" s="774" t="s">
        <v>511</v>
      </c>
      <c r="C21" s="767" t="s">
        <v>512</v>
      </c>
      <c r="D21" s="767" t="s">
        <v>510</v>
      </c>
      <c r="E21" s="772" t="s">
        <v>714</v>
      </c>
      <c r="F21" s="773">
        <v>43727</v>
      </c>
      <c r="G21" s="831">
        <v>15872</v>
      </c>
      <c r="H21" s="831">
        <v>242916</v>
      </c>
      <c r="I21" s="534" t="s">
        <v>930</v>
      </c>
      <c r="J21" s="535"/>
      <c r="K21" s="535"/>
      <c r="L21" s="535"/>
      <c r="M21" s="535"/>
    </row>
    <row r="22" spans="1:13" ht="14.7" customHeight="1" x14ac:dyDescent="0.35">
      <c r="A22" s="774" t="s">
        <v>532</v>
      </c>
      <c r="B22" s="832" t="s">
        <v>931</v>
      </c>
      <c r="C22" s="767" t="s">
        <v>531</v>
      </c>
      <c r="D22" s="767" t="s">
        <v>530</v>
      </c>
      <c r="E22" s="772" t="s">
        <v>722</v>
      </c>
      <c r="F22" s="773">
        <v>44007</v>
      </c>
      <c r="G22" s="831">
        <v>77</v>
      </c>
      <c r="H22" s="831">
        <v>9908</v>
      </c>
      <c r="I22" s="534" t="s">
        <v>930</v>
      </c>
      <c r="J22" s="535"/>
      <c r="K22" s="535"/>
      <c r="L22" s="535"/>
      <c r="M22" s="535"/>
    </row>
    <row r="23" spans="1:13" ht="14.7" customHeight="1" x14ac:dyDescent="0.35">
      <c r="A23" s="774" t="s">
        <v>499</v>
      </c>
      <c r="B23" s="833" t="s">
        <v>932</v>
      </c>
      <c r="C23" s="767" t="s">
        <v>500</v>
      </c>
      <c r="D23" s="767" t="s">
        <v>501</v>
      </c>
      <c r="E23" s="772" t="s">
        <v>709</v>
      </c>
      <c r="F23" s="773">
        <v>42888</v>
      </c>
      <c r="G23" s="831">
        <v>10406</v>
      </c>
      <c r="H23" s="831">
        <v>47099</v>
      </c>
      <c r="I23" s="834" t="s">
        <v>933</v>
      </c>
      <c r="J23" s="535"/>
      <c r="K23" s="535"/>
      <c r="L23" s="535"/>
      <c r="M23" s="535"/>
    </row>
    <row r="24" spans="1:13" ht="14.7" customHeight="1" x14ac:dyDescent="0.35">
      <c r="A24" s="774" t="s">
        <v>468</v>
      </c>
      <c r="B24" s="774" t="s">
        <v>507</v>
      </c>
      <c r="C24" s="767" t="s">
        <v>508</v>
      </c>
      <c r="D24" s="767" t="s">
        <v>509</v>
      </c>
      <c r="E24" s="772" t="s">
        <v>713</v>
      </c>
      <c r="F24" s="773">
        <v>38874</v>
      </c>
      <c r="G24" s="831">
        <v>8176</v>
      </c>
      <c r="H24" s="831">
        <v>253060</v>
      </c>
      <c r="I24" s="534" t="s">
        <v>934</v>
      </c>
      <c r="J24" s="535"/>
      <c r="K24" s="535"/>
      <c r="L24" s="535"/>
      <c r="M24" s="535"/>
    </row>
    <row r="25" spans="1:13" ht="14.7" customHeight="1" x14ac:dyDescent="0.35">
      <c r="A25" s="774" t="s">
        <v>499</v>
      </c>
      <c r="B25" s="833" t="s">
        <v>932</v>
      </c>
      <c r="C25" s="767" t="s">
        <v>518</v>
      </c>
      <c r="D25" s="767" t="s">
        <v>935</v>
      </c>
      <c r="E25" s="772" t="s">
        <v>936</v>
      </c>
      <c r="F25" s="773">
        <v>43110</v>
      </c>
      <c r="G25" s="831">
        <v>35172</v>
      </c>
      <c r="H25" s="831">
        <v>252998</v>
      </c>
      <c r="I25" s="534" t="s">
        <v>934</v>
      </c>
      <c r="J25" s="535"/>
      <c r="K25" s="535"/>
      <c r="L25" s="535"/>
      <c r="M25" s="535"/>
    </row>
    <row r="26" spans="1:13" ht="14.7" customHeight="1" x14ac:dyDescent="0.35">
      <c r="A26" s="774" t="s">
        <v>548</v>
      </c>
      <c r="B26" s="774" t="s">
        <v>507</v>
      </c>
      <c r="C26" s="767" t="s">
        <v>888</v>
      </c>
      <c r="D26" s="767" t="s">
        <v>937</v>
      </c>
      <c r="E26" s="772" t="s">
        <v>938</v>
      </c>
      <c r="F26" s="773">
        <v>45672</v>
      </c>
      <c r="G26" s="831">
        <v>10793</v>
      </c>
      <c r="H26" s="831">
        <v>10793</v>
      </c>
      <c r="I26" s="534" t="s">
        <v>934</v>
      </c>
      <c r="J26" s="535"/>
      <c r="K26" s="535"/>
      <c r="L26" s="535"/>
      <c r="M26" s="535"/>
    </row>
    <row r="27" spans="1:13" ht="14.7" customHeight="1" x14ac:dyDescent="0.35">
      <c r="A27" s="774" t="s">
        <v>555</v>
      </c>
      <c r="B27" s="774" t="s">
        <v>463</v>
      </c>
      <c r="C27" s="767" t="s">
        <v>505</v>
      </c>
      <c r="D27" s="767" t="s">
        <v>556</v>
      </c>
      <c r="E27" s="772" t="s">
        <v>743</v>
      </c>
      <c r="F27" s="773">
        <v>37886</v>
      </c>
      <c r="G27" s="831">
        <v>3041</v>
      </c>
      <c r="H27" s="831">
        <v>144735</v>
      </c>
      <c r="I27" s="834" t="s">
        <v>939</v>
      </c>
      <c r="J27" s="535"/>
      <c r="K27" s="535"/>
      <c r="L27" s="535"/>
      <c r="M27" s="535"/>
    </row>
    <row r="28" spans="1:13" ht="14.7" customHeight="1" x14ac:dyDescent="0.35">
      <c r="A28" s="774" t="s">
        <v>481</v>
      </c>
      <c r="B28" s="774" t="s">
        <v>507</v>
      </c>
      <c r="C28" s="767" t="s">
        <v>888</v>
      </c>
      <c r="D28" s="767" t="s">
        <v>559</v>
      </c>
      <c r="E28" s="772" t="s">
        <v>746</v>
      </c>
      <c r="F28" s="773">
        <v>41423</v>
      </c>
      <c r="G28" s="831">
        <v>5092</v>
      </c>
      <c r="H28" s="831">
        <v>81255</v>
      </c>
      <c r="I28" s="834" t="s">
        <v>939</v>
      </c>
      <c r="J28" s="535"/>
      <c r="K28" s="535"/>
      <c r="L28" s="535"/>
      <c r="M28" s="535"/>
    </row>
    <row r="29" spans="1:13" ht="14.7" customHeight="1" x14ac:dyDescent="0.35">
      <c r="A29" s="774" t="s">
        <v>485</v>
      </c>
      <c r="B29" s="774" t="s">
        <v>507</v>
      </c>
      <c r="C29" s="767" t="s">
        <v>484</v>
      </c>
      <c r="D29" s="767" t="s">
        <v>483</v>
      </c>
      <c r="E29" s="772" t="s">
        <v>940</v>
      </c>
      <c r="F29" s="773">
        <v>41746</v>
      </c>
      <c r="G29" s="831">
        <v>4783</v>
      </c>
      <c r="H29" s="831">
        <v>59849</v>
      </c>
      <c r="I29" s="834" t="s">
        <v>939</v>
      </c>
      <c r="J29" s="535"/>
      <c r="K29" s="535"/>
      <c r="L29" s="535"/>
      <c r="M29" s="535"/>
    </row>
    <row r="30" spans="1:13" ht="14.7" customHeight="1" x14ac:dyDescent="0.35">
      <c r="A30" s="774" t="s">
        <v>486</v>
      </c>
      <c r="B30" s="774" t="s">
        <v>507</v>
      </c>
      <c r="C30" s="767" t="s">
        <v>888</v>
      </c>
      <c r="D30" s="767" t="s">
        <v>490</v>
      </c>
      <c r="E30" s="772" t="s">
        <v>941</v>
      </c>
      <c r="F30" s="773">
        <v>42129</v>
      </c>
      <c r="G30" s="831">
        <v>3329</v>
      </c>
      <c r="H30" s="831">
        <v>83586</v>
      </c>
      <c r="I30" s="834" t="s">
        <v>939</v>
      </c>
      <c r="J30" s="535"/>
      <c r="K30" s="535"/>
      <c r="L30" s="535"/>
      <c r="M30" s="535"/>
    </row>
    <row r="31" spans="1:13" ht="14.7" customHeight="1" x14ac:dyDescent="0.35">
      <c r="A31" s="774" t="s">
        <v>486</v>
      </c>
      <c r="B31" s="774" t="s">
        <v>507</v>
      </c>
      <c r="C31" s="767" t="s">
        <v>888</v>
      </c>
      <c r="D31" s="767" t="s">
        <v>491</v>
      </c>
      <c r="E31" s="772" t="s">
        <v>942</v>
      </c>
      <c r="F31" s="773">
        <v>42129</v>
      </c>
      <c r="G31" s="831">
        <v>3673</v>
      </c>
      <c r="H31" s="831">
        <v>72553</v>
      </c>
      <c r="I31" s="834" t="s">
        <v>939</v>
      </c>
      <c r="J31" s="535"/>
      <c r="K31" s="535"/>
      <c r="L31" s="535"/>
      <c r="M31" s="535"/>
    </row>
    <row r="32" spans="1:13" ht="14.7" customHeight="1" x14ac:dyDescent="0.35">
      <c r="A32" s="774" t="s">
        <v>499</v>
      </c>
      <c r="B32" s="832" t="s">
        <v>931</v>
      </c>
      <c r="C32" s="767" t="s">
        <v>487</v>
      </c>
      <c r="D32" s="767" t="s">
        <v>561</v>
      </c>
      <c r="E32" s="772" t="s">
        <v>747</v>
      </c>
      <c r="F32" s="773">
        <v>43082</v>
      </c>
      <c r="G32" s="831">
        <v>636</v>
      </c>
      <c r="H32" s="831">
        <v>18766</v>
      </c>
      <c r="I32" s="834" t="s">
        <v>939</v>
      </c>
      <c r="J32" s="535"/>
      <c r="K32" s="535"/>
      <c r="L32" s="535"/>
      <c r="M32" s="535"/>
    </row>
    <row r="33" spans="1:13" ht="14.7" customHeight="1" x14ac:dyDescent="0.35">
      <c r="A33" s="774" t="s">
        <v>889</v>
      </c>
      <c r="B33" s="833" t="s">
        <v>932</v>
      </c>
      <c r="C33" s="767" t="s">
        <v>890</v>
      </c>
      <c r="D33" s="767" t="s">
        <v>891</v>
      </c>
      <c r="E33" s="772" t="s">
        <v>943</v>
      </c>
      <c r="F33" s="773">
        <v>45371</v>
      </c>
      <c r="G33" s="831">
        <v>2655</v>
      </c>
      <c r="H33" s="831">
        <v>3435</v>
      </c>
      <c r="I33" s="834" t="s">
        <v>939</v>
      </c>
      <c r="J33" s="535"/>
      <c r="K33" s="535"/>
      <c r="L33" s="535"/>
      <c r="M33" s="535"/>
    </row>
    <row r="34" spans="1:13" ht="14.7" customHeight="1" x14ac:dyDescent="0.35">
      <c r="A34" s="774" t="s">
        <v>889</v>
      </c>
      <c r="B34" s="774" t="s">
        <v>463</v>
      </c>
      <c r="C34" s="767" t="s">
        <v>893</v>
      </c>
      <c r="D34" s="767" t="s">
        <v>894</v>
      </c>
      <c r="E34" s="772" t="s">
        <v>944</v>
      </c>
      <c r="F34" s="773">
        <v>45471</v>
      </c>
      <c r="G34" s="831">
        <v>9702</v>
      </c>
      <c r="H34" s="831">
        <v>9702</v>
      </c>
      <c r="I34" s="834" t="s">
        <v>939</v>
      </c>
      <c r="J34" s="535"/>
      <c r="K34" s="535"/>
      <c r="L34" s="535"/>
      <c r="M34" s="535"/>
    </row>
    <row r="35" spans="1:13" ht="14.7" customHeight="1" x14ac:dyDescent="0.35">
      <c r="A35" s="774" t="s">
        <v>541</v>
      </c>
      <c r="B35" s="774" t="s">
        <v>463</v>
      </c>
      <c r="C35" s="767" t="s">
        <v>895</v>
      </c>
      <c r="D35" s="767" t="s">
        <v>558</v>
      </c>
      <c r="E35" s="772" t="s">
        <v>745</v>
      </c>
      <c r="F35" s="773">
        <v>39951</v>
      </c>
      <c r="G35" s="831">
        <v>10558</v>
      </c>
      <c r="H35" s="831">
        <v>122308</v>
      </c>
      <c r="I35" s="534" t="s">
        <v>945</v>
      </c>
      <c r="J35" s="535"/>
      <c r="K35" s="535"/>
      <c r="L35" s="535"/>
      <c r="M35" s="535"/>
    </row>
    <row r="36" spans="1:13" ht="14.7" customHeight="1" x14ac:dyDescent="0.35">
      <c r="A36" s="774" t="s">
        <v>546</v>
      </c>
      <c r="B36" s="774" t="s">
        <v>463</v>
      </c>
      <c r="C36" s="767" t="s">
        <v>474</v>
      </c>
      <c r="D36" s="767" t="s">
        <v>733</v>
      </c>
      <c r="E36" s="772" t="s">
        <v>734</v>
      </c>
      <c r="F36" s="773">
        <v>45027</v>
      </c>
      <c r="G36" s="831"/>
      <c r="H36" s="831">
        <v>47350</v>
      </c>
      <c r="I36" s="534" t="s">
        <v>946</v>
      </c>
      <c r="J36" s="535"/>
      <c r="K36" s="535"/>
      <c r="L36" s="535"/>
      <c r="M36" s="535"/>
    </row>
    <row r="37" spans="1:13" ht="14.7" customHeight="1" x14ac:dyDescent="0.35">
      <c r="A37" s="774" t="s">
        <v>482</v>
      </c>
      <c r="B37" s="774" t="s">
        <v>507</v>
      </c>
      <c r="C37" s="767" t="s">
        <v>508</v>
      </c>
      <c r="D37" s="767" t="s">
        <v>502</v>
      </c>
      <c r="E37" s="772" t="s">
        <v>947</v>
      </c>
      <c r="F37" s="773">
        <v>39526</v>
      </c>
      <c r="G37" s="831">
        <v>2245</v>
      </c>
      <c r="H37" s="831">
        <v>206244</v>
      </c>
      <c r="I37" s="834" t="s">
        <v>948</v>
      </c>
      <c r="J37" s="535"/>
      <c r="K37" s="535"/>
      <c r="L37" s="535"/>
      <c r="M37" s="535"/>
    </row>
    <row r="38" spans="1:13" ht="14.7" customHeight="1" x14ac:dyDescent="0.35">
      <c r="A38" s="774" t="s">
        <v>485</v>
      </c>
      <c r="B38" s="774" t="s">
        <v>524</v>
      </c>
      <c r="C38" s="767" t="s">
        <v>525</v>
      </c>
      <c r="D38" s="767" t="s">
        <v>539</v>
      </c>
      <c r="E38" s="772" t="s">
        <v>949</v>
      </c>
      <c r="F38" s="773">
        <v>41767</v>
      </c>
      <c r="G38" s="831">
        <v>3747</v>
      </c>
      <c r="H38" s="831">
        <v>138200</v>
      </c>
      <c r="I38" s="534" t="s">
        <v>950</v>
      </c>
      <c r="J38" s="535"/>
      <c r="K38" s="535"/>
      <c r="L38" s="535"/>
      <c r="M38" s="535"/>
    </row>
    <row r="39" spans="1:13" ht="14.7" customHeight="1" x14ac:dyDescent="0.35">
      <c r="A39" s="774" t="s">
        <v>499</v>
      </c>
      <c r="B39" s="833" t="s">
        <v>932</v>
      </c>
      <c r="C39" s="767" t="s">
        <v>518</v>
      </c>
      <c r="D39" s="767" t="s">
        <v>951</v>
      </c>
      <c r="E39" s="772" t="s">
        <v>952</v>
      </c>
      <c r="F39" s="773">
        <v>43075</v>
      </c>
      <c r="G39" s="831">
        <v>15480</v>
      </c>
      <c r="H39" s="831">
        <v>277272</v>
      </c>
      <c r="I39" s="534" t="s">
        <v>950</v>
      </c>
      <c r="J39" s="535"/>
      <c r="K39" s="535"/>
      <c r="L39" s="535"/>
      <c r="M39" s="535"/>
    </row>
    <row r="40" spans="1:13" ht="14.7" customHeight="1" x14ac:dyDescent="0.35">
      <c r="A40" s="774" t="s">
        <v>467</v>
      </c>
      <c r="B40" s="774" t="s">
        <v>507</v>
      </c>
      <c r="C40" s="767" t="s">
        <v>464</v>
      </c>
      <c r="D40" s="767" t="s">
        <v>469</v>
      </c>
      <c r="E40" s="772" t="s">
        <v>697</v>
      </c>
      <c r="F40" s="773">
        <v>39156</v>
      </c>
      <c r="G40" s="831">
        <v>617</v>
      </c>
      <c r="H40" s="831">
        <v>211867</v>
      </c>
      <c r="I40" s="534" t="s">
        <v>953</v>
      </c>
      <c r="J40" s="535"/>
      <c r="K40" s="535"/>
      <c r="L40" s="535"/>
      <c r="M40" s="535"/>
    </row>
    <row r="41" spans="1:13" ht="14.7" customHeight="1" x14ac:dyDescent="0.35">
      <c r="A41" s="774" t="s">
        <v>735</v>
      </c>
      <c r="B41" s="833" t="s">
        <v>932</v>
      </c>
      <c r="C41" s="767" t="s">
        <v>498</v>
      </c>
      <c r="D41" s="767" t="s">
        <v>736</v>
      </c>
      <c r="E41" s="772" t="s">
        <v>737</v>
      </c>
      <c r="F41" s="773">
        <v>45100</v>
      </c>
      <c r="G41" s="831">
        <v>7855</v>
      </c>
      <c r="H41" s="831">
        <v>18338</v>
      </c>
      <c r="I41" s="534" t="s">
        <v>953</v>
      </c>
      <c r="J41" s="535"/>
      <c r="K41" s="535"/>
      <c r="L41" s="535"/>
      <c r="M41" s="535"/>
    </row>
    <row r="42" spans="1:13" ht="14.7" customHeight="1" x14ac:dyDescent="0.35">
      <c r="A42" s="774" t="s">
        <v>471</v>
      </c>
      <c r="B42" s="774" t="s">
        <v>463</v>
      </c>
      <c r="C42" s="767" t="s">
        <v>478</v>
      </c>
      <c r="D42" s="767" t="s">
        <v>477</v>
      </c>
      <c r="E42" s="772" t="s">
        <v>702</v>
      </c>
      <c r="F42" s="773">
        <v>37376</v>
      </c>
      <c r="G42" s="831">
        <v>2806</v>
      </c>
      <c r="H42" s="831">
        <v>231227</v>
      </c>
      <c r="I42" s="534" t="s">
        <v>954</v>
      </c>
      <c r="J42" s="535"/>
      <c r="K42" s="535"/>
      <c r="L42" s="535"/>
      <c r="M42" s="535"/>
    </row>
    <row r="43" spans="1:13" ht="14.7" customHeight="1" x14ac:dyDescent="0.35">
      <c r="A43" s="774" t="s">
        <v>471</v>
      </c>
      <c r="B43" s="774" t="s">
        <v>463</v>
      </c>
      <c r="C43" s="767" t="s">
        <v>505</v>
      </c>
      <c r="D43" s="767" t="s">
        <v>476</v>
      </c>
      <c r="E43" s="772" t="s">
        <v>701</v>
      </c>
      <c r="F43" s="773">
        <v>37426</v>
      </c>
      <c r="G43" s="831">
        <v>6964</v>
      </c>
      <c r="H43" s="831">
        <v>184869</v>
      </c>
      <c r="I43" s="534" t="s">
        <v>954</v>
      </c>
      <c r="J43" s="535"/>
      <c r="K43" s="535"/>
      <c r="L43" s="535"/>
      <c r="M43" s="535"/>
    </row>
    <row r="44" spans="1:13" ht="14.7" customHeight="1" x14ac:dyDescent="0.35">
      <c r="A44" s="774" t="s">
        <v>470</v>
      </c>
      <c r="B44" s="833" t="s">
        <v>932</v>
      </c>
      <c r="C44" s="767" t="s">
        <v>518</v>
      </c>
      <c r="D44" s="767" t="s">
        <v>475</v>
      </c>
      <c r="E44" s="772" t="s">
        <v>700</v>
      </c>
      <c r="F44" s="773">
        <v>38478</v>
      </c>
      <c r="G44" s="831">
        <v>4373</v>
      </c>
      <c r="H44" s="831">
        <v>208741</v>
      </c>
      <c r="I44" s="534" t="s">
        <v>954</v>
      </c>
      <c r="J44" s="535"/>
      <c r="K44" s="535"/>
      <c r="L44" s="535"/>
      <c r="M44" s="535"/>
    </row>
    <row r="45" spans="1:13" ht="14.7" customHeight="1" x14ac:dyDescent="0.35">
      <c r="A45" s="774" t="s">
        <v>467</v>
      </c>
      <c r="B45" s="774" t="s">
        <v>507</v>
      </c>
      <c r="C45" s="767" t="s">
        <v>508</v>
      </c>
      <c r="D45" s="767" t="s">
        <v>506</v>
      </c>
      <c r="E45" s="772" t="s">
        <v>712</v>
      </c>
      <c r="F45" s="773">
        <v>39210</v>
      </c>
      <c r="G45" s="831">
        <v>6542</v>
      </c>
      <c r="H45" s="831">
        <v>193758</v>
      </c>
      <c r="I45" s="534" t="s">
        <v>954</v>
      </c>
      <c r="J45" s="535"/>
      <c r="K45" s="535"/>
      <c r="L45" s="535"/>
      <c r="M45" s="535"/>
    </row>
    <row r="46" spans="1:13" ht="14.7" customHeight="1" x14ac:dyDescent="0.35">
      <c r="A46" s="774" t="s">
        <v>481</v>
      </c>
      <c r="B46" s="774" t="s">
        <v>524</v>
      </c>
      <c r="C46" s="767" t="s">
        <v>525</v>
      </c>
      <c r="D46" s="767" t="s">
        <v>535</v>
      </c>
      <c r="E46" s="772" t="s">
        <v>955</v>
      </c>
      <c r="F46" s="773">
        <v>41402</v>
      </c>
      <c r="G46" s="831">
        <v>5026</v>
      </c>
      <c r="H46" s="831">
        <v>112380</v>
      </c>
      <c r="I46" s="534" t="s">
        <v>954</v>
      </c>
      <c r="J46" s="535"/>
      <c r="K46" s="535"/>
      <c r="L46" s="535"/>
      <c r="M46" s="535"/>
    </row>
    <row r="47" spans="1:13" ht="14.7" customHeight="1" x14ac:dyDescent="0.35">
      <c r="A47" s="774" t="s">
        <v>481</v>
      </c>
      <c r="B47" s="774" t="s">
        <v>524</v>
      </c>
      <c r="C47" s="767" t="s">
        <v>525</v>
      </c>
      <c r="D47" s="767" t="s">
        <v>540</v>
      </c>
      <c r="E47" s="772" t="s">
        <v>956</v>
      </c>
      <c r="F47" s="773">
        <v>41402</v>
      </c>
      <c r="G47" s="831">
        <v>3724</v>
      </c>
      <c r="H47" s="831">
        <v>124861</v>
      </c>
      <c r="I47" s="534" t="s">
        <v>954</v>
      </c>
      <c r="J47" s="535"/>
      <c r="K47" s="535"/>
      <c r="L47" s="535"/>
      <c r="M47" s="535"/>
    </row>
    <row r="48" spans="1:13" ht="14.7" customHeight="1" x14ac:dyDescent="0.35">
      <c r="A48" s="774" t="s">
        <v>481</v>
      </c>
      <c r="B48" s="774" t="s">
        <v>524</v>
      </c>
      <c r="C48" s="767" t="s">
        <v>525</v>
      </c>
      <c r="D48" s="767" t="s">
        <v>538</v>
      </c>
      <c r="E48" s="772" t="s">
        <v>957</v>
      </c>
      <c r="F48" s="773">
        <v>41424</v>
      </c>
      <c r="G48" s="831">
        <v>1008</v>
      </c>
      <c r="H48" s="831">
        <v>127404</v>
      </c>
      <c r="I48" s="534" t="s">
        <v>954</v>
      </c>
      <c r="J48" s="535"/>
      <c r="K48" s="535"/>
      <c r="L48" s="535"/>
      <c r="M48" s="535"/>
    </row>
    <row r="49" spans="1:13" ht="14.7" customHeight="1" x14ac:dyDescent="0.35">
      <c r="A49" s="774" t="s">
        <v>485</v>
      </c>
      <c r="B49" s="774" t="s">
        <v>524</v>
      </c>
      <c r="C49" s="767" t="s">
        <v>525</v>
      </c>
      <c r="D49" s="767" t="s">
        <v>533</v>
      </c>
      <c r="E49" s="772" t="s">
        <v>958</v>
      </c>
      <c r="F49" s="773">
        <v>41767</v>
      </c>
      <c r="G49" s="831">
        <v>5949</v>
      </c>
      <c r="H49" s="831">
        <v>139718</v>
      </c>
      <c r="I49" s="534" t="s">
        <v>954</v>
      </c>
      <c r="J49" s="535"/>
      <c r="K49" s="535"/>
      <c r="L49" s="535"/>
      <c r="M49" s="535"/>
    </row>
    <row r="50" spans="1:13" ht="14.7" customHeight="1" x14ac:dyDescent="0.35">
      <c r="A50" s="774" t="s">
        <v>486</v>
      </c>
      <c r="B50" s="774" t="s">
        <v>524</v>
      </c>
      <c r="C50" s="767" t="s">
        <v>525</v>
      </c>
      <c r="D50" s="767" t="s">
        <v>534</v>
      </c>
      <c r="E50" s="772" t="s">
        <v>959</v>
      </c>
      <c r="F50" s="773">
        <v>42166</v>
      </c>
      <c r="G50" s="831">
        <v>5139</v>
      </c>
      <c r="H50" s="831">
        <v>139229</v>
      </c>
      <c r="I50" s="534" t="s">
        <v>954</v>
      </c>
      <c r="J50" s="535"/>
      <c r="K50" s="535"/>
      <c r="L50" s="535"/>
      <c r="M50" s="535"/>
    </row>
    <row r="51" spans="1:13" ht="14.7" customHeight="1" x14ac:dyDescent="0.35">
      <c r="A51" s="774" t="s">
        <v>537</v>
      </c>
      <c r="B51" s="774" t="s">
        <v>524</v>
      </c>
      <c r="C51" s="767" t="s">
        <v>525</v>
      </c>
      <c r="D51" s="767" t="s">
        <v>536</v>
      </c>
      <c r="E51" s="772" t="s">
        <v>960</v>
      </c>
      <c r="F51" s="773">
        <v>42449</v>
      </c>
      <c r="G51" s="831">
        <v>2290</v>
      </c>
      <c r="H51" s="831">
        <v>114036</v>
      </c>
      <c r="I51" s="534" t="s">
        <v>954</v>
      </c>
      <c r="J51" s="535"/>
      <c r="K51" s="535"/>
      <c r="L51" s="535"/>
      <c r="M51" s="535"/>
    </row>
    <row r="52" spans="1:13" ht="14.7" customHeight="1" x14ac:dyDescent="0.35">
      <c r="A52" s="774" t="s">
        <v>537</v>
      </c>
      <c r="B52" s="832" t="s">
        <v>931</v>
      </c>
      <c r="C52" s="767" t="s">
        <v>531</v>
      </c>
      <c r="D52" s="767" t="s">
        <v>961</v>
      </c>
      <c r="E52" s="772" t="s">
        <v>962</v>
      </c>
      <c r="F52" s="773">
        <v>45616</v>
      </c>
      <c r="G52" s="831"/>
      <c r="H52" s="831">
        <v>0</v>
      </c>
      <c r="I52" s="834" t="s">
        <v>963</v>
      </c>
      <c r="J52" s="535"/>
      <c r="K52" s="535"/>
      <c r="L52" s="535"/>
      <c r="M52" s="535"/>
    </row>
    <row r="53" spans="1:13" ht="14.7" customHeight="1" x14ac:dyDescent="0.35">
      <c r="A53" s="774" t="s">
        <v>471</v>
      </c>
      <c r="B53" s="774" t="s">
        <v>463</v>
      </c>
      <c r="C53" s="767" t="s">
        <v>474</v>
      </c>
      <c r="D53" s="767" t="s">
        <v>473</v>
      </c>
      <c r="E53" s="772" t="s">
        <v>699</v>
      </c>
      <c r="F53" s="773">
        <v>37183</v>
      </c>
      <c r="G53" s="831"/>
      <c r="H53" s="831">
        <v>119125</v>
      </c>
      <c r="I53" s="534" t="s">
        <v>964</v>
      </c>
      <c r="J53" s="535"/>
      <c r="K53" s="535"/>
      <c r="L53" s="535"/>
      <c r="M53" s="535"/>
    </row>
    <row r="54" spans="1:13" ht="14.7" customHeight="1" x14ac:dyDescent="0.35">
      <c r="A54" s="774" t="s">
        <v>532</v>
      </c>
      <c r="B54" s="774" t="s">
        <v>463</v>
      </c>
      <c r="C54" s="767" t="s">
        <v>566</v>
      </c>
      <c r="D54" s="767" t="s">
        <v>565</v>
      </c>
      <c r="E54" s="772" t="s">
        <v>750</v>
      </c>
      <c r="F54" s="773">
        <v>44530</v>
      </c>
      <c r="G54" s="831">
        <v>2074</v>
      </c>
      <c r="H54" s="831">
        <v>7488</v>
      </c>
      <c r="I54" s="534" t="s">
        <v>965</v>
      </c>
      <c r="J54" s="535"/>
      <c r="K54" s="535"/>
      <c r="L54" s="535"/>
      <c r="M54" s="535"/>
    </row>
    <row r="55" spans="1:13" ht="14.7" customHeight="1" x14ac:dyDescent="0.35">
      <c r="A55" s="774" t="s">
        <v>555</v>
      </c>
      <c r="B55" s="774" t="s">
        <v>507</v>
      </c>
      <c r="C55" s="767" t="s">
        <v>464</v>
      </c>
      <c r="D55" s="767" t="s">
        <v>554</v>
      </c>
      <c r="E55" s="772" t="s">
        <v>742</v>
      </c>
      <c r="F55" s="773">
        <v>37782</v>
      </c>
      <c r="G55" s="831">
        <v>1553</v>
      </c>
      <c r="H55" s="831">
        <v>66245</v>
      </c>
      <c r="I55" s="534" t="s">
        <v>966</v>
      </c>
      <c r="J55" s="535"/>
      <c r="K55" s="535"/>
      <c r="L55" s="535"/>
      <c r="M55" s="535"/>
    </row>
    <row r="56" spans="1:13" ht="14.7" customHeight="1" x14ac:dyDescent="0.35">
      <c r="A56" s="774" t="s">
        <v>470</v>
      </c>
      <c r="B56" s="774" t="s">
        <v>463</v>
      </c>
      <c r="C56" s="767" t="s">
        <v>505</v>
      </c>
      <c r="D56" s="767" t="s">
        <v>472</v>
      </c>
      <c r="E56" s="772" t="s">
        <v>698</v>
      </c>
      <c r="F56" s="773">
        <v>38635</v>
      </c>
      <c r="G56" s="831">
        <v>5883</v>
      </c>
      <c r="H56" s="831">
        <v>69250</v>
      </c>
      <c r="I56" s="534" t="s">
        <v>966</v>
      </c>
      <c r="J56" s="535"/>
      <c r="K56" s="535"/>
      <c r="L56" s="535"/>
      <c r="M56" s="535"/>
    </row>
    <row r="57" spans="1:13" ht="14.7" customHeight="1" x14ac:dyDescent="0.35">
      <c r="A57" s="774" t="s">
        <v>496</v>
      </c>
      <c r="B57" s="774" t="s">
        <v>507</v>
      </c>
      <c r="C57" s="767" t="s">
        <v>522</v>
      </c>
      <c r="D57" s="767" t="s">
        <v>521</v>
      </c>
      <c r="E57" s="772" t="s">
        <v>719</v>
      </c>
      <c r="F57" s="773">
        <v>41085</v>
      </c>
      <c r="G57" s="831"/>
      <c r="H57" s="831">
        <v>34840</v>
      </c>
      <c r="I57" s="534" t="s">
        <v>967</v>
      </c>
      <c r="J57" s="535"/>
      <c r="K57" s="535"/>
      <c r="L57" s="535"/>
      <c r="M57" s="535"/>
    </row>
    <row r="58" spans="1:13" ht="14.7" customHeight="1" x14ac:dyDescent="0.35">
      <c r="A58" s="774" t="s">
        <v>467</v>
      </c>
      <c r="B58" s="833" t="s">
        <v>932</v>
      </c>
      <c r="C58" s="767" t="s">
        <v>527</v>
      </c>
      <c r="D58" s="767" t="s">
        <v>526</v>
      </c>
      <c r="E58" s="772" t="s">
        <v>721</v>
      </c>
      <c r="F58" s="773">
        <v>41352</v>
      </c>
      <c r="G58" s="831">
        <v>943</v>
      </c>
      <c r="H58" s="831">
        <v>112045</v>
      </c>
      <c r="I58" s="534" t="s">
        <v>967</v>
      </c>
      <c r="J58" s="535"/>
      <c r="K58" s="535"/>
      <c r="L58" s="535"/>
      <c r="M58" s="535"/>
    </row>
    <row r="59" spans="1:13" ht="14.7" customHeight="1" x14ac:dyDescent="0.35">
      <c r="A59" s="774" t="s">
        <v>481</v>
      </c>
      <c r="B59" s="774" t="s">
        <v>524</v>
      </c>
      <c r="C59" s="767" t="s">
        <v>525</v>
      </c>
      <c r="D59" s="767" t="s">
        <v>523</v>
      </c>
      <c r="E59" s="772" t="s">
        <v>720</v>
      </c>
      <c r="F59" s="773">
        <v>41435</v>
      </c>
      <c r="G59" s="831">
        <v>4904</v>
      </c>
      <c r="H59" s="831">
        <v>197688</v>
      </c>
      <c r="I59" s="534" t="s">
        <v>967</v>
      </c>
      <c r="J59" s="535"/>
      <c r="K59" s="535"/>
      <c r="L59" s="535"/>
      <c r="M59" s="535"/>
    </row>
    <row r="60" spans="1:13" ht="14.7" customHeight="1" x14ac:dyDescent="0.35">
      <c r="A60" s="774" t="s">
        <v>465</v>
      </c>
      <c r="B60" s="833" t="s">
        <v>932</v>
      </c>
      <c r="C60" s="767" t="s">
        <v>516</v>
      </c>
      <c r="D60" s="767" t="s">
        <v>515</v>
      </c>
      <c r="E60" s="772" t="s">
        <v>716</v>
      </c>
      <c r="F60" s="773">
        <v>43739</v>
      </c>
      <c r="G60" s="831">
        <v>4208</v>
      </c>
      <c r="H60" s="831">
        <v>125469</v>
      </c>
      <c r="I60" s="534" t="s">
        <v>967</v>
      </c>
      <c r="J60" s="535"/>
      <c r="K60" s="535"/>
      <c r="L60" s="535"/>
      <c r="M60" s="535"/>
    </row>
    <row r="61" spans="1:13" ht="14.7" customHeight="1" x14ac:dyDescent="0.35">
      <c r="A61" s="774" t="s">
        <v>496</v>
      </c>
      <c r="B61" s="833" t="s">
        <v>932</v>
      </c>
      <c r="C61" s="767" t="s">
        <v>518</v>
      </c>
      <c r="D61" s="767" t="s">
        <v>517</v>
      </c>
      <c r="E61" s="772" t="s">
        <v>717</v>
      </c>
      <c r="F61" s="773">
        <v>43739</v>
      </c>
      <c r="G61" s="831">
        <v>1926</v>
      </c>
      <c r="H61" s="831">
        <v>25986</v>
      </c>
      <c r="I61" s="534" t="s">
        <v>967</v>
      </c>
      <c r="J61" s="535"/>
      <c r="K61" s="535"/>
      <c r="L61" s="535"/>
      <c r="M61" s="535"/>
    </row>
    <row r="62" spans="1:13" ht="14.7" customHeight="1" x14ac:dyDescent="0.35">
      <c r="A62" s="774" t="s">
        <v>496</v>
      </c>
      <c r="B62" s="774" t="s">
        <v>463</v>
      </c>
      <c r="C62" s="767" t="s">
        <v>520</v>
      </c>
      <c r="D62" s="767" t="s">
        <v>519</v>
      </c>
      <c r="E62" s="772" t="s">
        <v>718</v>
      </c>
      <c r="F62" s="773">
        <v>43739</v>
      </c>
      <c r="G62" s="831">
        <v>423</v>
      </c>
      <c r="H62" s="831">
        <v>134100</v>
      </c>
      <c r="I62" s="534" t="s">
        <v>967</v>
      </c>
      <c r="J62" s="535"/>
      <c r="K62" s="535"/>
      <c r="L62" s="535"/>
      <c r="M62" s="535"/>
    </row>
    <row r="63" spans="1:13" ht="14.7" customHeight="1" x14ac:dyDescent="0.35">
      <c r="A63" s="774" t="s">
        <v>481</v>
      </c>
      <c r="B63" s="774" t="s">
        <v>466</v>
      </c>
      <c r="C63" s="767" t="s">
        <v>480</v>
      </c>
      <c r="D63" s="767" t="s">
        <v>479</v>
      </c>
      <c r="E63" s="772" t="s">
        <v>703</v>
      </c>
      <c r="F63" s="772">
        <v>41430</v>
      </c>
      <c r="G63" s="831">
        <v>4175</v>
      </c>
      <c r="H63" s="831">
        <v>99520</v>
      </c>
      <c r="I63" s="534" t="s">
        <v>968</v>
      </c>
      <c r="J63" s="535"/>
      <c r="K63" s="535"/>
      <c r="L63" s="535"/>
      <c r="M63" s="535"/>
    </row>
    <row r="64" spans="1:13" ht="14.7" customHeight="1" x14ac:dyDescent="0.35">
      <c r="A64" s="774" t="s">
        <v>489</v>
      </c>
      <c r="B64" s="774" t="s">
        <v>463</v>
      </c>
      <c r="C64" s="767" t="s">
        <v>514</v>
      </c>
      <c r="D64" s="767" t="s">
        <v>513</v>
      </c>
      <c r="E64" s="772" t="s">
        <v>715</v>
      </c>
      <c r="F64" s="773">
        <v>43739</v>
      </c>
      <c r="G64" s="831">
        <v>3249</v>
      </c>
      <c r="H64" s="831">
        <v>181420</v>
      </c>
      <c r="I64" s="534" t="s">
        <v>969</v>
      </c>
      <c r="J64" s="535"/>
      <c r="K64" s="535"/>
      <c r="L64" s="535"/>
      <c r="M64" s="535"/>
    </row>
    <row r="65" spans="1:13" ht="14.7" customHeight="1" x14ac:dyDescent="0.35">
      <c r="A65" s="774" t="s">
        <v>532</v>
      </c>
      <c r="B65" s="832" t="s">
        <v>931</v>
      </c>
      <c r="C65" s="767" t="s">
        <v>487</v>
      </c>
      <c r="D65" s="767" t="s">
        <v>542</v>
      </c>
      <c r="E65" s="772" t="s">
        <v>723</v>
      </c>
      <c r="F65" s="773">
        <v>44141</v>
      </c>
      <c r="G65" s="831">
        <v>15509</v>
      </c>
      <c r="H65" s="831">
        <v>57632</v>
      </c>
      <c r="I65" s="534" t="s">
        <v>969</v>
      </c>
      <c r="J65" s="535"/>
      <c r="K65" s="535"/>
      <c r="L65" s="535"/>
      <c r="M65" s="535"/>
    </row>
    <row r="66" spans="1:13" ht="14.7" customHeight="1" x14ac:dyDescent="0.35">
      <c r="A66" s="774" t="s">
        <v>544</v>
      </c>
      <c r="B66" s="774" t="s">
        <v>463</v>
      </c>
      <c r="C66" s="767" t="s">
        <v>514</v>
      </c>
      <c r="D66" s="767" t="s">
        <v>543</v>
      </c>
      <c r="E66" s="772" t="s">
        <v>970</v>
      </c>
      <c r="F66" s="773">
        <v>44141</v>
      </c>
      <c r="G66" s="831">
        <v>14744</v>
      </c>
      <c r="H66" s="831">
        <v>64170</v>
      </c>
      <c r="I66" s="534" t="s">
        <v>969</v>
      </c>
      <c r="J66" s="535"/>
      <c r="K66" s="535"/>
      <c r="L66" s="535"/>
      <c r="M66" s="535"/>
    </row>
    <row r="67" spans="1:13" ht="14.7" customHeight="1" x14ac:dyDescent="0.35">
      <c r="A67" s="774" t="s">
        <v>889</v>
      </c>
      <c r="B67" s="774" t="s">
        <v>463</v>
      </c>
      <c r="C67" s="767" t="s">
        <v>923</v>
      </c>
      <c r="D67" s="767" t="s">
        <v>971</v>
      </c>
      <c r="E67" s="772" t="s">
        <v>972</v>
      </c>
      <c r="F67" s="773">
        <v>45594</v>
      </c>
      <c r="G67" s="831">
        <v>3766</v>
      </c>
      <c r="H67" s="831">
        <v>3766</v>
      </c>
      <c r="I67" s="534" t="s">
        <v>969</v>
      </c>
      <c r="J67" s="535"/>
      <c r="K67" s="535"/>
      <c r="L67" s="535"/>
      <c r="M67" s="535"/>
    </row>
    <row r="68" spans="1:13" ht="14.7" customHeight="1" x14ac:dyDescent="0.35">
      <c r="A68" s="774" t="s">
        <v>889</v>
      </c>
      <c r="B68" s="774" t="s">
        <v>463</v>
      </c>
      <c r="C68" s="767" t="s">
        <v>923</v>
      </c>
      <c r="D68" s="767" t="s">
        <v>973</v>
      </c>
      <c r="E68" s="772" t="s">
        <v>974</v>
      </c>
      <c r="F68" s="772">
        <v>45594</v>
      </c>
      <c r="G68" s="831">
        <v>3774</v>
      </c>
      <c r="H68" s="831">
        <v>3774</v>
      </c>
      <c r="I68" s="534" t="s">
        <v>969</v>
      </c>
      <c r="J68" s="535"/>
      <c r="K68" s="535"/>
      <c r="L68" s="535"/>
      <c r="M68" s="535"/>
    </row>
    <row r="69" spans="1:13" ht="14.7" customHeight="1" x14ac:dyDescent="0.35">
      <c r="A69" s="774" t="s">
        <v>489</v>
      </c>
      <c r="B69" s="833" t="s">
        <v>932</v>
      </c>
      <c r="C69" s="767" t="s">
        <v>498</v>
      </c>
      <c r="D69" s="767" t="s">
        <v>504</v>
      </c>
      <c r="E69" s="772" t="s">
        <v>711</v>
      </c>
      <c r="F69" s="772">
        <v>40654</v>
      </c>
      <c r="G69" s="831">
        <v>4340</v>
      </c>
      <c r="H69" s="831">
        <v>150021</v>
      </c>
      <c r="I69" s="534" t="s">
        <v>975</v>
      </c>
      <c r="J69" s="535"/>
      <c r="K69" s="535"/>
      <c r="L69" s="535"/>
      <c r="M69" s="535"/>
    </row>
    <row r="70" spans="1:13" ht="14.7" customHeight="1" x14ac:dyDescent="0.35">
      <c r="A70" s="774" t="s">
        <v>496</v>
      </c>
      <c r="B70" s="774" t="s">
        <v>507</v>
      </c>
      <c r="C70" s="767" t="s">
        <v>495</v>
      </c>
      <c r="D70" s="767" t="s">
        <v>494</v>
      </c>
      <c r="E70" s="772" t="s">
        <v>976</v>
      </c>
      <c r="F70" s="772">
        <v>42384</v>
      </c>
      <c r="G70" s="831">
        <v>4463</v>
      </c>
      <c r="H70" s="831">
        <v>133324</v>
      </c>
      <c r="I70" s="534" t="s">
        <v>975</v>
      </c>
      <c r="J70" s="535"/>
      <c r="K70" s="535"/>
      <c r="L70" s="535"/>
      <c r="M70" s="535"/>
    </row>
    <row r="71" spans="1:13" ht="14.7" customHeight="1" x14ac:dyDescent="0.35">
      <c r="A71" s="774" t="s">
        <v>482</v>
      </c>
      <c r="B71" s="833" t="s">
        <v>932</v>
      </c>
      <c r="C71" s="767" t="s">
        <v>498</v>
      </c>
      <c r="D71" s="767" t="s">
        <v>497</v>
      </c>
      <c r="E71" s="772" t="s">
        <v>706</v>
      </c>
      <c r="F71" s="773">
        <v>42740</v>
      </c>
      <c r="G71" s="831">
        <v>3498</v>
      </c>
      <c r="H71" s="831">
        <v>139951</v>
      </c>
      <c r="I71" s="534" t="s">
        <v>975</v>
      </c>
      <c r="J71" s="535"/>
      <c r="K71" s="535"/>
      <c r="L71" s="535"/>
      <c r="M71" s="535"/>
    </row>
    <row r="72" spans="1:13" ht="14.7" customHeight="1" x14ac:dyDescent="0.35">
      <c r="A72" s="774" t="s">
        <v>499</v>
      </c>
      <c r="B72" s="833" t="s">
        <v>932</v>
      </c>
      <c r="C72" s="767" t="s">
        <v>498</v>
      </c>
      <c r="D72" s="767" t="s">
        <v>707</v>
      </c>
      <c r="E72" s="772" t="s">
        <v>708</v>
      </c>
      <c r="F72" s="773">
        <v>42830</v>
      </c>
      <c r="G72" s="831">
        <v>10866</v>
      </c>
      <c r="H72" s="831">
        <v>129179</v>
      </c>
      <c r="I72" s="534" t="s">
        <v>975</v>
      </c>
      <c r="J72" s="535"/>
      <c r="K72" s="535"/>
      <c r="L72" s="535"/>
      <c r="M72" s="535"/>
    </row>
    <row r="73" spans="1:13" ht="14.7" customHeight="1" x14ac:dyDescent="0.35">
      <c r="A73" s="774" t="s">
        <v>482</v>
      </c>
      <c r="B73" s="774" t="s">
        <v>463</v>
      </c>
      <c r="C73" s="767" t="s">
        <v>563</v>
      </c>
      <c r="D73" s="767" t="s">
        <v>562</v>
      </c>
      <c r="E73" s="772" t="s">
        <v>748</v>
      </c>
      <c r="F73" s="773">
        <v>44286</v>
      </c>
      <c r="G73" s="831">
        <v>0</v>
      </c>
      <c r="H73" s="831">
        <v>119678</v>
      </c>
      <c r="I73" s="534" t="s">
        <v>975</v>
      </c>
      <c r="J73" s="535"/>
      <c r="K73" s="535"/>
      <c r="L73" s="535"/>
      <c r="M73" s="535"/>
    </row>
    <row r="74" spans="1:13" ht="14.7" customHeight="1" x14ac:dyDescent="0.35">
      <c r="A74" s="774" t="s">
        <v>541</v>
      </c>
      <c r="B74" s="774" t="s">
        <v>507</v>
      </c>
      <c r="C74" s="767" t="s">
        <v>495</v>
      </c>
      <c r="D74" s="767" t="s">
        <v>564</v>
      </c>
      <c r="E74" s="772" t="s">
        <v>749</v>
      </c>
      <c r="F74" s="773">
        <v>44286</v>
      </c>
      <c r="G74" s="831">
        <v>4688</v>
      </c>
      <c r="H74" s="831">
        <v>59759</v>
      </c>
      <c r="I74" s="534" t="s">
        <v>975</v>
      </c>
      <c r="J74" s="535"/>
      <c r="K74" s="535"/>
      <c r="L74" s="535"/>
      <c r="M74" s="535"/>
    </row>
    <row r="75" spans="1:13" ht="14.7" customHeight="1" x14ac:dyDescent="0.35">
      <c r="A75" s="774" t="s">
        <v>548</v>
      </c>
      <c r="B75" s="833" t="s">
        <v>932</v>
      </c>
      <c r="C75" s="767" t="s">
        <v>498</v>
      </c>
      <c r="D75" s="767" t="s">
        <v>547</v>
      </c>
      <c r="E75" s="772" t="s">
        <v>977</v>
      </c>
      <c r="F75" s="773">
        <v>44734</v>
      </c>
      <c r="G75" s="831">
        <v>4606</v>
      </c>
      <c r="H75" s="831">
        <v>255026</v>
      </c>
      <c r="I75" s="534" t="s">
        <v>975</v>
      </c>
      <c r="J75" s="535"/>
      <c r="K75" s="535"/>
      <c r="L75" s="535"/>
      <c r="M75" s="535"/>
    </row>
    <row r="76" spans="1:13" ht="14.7" customHeight="1" x14ac:dyDescent="0.35">
      <c r="A76" s="774" t="s">
        <v>489</v>
      </c>
      <c r="B76" s="833" t="s">
        <v>932</v>
      </c>
      <c r="C76" s="767" t="s">
        <v>498</v>
      </c>
      <c r="D76" s="767" t="s">
        <v>549</v>
      </c>
      <c r="E76" s="772" t="s">
        <v>725</v>
      </c>
      <c r="F76" s="773">
        <v>44734</v>
      </c>
      <c r="G76" s="831">
        <v>101</v>
      </c>
      <c r="H76" s="831">
        <v>255600</v>
      </c>
      <c r="I76" s="534" t="s">
        <v>975</v>
      </c>
      <c r="J76" s="535"/>
      <c r="K76" s="535"/>
      <c r="L76" s="535"/>
      <c r="M76" s="535"/>
    </row>
    <row r="77" spans="1:13" ht="14.7" customHeight="1" x14ac:dyDescent="0.35">
      <c r="A77" s="774" t="s">
        <v>537</v>
      </c>
      <c r="B77" s="774" t="s">
        <v>507</v>
      </c>
      <c r="C77" s="767" t="s">
        <v>495</v>
      </c>
      <c r="D77" s="767" t="s">
        <v>550</v>
      </c>
      <c r="E77" s="772" t="s">
        <v>726</v>
      </c>
      <c r="F77" s="773">
        <v>44734</v>
      </c>
      <c r="G77" s="831">
        <v>6955</v>
      </c>
      <c r="H77" s="831">
        <v>144089</v>
      </c>
      <c r="I77" s="534" t="s">
        <v>975</v>
      </c>
      <c r="J77" s="535"/>
      <c r="K77" s="535"/>
      <c r="L77" s="535"/>
      <c r="M77" s="535"/>
    </row>
    <row r="78" spans="1:13" ht="14.7" customHeight="1" x14ac:dyDescent="0.35">
      <c r="A78" s="774" t="s">
        <v>537</v>
      </c>
      <c r="B78" s="833" t="s">
        <v>932</v>
      </c>
      <c r="C78" s="767" t="s">
        <v>552</v>
      </c>
      <c r="D78" s="767" t="s">
        <v>551</v>
      </c>
      <c r="E78" s="772" t="s">
        <v>727</v>
      </c>
      <c r="F78" s="773">
        <v>44734</v>
      </c>
      <c r="G78" s="831">
        <v>7091</v>
      </c>
      <c r="H78" s="831">
        <v>98869</v>
      </c>
      <c r="I78" s="534" t="s">
        <v>975</v>
      </c>
      <c r="J78" s="535"/>
      <c r="K78" s="535"/>
      <c r="L78" s="535"/>
      <c r="M78" s="535"/>
    </row>
    <row r="79" spans="1:13" ht="14.7" customHeight="1" x14ac:dyDescent="0.35">
      <c r="A79" s="774" t="s">
        <v>537</v>
      </c>
      <c r="B79" s="833" t="s">
        <v>932</v>
      </c>
      <c r="C79" s="767" t="s">
        <v>552</v>
      </c>
      <c r="D79" s="767" t="s">
        <v>553</v>
      </c>
      <c r="E79" s="772" t="s">
        <v>728</v>
      </c>
      <c r="F79" s="773">
        <v>44734</v>
      </c>
      <c r="G79" s="831">
        <v>5311</v>
      </c>
      <c r="H79" s="831">
        <v>115336</v>
      </c>
      <c r="I79" s="534" t="s">
        <v>975</v>
      </c>
      <c r="J79" s="535"/>
      <c r="K79" s="535"/>
      <c r="L79" s="535"/>
      <c r="M79" s="535"/>
    </row>
    <row r="80" spans="1:13" ht="14.7" customHeight="1" x14ac:dyDescent="0.35">
      <c r="A80" s="774" t="s">
        <v>499</v>
      </c>
      <c r="B80" s="833" t="s">
        <v>932</v>
      </c>
      <c r="C80" s="767" t="s">
        <v>498</v>
      </c>
      <c r="D80" s="767" t="s">
        <v>729</v>
      </c>
      <c r="E80" s="772" t="s">
        <v>978</v>
      </c>
      <c r="F80" s="773">
        <v>44810</v>
      </c>
      <c r="G80" s="831">
        <v>363</v>
      </c>
      <c r="H80" s="831">
        <v>142349</v>
      </c>
      <c r="I80" s="534" t="s">
        <v>975</v>
      </c>
      <c r="J80" s="535"/>
      <c r="K80" s="535"/>
      <c r="L80" s="535"/>
      <c r="M80" s="535"/>
    </row>
    <row r="81" spans="1:13" ht="14.7" customHeight="1" x14ac:dyDescent="0.35">
      <c r="A81" s="774" t="s">
        <v>544</v>
      </c>
      <c r="B81" s="774" t="s">
        <v>507</v>
      </c>
      <c r="C81" s="767" t="s">
        <v>495</v>
      </c>
      <c r="D81" s="767" t="s">
        <v>979</v>
      </c>
      <c r="E81" s="772" t="s">
        <v>730</v>
      </c>
      <c r="F81" s="773">
        <v>44872</v>
      </c>
      <c r="G81" s="831">
        <v>9004</v>
      </c>
      <c r="H81" s="831">
        <v>120089</v>
      </c>
      <c r="I81" s="534" t="s">
        <v>975</v>
      </c>
      <c r="J81" s="535"/>
      <c r="K81" s="535"/>
      <c r="L81" s="535"/>
      <c r="M81" s="535"/>
    </row>
    <row r="82" spans="1:13" ht="14.7" customHeight="1" x14ac:dyDescent="0.35">
      <c r="A82" s="774" t="s">
        <v>537</v>
      </c>
      <c r="B82" s="774" t="s">
        <v>507</v>
      </c>
      <c r="C82" s="767" t="s">
        <v>495</v>
      </c>
      <c r="D82" s="767" t="s">
        <v>738</v>
      </c>
      <c r="E82" s="772" t="s">
        <v>739</v>
      </c>
      <c r="F82" s="773">
        <v>45070</v>
      </c>
      <c r="G82" s="831">
        <v>5613</v>
      </c>
      <c r="H82" s="831">
        <v>120700</v>
      </c>
      <c r="I82" s="534" t="s">
        <v>975</v>
      </c>
      <c r="J82" s="535"/>
      <c r="K82" s="535"/>
      <c r="L82" s="535"/>
      <c r="M82" s="535"/>
    </row>
    <row r="83" spans="1:13" ht="14.7" customHeight="1" x14ac:dyDescent="0.35">
      <c r="A83" s="774" t="s">
        <v>537</v>
      </c>
      <c r="B83" s="774" t="s">
        <v>507</v>
      </c>
      <c r="C83" s="767" t="s">
        <v>495</v>
      </c>
      <c r="D83" s="767" t="s">
        <v>740</v>
      </c>
      <c r="E83" s="772" t="s">
        <v>741</v>
      </c>
      <c r="F83" s="773">
        <v>45070</v>
      </c>
      <c r="G83" s="831">
        <v>4571</v>
      </c>
      <c r="H83" s="831">
        <v>128992</v>
      </c>
      <c r="I83" s="534" t="s">
        <v>975</v>
      </c>
      <c r="J83" s="535"/>
      <c r="K83" s="535"/>
      <c r="L83" s="535"/>
      <c r="M83" s="535"/>
    </row>
    <row r="84" spans="1:13" ht="14.7" customHeight="1" x14ac:dyDescent="0.35">
      <c r="A84" s="774" t="s">
        <v>486</v>
      </c>
      <c r="B84" s="774" t="s">
        <v>507</v>
      </c>
      <c r="C84" s="767" t="s">
        <v>495</v>
      </c>
      <c r="D84" s="767" t="s">
        <v>980</v>
      </c>
      <c r="E84" s="772" t="s">
        <v>981</v>
      </c>
      <c r="F84" s="773">
        <v>45560</v>
      </c>
      <c r="G84" s="831"/>
      <c r="H84" s="831">
        <v>0</v>
      </c>
      <c r="I84" s="534" t="s">
        <v>975</v>
      </c>
      <c r="J84" s="535"/>
      <c r="K84" s="535"/>
      <c r="L84" s="535"/>
      <c r="M84" s="535"/>
    </row>
    <row r="85" spans="1:13" ht="14.7" customHeight="1" x14ac:dyDescent="0.35">
      <c r="A85" s="774" t="s">
        <v>544</v>
      </c>
      <c r="B85" s="774" t="s">
        <v>507</v>
      </c>
      <c r="C85" s="767" t="s">
        <v>495</v>
      </c>
      <c r="D85" s="767" t="s">
        <v>982</v>
      </c>
      <c r="E85" s="772" t="s">
        <v>983</v>
      </c>
      <c r="F85" s="773">
        <v>45574</v>
      </c>
      <c r="G85" s="831">
        <v>62000</v>
      </c>
      <c r="H85" s="831">
        <v>62000</v>
      </c>
      <c r="I85" s="534" t="s">
        <v>975</v>
      </c>
      <c r="J85" s="535"/>
      <c r="K85" s="535"/>
      <c r="L85" s="535"/>
      <c r="M85" s="535"/>
    </row>
    <row r="86" spans="1:13" ht="14.7" customHeight="1" x14ac:dyDescent="0.35">
      <c r="A86" s="774" t="s">
        <v>889</v>
      </c>
      <c r="B86" s="774" t="s">
        <v>463</v>
      </c>
      <c r="C86" s="767" t="s">
        <v>520</v>
      </c>
      <c r="D86" s="767" t="s">
        <v>984</v>
      </c>
      <c r="E86" s="772" t="s">
        <v>985</v>
      </c>
      <c r="F86" s="773">
        <v>45639</v>
      </c>
      <c r="G86" s="831">
        <v>2223</v>
      </c>
      <c r="H86" s="831">
        <v>2223</v>
      </c>
      <c r="I86" s="534" t="s">
        <v>975</v>
      </c>
      <c r="J86" s="535"/>
      <c r="K86" s="535"/>
      <c r="L86" s="535"/>
      <c r="M86" s="535"/>
    </row>
    <row r="87" spans="1:13" ht="14.7" customHeight="1" x14ac:dyDescent="0.35">
      <c r="A87" s="774" t="s">
        <v>532</v>
      </c>
      <c r="B87" s="774" t="s">
        <v>507</v>
      </c>
      <c r="C87" s="767" t="s">
        <v>464</v>
      </c>
      <c r="D87" s="767" t="s">
        <v>986</v>
      </c>
      <c r="E87" s="772" t="s">
        <v>987</v>
      </c>
      <c r="F87" s="773">
        <v>45734</v>
      </c>
      <c r="G87" s="831">
        <v>140348</v>
      </c>
      <c r="H87" s="831">
        <v>140348</v>
      </c>
      <c r="I87" s="534" t="s">
        <v>975</v>
      </c>
      <c r="J87" s="535"/>
      <c r="K87" s="535"/>
      <c r="L87" s="535"/>
      <c r="M87" s="535"/>
    </row>
    <row r="88" spans="1:13" ht="14.7" customHeight="1" x14ac:dyDescent="0.35">
      <c r="A88" s="774" t="s">
        <v>532</v>
      </c>
      <c r="B88" s="774" t="s">
        <v>507</v>
      </c>
      <c r="C88" s="767" t="s">
        <v>464</v>
      </c>
      <c r="D88" s="767" t="s">
        <v>988</v>
      </c>
      <c r="E88" s="772" t="s">
        <v>989</v>
      </c>
      <c r="F88" s="773">
        <v>45734</v>
      </c>
      <c r="G88" s="831">
        <v>80209</v>
      </c>
      <c r="H88" s="831">
        <v>80209</v>
      </c>
      <c r="I88" s="534" t="s">
        <v>975</v>
      </c>
      <c r="J88" s="535"/>
      <c r="K88" s="535"/>
      <c r="L88" s="535"/>
      <c r="M88" s="535"/>
    </row>
    <row r="89" spans="1:13" ht="14.7" customHeight="1" x14ac:dyDescent="0.35">
      <c r="A89" s="774" t="s">
        <v>735</v>
      </c>
      <c r="B89" s="774" t="s">
        <v>463</v>
      </c>
      <c r="C89" s="767" t="s">
        <v>895</v>
      </c>
      <c r="D89" s="767" t="s">
        <v>896</v>
      </c>
      <c r="E89" s="772" t="s">
        <v>990</v>
      </c>
      <c r="F89" s="773">
        <v>45268</v>
      </c>
      <c r="G89" s="831">
        <v>2305</v>
      </c>
      <c r="H89" s="831">
        <v>4740</v>
      </c>
      <c r="I89" s="534" t="s">
        <v>991</v>
      </c>
      <c r="J89" s="535"/>
      <c r="K89" s="535"/>
      <c r="L89" s="535"/>
      <c r="M89" s="535"/>
    </row>
    <row r="90" spans="1:13" ht="14.7" customHeight="1" x14ac:dyDescent="0.35">
      <c r="A90" s="774" t="s">
        <v>735</v>
      </c>
      <c r="B90" s="774" t="s">
        <v>463</v>
      </c>
      <c r="C90" s="767" t="s">
        <v>895</v>
      </c>
      <c r="D90" s="767" t="s">
        <v>897</v>
      </c>
      <c r="E90" s="772" t="s">
        <v>992</v>
      </c>
      <c r="F90" s="773">
        <v>45268</v>
      </c>
      <c r="G90" s="831">
        <v>2465</v>
      </c>
      <c r="H90" s="831">
        <v>4800</v>
      </c>
      <c r="I90" s="534" t="s">
        <v>991</v>
      </c>
      <c r="J90" s="535"/>
      <c r="K90" s="535"/>
      <c r="L90" s="535"/>
      <c r="M90" s="535"/>
    </row>
    <row r="91" spans="1:13" ht="14.7" customHeight="1" x14ac:dyDescent="0.35">
      <c r="A91" s="774" t="s">
        <v>482</v>
      </c>
      <c r="B91" s="774" t="s">
        <v>463</v>
      </c>
      <c r="C91" s="767" t="s">
        <v>488</v>
      </c>
      <c r="D91" s="767" t="s">
        <v>503</v>
      </c>
      <c r="E91" s="772" t="s">
        <v>710</v>
      </c>
      <c r="F91" s="773">
        <v>43432</v>
      </c>
      <c r="G91" s="831">
        <v>1081</v>
      </c>
      <c r="H91" s="831">
        <v>140664</v>
      </c>
      <c r="I91" s="534" t="s">
        <v>993</v>
      </c>
      <c r="J91" s="535"/>
      <c r="K91" s="535"/>
      <c r="L91" s="535"/>
      <c r="M91" s="535"/>
    </row>
    <row r="92" spans="1:13" ht="14.7" customHeight="1" x14ac:dyDescent="0.35">
      <c r="A92" s="774" t="s">
        <v>537</v>
      </c>
      <c r="B92" s="833" t="s">
        <v>932</v>
      </c>
      <c r="C92" s="767" t="s">
        <v>731</v>
      </c>
      <c r="D92" s="767" t="s">
        <v>732</v>
      </c>
      <c r="E92" s="772" t="s">
        <v>994</v>
      </c>
      <c r="F92" s="773">
        <v>44911</v>
      </c>
      <c r="G92" s="831">
        <v>1980</v>
      </c>
      <c r="H92" s="831">
        <v>110137</v>
      </c>
      <c r="I92" s="534" t="s">
        <v>993</v>
      </c>
      <c r="J92" s="535"/>
      <c r="K92" s="535"/>
      <c r="L92" s="535"/>
      <c r="M92" s="535"/>
    </row>
    <row r="93" spans="1:13" ht="14.7" customHeight="1" x14ac:dyDescent="0.35">
      <c r="A93" s="774"/>
      <c r="B93" s="774"/>
      <c r="C93" s="767"/>
      <c r="D93" s="767"/>
      <c r="E93" s="770"/>
      <c r="F93" s="771"/>
      <c r="G93" s="769"/>
      <c r="H93" s="769"/>
      <c r="I93" s="534"/>
      <c r="J93" s="535"/>
      <c r="K93" s="535"/>
      <c r="L93" s="535"/>
      <c r="M93" s="535"/>
    </row>
  </sheetData>
  <mergeCells count="8">
    <mergeCell ref="E5:E7"/>
    <mergeCell ref="F5:F7"/>
    <mergeCell ref="G5:G7"/>
    <mergeCell ref="H5:H7"/>
    <mergeCell ref="A5:A7"/>
    <mergeCell ref="B5:B7"/>
    <mergeCell ref="C5:C7"/>
    <mergeCell ref="D5:D7"/>
  </mergeCells>
  <printOptions horizontalCentered="1"/>
  <pageMargins left="0" right="0" top="0.5" bottom="0.5" header="0" footer="0.25"/>
  <pageSetup scale="95" firstPageNumber="86" orientation="portrait" useFirstPageNumber="1" r:id="rId1"/>
  <headerFooter alignWithMargins="0"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476C7-C4B2-43BB-938E-49DCA7A19426}">
  <sheetPr>
    <pageSetUpPr fitToPage="1"/>
  </sheetPr>
  <dimension ref="A1:G41"/>
  <sheetViews>
    <sheetView topLeftCell="A37" zoomScaleNormal="100" zoomScaleSheetLayoutView="80" workbookViewId="0">
      <selection activeCell="A42" sqref="A42:XFD58"/>
    </sheetView>
  </sheetViews>
  <sheetFormatPr defaultColWidth="12.53515625" defaultRowHeight="12.45" x14ac:dyDescent="0.3"/>
  <cols>
    <col min="1" max="1" width="32" style="477" customWidth="1"/>
    <col min="2" max="2" width="48.4609375" style="477" customWidth="1"/>
    <col min="3" max="3" width="12.53515625" style="477" bestFit="1" customWidth="1"/>
    <col min="4" max="4" width="17.4609375" style="477" customWidth="1"/>
    <col min="5" max="5" width="20.23046875" style="477" customWidth="1"/>
    <col min="6" max="6" width="18.23046875" style="477" customWidth="1"/>
    <col min="7" max="7" width="19" style="477" customWidth="1"/>
    <col min="8" max="256" width="12.53515625" style="477"/>
    <col min="257" max="257" width="32" style="477" customWidth="1"/>
    <col min="258" max="258" width="48.4609375" style="477" customWidth="1"/>
    <col min="259" max="259" width="12.53515625" style="477" bestFit="1" customWidth="1"/>
    <col min="260" max="260" width="17.4609375" style="477" customWidth="1"/>
    <col min="261" max="261" width="20.23046875" style="477" customWidth="1"/>
    <col min="262" max="262" width="18.23046875" style="477" customWidth="1"/>
    <col min="263" max="263" width="19" style="477" customWidth="1"/>
    <col min="264" max="512" width="12.53515625" style="477"/>
    <col min="513" max="513" width="32" style="477" customWidth="1"/>
    <col min="514" max="514" width="48.4609375" style="477" customWidth="1"/>
    <col min="515" max="515" width="12.53515625" style="477" bestFit="1" customWidth="1"/>
    <col min="516" max="516" width="17.4609375" style="477" customWidth="1"/>
    <col min="517" max="517" width="20.23046875" style="477" customWidth="1"/>
    <col min="518" max="518" width="18.23046875" style="477" customWidth="1"/>
    <col min="519" max="519" width="19" style="477" customWidth="1"/>
    <col min="520" max="768" width="12.53515625" style="477"/>
    <col min="769" max="769" width="32" style="477" customWidth="1"/>
    <col min="770" max="770" width="48.4609375" style="477" customWidth="1"/>
    <col min="771" max="771" width="12.53515625" style="477" bestFit="1" customWidth="1"/>
    <col min="772" max="772" width="17.4609375" style="477" customWidth="1"/>
    <col min="773" max="773" width="20.23046875" style="477" customWidth="1"/>
    <col min="774" max="774" width="18.23046875" style="477" customWidth="1"/>
    <col min="775" max="775" width="19" style="477" customWidth="1"/>
    <col min="776" max="1024" width="12.53515625" style="477"/>
    <col min="1025" max="1025" width="32" style="477" customWidth="1"/>
    <col min="1026" max="1026" width="48.4609375" style="477" customWidth="1"/>
    <col min="1027" max="1027" width="12.53515625" style="477" bestFit="1" customWidth="1"/>
    <col min="1028" max="1028" width="17.4609375" style="477" customWidth="1"/>
    <col min="1029" max="1029" width="20.23046875" style="477" customWidth="1"/>
    <col min="1030" max="1030" width="18.23046875" style="477" customWidth="1"/>
    <col min="1031" max="1031" width="19" style="477" customWidth="1"/>
    <col min="1032" max="1280" width="12.53515625" style="477"/>
    <col min="1281" max="1281" width="32" style="477" customWidth="1"/>
    <col min="1282" max="1282" width="48.4609375" style="477" customWidth="1"/>
    <col min="1283" max="1283" width="12.53515625" style="477" bestFit="1" customWidth="1"/>
    <col min="1284" max="1284" width="17.4609375" style="477" customWidth="1"/>
    <col min="1285" max="1285" width="20.23046875" style="477" customWidth="1"/>
    <col min="1286" max="1286" width="18.23046875" style="477" customWidth="1"/>
    <col min="1287" max="1287" width="19" style="477" customWidth="1"/>
    <col min="1288" max="1536" width="12.53515625" style="477"/>
    <col min="1537" max="1537" width="32" style="477" customWidth="1"/>
    <col min="1538" max="1538" width="48.4609375" style="477" customWidth="1"/>
    <col min="1539" max="1539" width="12.53515625" style="477" bestFit="1" customWidth="1"/>
    <col min="1540" max="1540" width="17.4609375" style="477" customWidth="1"/>
    <col min="1541" max="1541" width="20.23046875" style="477" customWidth="1"/>
    <col min="1542" max="1542" width="18.23046875" style="477" customWidth="1"/>
    <col min="1543" max="1543" width="19" style="477" customWidth="1"/>
    <col min="1544" max="1792" width="12.53515625" style="477"/>
    <col min="1793" max="1793" width="32" style="477" customWidth="1"/>
    <col min="1794" max="1794" width="48.4609375" style="477" customWidth="1"/>
    <col min="1795" max="1795" width="12.53515625" style="477" bestFit="1" customWidth="1"/>
    <col min="1796" max="1796" width="17.4609375" style="477" customWidth="1"/>
    <col min="1797" max="1797" width="20.23046875" style="477" customWidth="1"/>
    <col min="1798" max="1798" width="18.23046875" style="477" customWidth="1"/>
    <col min="1799" max="1799" width="19" style="477" customWidth="1"/>
    <col min="1800" max="2048" width="12.53515625" style="477"/>
    <col min="2049" max="2049" width="32" style="477" customWidth="1"/>
    <col min="2050" max="2050" width="48.4609375" style="477" customWidth="1"/>
    <col min="2051" max="2051" width="12.53515625" style="477" bestFit="1" customWidth="1"/>
    <col min="2052" max="2052" width="17.4609375" style="477" customWidth="1"/>
    <col min="2053" max="2053" width="20.23046875" style="477" customWidth="1"/>
    <col min="2054" max="2054" width="18.23046875" style="477" customWidth="1"/>
    <col min="2055" max="2055" width="19" style="477" customWidth="1"/>
    <col min="2056" max="2304" width="12.53515625" style="477"/>
    <col min="2305" max="2305" width="32" style="477" customWidth="1"/>
    <col min="2306" max="2306" width="48.4609375" style="477" customWidth="1"/>
    <col min="2307" max="2307" width="12.53515625" style="477" bestFit="1" customWidth="1"/>
    <col min="2308" max="2308" width="17.4609375" style="477" customWidth="1"/>
    <col min="2309" max="2309" width="20.23046875" style="477" customWidth="1"/>
    <col min="2310" max="2310" width="18.23046875" style="477" customWidth="1"/>
    <col min="2311" max="2311" width="19" style="477" customWidth="1"/>
    <col min="2312" max="2560" width="12.53515625" style="477"/>
    <col min="2561" max="2561" width="32" style="477" customWidth="1"/>
    <col min="2562" max="2562" width="48.4609375" style="477" customWidth="1"/>
    <col min="2563" max="2563" width="12.53515625" style="477" bestFit="1" customWidth="1"/>
    <col min="2564" max="2564" width="17.4609375" style="477" customWidth="1"/>
    <col min="2565" max="2565" width="20.23046875" style="477" customWidth="1"/>
    <col min="2566" max="2566" width="18.23046875" style="477" customWidth="1"/>
    <col min="2567" max="2567" width="19" style="477" customWidth="1"/>
    <col min="2568" max="2816" width="12.53515625" style="477"/>
    <col min="2817" max="2817" width="32" style="477" customWidth="1"/>
    <col min="2818" max="2818" width="48.4609375" style="477" customWidth="1"/>
    <col min="2819" max="2819" width="12.53515625" style="477" bestFit="1" customWidth="1"/>
    <col min="2820" max="2820" width="17.4609375" style="477" customWidth="1"/>
    <col min="2821" max="2821" width="20.23046875" style="477" customWidth="1"/>
    <col min="2822" max="2822" width="18.23046875" style="477" customWidth="1"/>
    <col min="2823" max="2823" width="19" style="477" customWidth="1"/>
    <col min="2824" max="3072" width="12.53515625" style="477"/>
    <col min="3073" max="3073" width="32" style="477" customWidth="1"/>
    <col min="3074" max="3074" width="48.4609375" style="477" customWidth="1"/>
    <col min="3075" max="3075" width="12.53515625" style="477" bestFit="1" customWidth="1"/>
    <col min="3076" max="3076" width="17.4609375" style="477" customWidth="1"/>
    <col min="3077" max="3077" width="20.23046875" style="477" customWidth="1"/>
    <col min="3078" max="3078" width="18.23046875" style="477" customWidth="1"/>
    <col min="3079" max="3079" width="19" style="477" customWidth="1"/>
    <col min="3080" max="3328" width="12.53515625" style="477"/>
    <col min="3329" max="3329" width="32" style="477" customWidth="1"/>
    <col min="3330" max="3330" width="48.4609375" style="477" customWidth="1"/>
    <col min="3331" max="3331" width="12.53515625" style="477" bestFit="1" customWidth="1"/>
    <col min="3332" max="3332" width="17.4609375" style="477" customWidth="1"/>
    <col min="3333" max="3333" width="20.23046875" style="477" customWidth="1"/>
    <col min="3334" max="3334" width="18.23046875" style="477" customWidth="1"/>
    <col min="3335" max="3335" width="19" style="477" customWidth="1"/>
    <col min="3336" max="3584" width="12.53515625" style="477"/>
    <col min="3585" max="3585" width="32" style="477" customWidth="1"/>
    <col min="3586" max="3586" width="48.4609375" style="477" customWidth="1"/>
    <col min="3587" max="3587" width="12.53515625" style="477" bestFit="1" customWidth="1"/>
    <col min="3588" max="3588" width="17.4609375" style="477" customWidth="1"/>
    <col min="3589" max="3589" width="20.23046875" style="477" customWidth="1"/>
    <col min="3590" max="3590" width="18.23046875" style="477" customWidth="1"/>
    <col min="3591" max="3591" width="19" style="477" customWidth="1"/>
    <col min="3592" max="3840" width="12.53515625" style="477"/>
    <col min="3841" max="3841" width="32" style="477" customWidth="1"/>
    <col min="3842" max="3842" width="48.4609375" style="477" customWidth="1"/>
    <col min="3843" max="3843" width="12.53515625" style="477" bestFit="1" customWidth="1"/>
    <col min="3844" max="3844" width="17.4609375" style="477" customWidth="1"/>
    <col min="3845" max="3845" width="20.23046875" style="477" customWidth="1"/>
    <col min="3846" max="3846" width="18.23046875" style="477" customWidth="1"/>
    <col min="3847" max="3847" width="19" style="477" customWidth="1"/>
    <col min="3848" max="4096" width="12.53515625" style="477"/>
    <col min="4097" max="4097" width="32" style="477" customWidth="1"/>
    <col min="4098" max="4098" width="48.4609375" style="477" customWidth="1"/>
    <col min="4099" max="4099" width="12.53515625" style="477" bestFit="1" customWidth="1"/>
    <col min="4100" max="4100" width="17.4609375" style="477" customWidth="1"/>
    <col min="4101" max="4101" width="20.23046875" style="477" customWidth="1"/>
    <col min="4102" max="4102" width="18.23046875" style="477" customWidth="1"/>
    <col min="4103" max="4103" width="19" style="477" customWidth="1"/>
    <col min="4104" max="4352" width="12.53515625" style="477"/>
    <col min="4353" max="4353" width="32" style="477" customWidth="1"/>
    <col min="4354" max="4354" width="48.4609375" style="477" customWidth="1"/>
    <col min="4355" max="4355" width="12.53515625" style="477" bestFit="1" customWidth="1"/>
    <col min="4356" max="4356" width="17.4609375" style="477" customWidth="1"/>
    <col min="4357" max="4357" width="20.23046875" style="477" customWidth="1"/>
    <col min="4358" max="4358" width="18.23046875" style="477" customWidth="1"/>
    <col min="4359" max="4359" width="19" style="477" customWidth="1"/>
    <col min="4360" max="4608" width="12.53515625" style="477"/>
    <col min="4609" max="4609" width="32" style="477" customWidth="1"/>
    <col min="4610" max="4610" width="48.4609375" style="477" customWidth="1"/>
    <col min="4611" max="4611" width="12.53515625" style="477" bestFit="1" customWidth="1"/>
    <col min="4612" max="4612" width="17.4609375" style="477" customWidth="1"/>
    <col min="4613" max="4613" width="20.23046875" style="477" customWidth="1"/>
    <col min="4614" max="4614" width="18.23046875" style="477" customWidth="1"/>
    <col min="4615" max="4615" width="19" style="477" customWidth="1"/>
    <col min="4616" max="4864" width="12.53515625" style="477"/>
    <col min="4865" max="4865" width="32" style="477" customWidth="1"/>
    <col min="4866" max="4866" width="48.4609375" style="477" customWidth="1"/>
    <col min="4867" max="4867" width="12.53515625" style="477" bestFit="1" customWidth="1"/>
    <col min="4868" max="4868" width="17.4609375" style="477" customWidth="1"/>
    <col min="4869" max="4869" width="20.23046875" style="477" customWidth="1"/>
    <col min="4870" max="4870" width="18.23046875" style="477" customWidth="1"/>
    <col min="4871" max="4871" width="19" style="477" customWidth="1"/>
    <col min="4872" max="5120" width="12.53515625" style="477"/>
    <col min="5121" max="5121" width="32" style="477" customWidth="1"/>
    <col min="5122" max="5122" width="48.4609375" style="477" customWidth="1"/>
    <col min="5123" max="5123" width="12.53515625" style="477" bestFit="1" customWidth="1"/>
    <col min="5124" max="5124" width="17.4609375" style="477" customWidth="1"/>
    <col min="5125" max="5125" width="20.23046875" style="477" customWidth="1"/>
    <col min="5126" max="5126" width="18.23046875" style="477" customWidth="1"/>
    <col min="5127" max="5127" width="19" style="477" customWidth="1"/>
    <col min="5128" max="5376" width="12.53515625" style="477"/>
    <col min="5377" max="5377" width="32" style="477" customWidth="1"/>
    <col min="5378" max="5378" width="48.4609375" style="477" customWidth="1"/>
    <col min="5379" max="5379" width="12.53515625" style="477" bestFit="1" customWidth="1"/>
    <col min="5380" max="5380" width="17.4609375" style="477" customWidth="1"/>
    <col min="5381" max="5381" width="20.23046875" style="477" customWidth="1"/>
    <col min="5382" max="5382" width="18.23046875" style="477" customWidth="1"/>
    <col min="5383" max="5383" width="19" style="477" customWidth="1"/>
    <col min="5384" max="5632" width="12.53515625" style="477"/>
    <col min="5633" max="5633" width="32" style="477" customWidth="1"/>
    <col min="5634" max="5634" width="48.4609375" style="477" customWidth="1"/>
    <col min="5635" max="5635" width="12.53515625" style="477" bestFit="1" customWidth="1"/>
    <col min="5636" max="5636" width="17.4609375" style="477" customWidth="1"/>
    <col min="5637" max="5637" width="20.23046875" style="477" customWidth="1"/>
    <col min="5638" max="5638" width="18.23046875" style="477" customWidth="1"/>
    <col min="5639" max="5639" width="19" style="477" customWidth="1"/>
    <col min="5640" max="5888" width="12.53515625" style="477"/>
    <col min="5889" max="5889" width="32" style="477" customWidth="1"/>
    <col min="5890" max="5890" width="48.4609375" style="477" customWidth="1"/>
    <col min="5891" max="5891" width="12.53515625" style="477" bestFit="1" customWidth="1"/>
    <col min="5892" max="5892" width="17.4609375" style="477" customWidth="1"/>
    <col min="5893" max="5893" width="20.23046875" style="477" customWidth="1"/>
    <col min="5894" max="5894" width="18.23046875" style="477" customWidth="1"/>
    <col min="5895" max="5895" width="19" style="477" customWidth="1"/>
    <col min="5896" max="6144" width="12.53515625" style="477"/>
    <col min="6145" max="6145" width="32" style="477" customWidth="1"/>
    <col min="6146" max="6146" width="48.4609375" style="477" customWidth="1"/>
    <col min="6147" max="6147" width="12.53515625" style="477" bestFit="1" customWidth="1"/>
    <col min="6148" max="6148" width="17.4609375" style="477" customWidth="1"/>
    <col min="6149" max="6149" width="20.23046875" style="477" customWidth="1"/>
    <col min="6150" max="6150" width="18.23046875" style="477" customWidth="1"/>
    <col min="6151" max="6151" width="19" style="477" customWidth="1"/>
    <col min="6152" max="6400" width="12.53515625" style="477"/>
    <col min="6401" max="6401" width="32" style="477" customWidth="1"/>
    <col min="6402" max="6402" width="48.4609375" style="477" customWidth="1"/>
    <col min="6403" max="6403" width="12.53515625" style="477" bestFit="1" customWidth="1"/>
    <col min="6404" max="6404" width="17.4609375" style="477" customWidth="1"/>
    <col min="6405" max="6405" width="20.23046875" style="477" customWidth="1"/>
    <col min="6406" max="6406" width="18.23046875" style="477" customWidth="1"/>
    <col min="6407" max="6407" width="19" style="477" customWidth="1"/>
    <col min="6408" max="6656" width="12.53515625" style="477"/>
    <col min="6657" max="6657" width="32" style="477" customWidth="1"/>
    <col min="6658" max="6658" width="48.4609375" style="477" customWidth="1"/>
    <col min="6659" max="6659" width="12.53515625" style="477" bestFit="1" customWidth="1"/>
    <col min="6660" max="6660" width="17.4609375" style="477" customWidth="1"/>
    <col min="6661" max="6661" width="20.23046875" style="477" customWidth="1"/>
    <col min="6662" max="6662" width="18.23046875" style="477" customWidth="1"/>
    <col min="6663" max="6663" width="19" style="477" customWidth="1"/>
    <col min="6664" max="6912" width="12.53515625" style="477"/>
    <col min="6913" max="6913" width="32" style="477" customWidth="1"/>
    <col min="6914" max="6914" width="48.4609375" style="477" customWidth="1"/>
    <col min="6915" max="6915" width="12.53515625" style="477" bestFit="1" customWidth="1"/>
    <col min="6916" max="6916" width="17.4609375" style="477" customWidth="1"/>
    <col min="6917" max="6917" width="20.23046875" style="477" customWidth="1"/>
    <col min="6918" max="6918" width="18.23046875" style="477" customWidth="1"/>
    <col min="6919" max="6919" width="19" style="477" customWidth="1"/>
    <col min="6920" max="7168" width="12.53515625" style="477"/>
    <col min="7169" max="7169" width="32" style="477" customWidth="1"/>
    <col min="7170" max="7170" width="48.4609375" style="477" customWidth="1"/>
    <col min="7171" max="7171" width="12.53515625" style="477" bestFit="1" customWidth="1"/>
    <col min="7172" max="7172" width="17.4609375" style="477" customWidth="1"/>
    <col min="7173" max="7173" width="20.23046875" style="477" customWidth="1"/>
    <col min="7174" max="7174" width="18.23046875" style="477" customWidth="1"/>
    <col min="7175" max="7175" width="19" style="477" customWidth="1"/>
    <col min="7176" max="7424" width="12.53515625" style="477"/>
    <col min="7425" max="7425" width="32" style="477" customWidth="1"/>
    <col min="7426" max="7426" width="48.4609375" style="477" customWidth="1"/>
    <col min="7427" max="7427" width="12.53515625" style="477" bestFit="1" customWidth="1"/>
    <col min="7428" max="7428" width="17.4609375" style="477" customWidth="1"/>
    <col min="7429" max="7429" width="20.23046875" style="477" customWidth="1"/>
    <col min="7430" max="7430" width="18.23046875" style="477" customWidth="1"/>
    <col min="7431" max="7431" width="19" style="477" customWidth="1"/>
    <col min="7432" max="7680" width="12.53515625" style="477"/>
    <col min="7681" max="7681" width="32" style="477" customWidth="1"/>
    <col min="7682" max="7682" width="48.4609375" style="477" customWidth="1"/>
    <col min="7683" max="7683" width="12.53515625" style="477" bestFit="1" customWidth="1"/>
    <col min="7684" max="7684" width="17.4609375" style="477" customWidth="1"/>
    <col min="7685" max="7685" width="20.23046875" style="477" customWidth="1"/>
    <col min="7686" max="7686" width="18.23046875" style="477" customWidth="1"/>
    <col min="7687" max="7687" width="19" style="477" customWidth="1"/>
    <col min="7688" max="7936" width="12.53515625" style="477"/>
    <col min="7937" max="7937" width="32" style="477" customWidth="1"/>
    <col min="7938" max="7938" width="48.4609375" style="477" customWidth="1"/>
    <col min="7939" max="7939" width="12.53515625" style="477" bestFit="1" customWidth="1"/>
    <col min="7940" max="7940" width="17.4609375" style="477" customWidth="1"/>
    <col min="7941" max="7941" width="20.23046875" style="477" customWidth="1"/>
    <col min="7942" max="7942" width="18.23046875" style="477" customWidth="1"/>
    <col min="7943" max="7943" width="19" style="477" customWidth="1"/>
    <col min="7944" max="8192" width="12.53515625" style="477"/>
    <col min="8193" max="8193" width="32" style="477" customWidth="1"/>
    <col min="8194" max="8194" width="48.4609375" style="477" customWidth="1"/>
    <col min="8195" max="8195" width="12.53515625" style="477" bestFit="1" customWidth="1"/>
    <col min="8196" max="8196" width="17.4609375" style="477" customWidth="1"/>
    <col min="8197" max="8197" width="20.23046875" style="477" customWidth="1"/>
    <col min="8198" max="8198" width="18.23046875" style="477" customWidth="1"/>
    <col min="8199" max="8199" width="19" style="477" customWidth="1"/>
    <col min="8200" max="8448" width="12.53515625" style="477"/>
    <col min="8449" max="8449" width="32" style="477" customWidth="1"/>
    <col min="8450" max="8450" width="48.4609375" style="477" customWidth="1"/>
    <col min="8451" max="8451" width="12.53515625" style="477" bestFit="1" customWidth="1"/>
    <col min="8452" max="8452" width="17.4609375" style="477" customWidth="1"/>
    <col min="8453" max="8453" width="20.23046875" style="477" customWidth="1"/>
    <col min="8454" max="8454" width="18.23046875" style="477" customWidth="1"/>
    <col min="8455" max="8455" width="19" style="477" customWidth="1"/>
    <col min="8456" max="8704" width="12.53515625" style="477"/>
    <col min="8705" max="8705" width="32" style="477" customWidth="1"/>
    <col min="8706" max="8706" width="48.4609375" style="477" customWidth="1"/>
    <col min="8707" max="8707" width="12.53515625" style="477" bestFit="1" customWidth="1"/>
    <col min="8708" max="8708" width="17.4609375" style="477" customWidth="1"/>
    <col min="8709" max="8709" width="20.23046875" style="477" customWidth="1"/>
    <col min="8710" max="8710" width="18.23046875" style="477" customWidth="1"/>
    <col min="8711" max="8711" width="19" style="477" customWidth="1"/>
    <col min="8712" max="8960" width="12.53515625" style="477"/>
    <col min="8961" max="8961" width="32" style="477" customWidth="1"/>
    <col min="8962" max="8962" width="48.4609375" style="477" customWidth="1"/>
    <col min="8963" max="8963" width="12.53515625" style="477" bestFit="1" customWidth="1"/>
    <col min="8964" max="8964" width="17.4609375" style="477" customWidth="1"/>
    <col min="8965" max="8965" width="20.23046875" style="477" customWidth="1"/>
    <col min="8966" max="8966" width="18.23046875" style="477" customWidth="1"/>
    <col min="8967" max="8967" width="19" style="477" customWidth="1"/>
    <col min="8968" max="9216" width="12.53515625" style="477"/>
    <col min="9217" max="9217" width="32" style="477" customWidth="1"/>
    <col min="9218" max="9218" width="48.4609375" style="477" customWidth="1"/>
    <col min="9219" max="9219" width="12.53515625" style="477" bestFit="1" customWidth="1"/>
    <col min="9220" max="9220" width="17.4609375" style="477" customWidth="1"/>
    <col min="9221" max="9221" width="20.23046875" style="477" customWidth="1"/>
    <col min="9222" max="9222" width="18.23046875" style="477" customWidth="1"/>
    <col min="9223" max="9223" width="19" style="477" customWidth="1"/>
    <col min="9224" max="9472" width="12.53515625" style="477"/>
    <col min="9473" max="9473" width="32" style="477" customWidth="1"/>
    <col min="9474" max="9474" width="48.4609375" style="477" customWidth="1"/>
    <col min="9475" max="9475" width="12.53515625" style="477" bestFit="1" customWidth="1"/>
    <col min="9476" max="9476" width="17.4609375" style="477" customWidth="1"/>
    <col min="9477" max="9477" width="20.23046875" style="477" customWidth="1"/>
    <col min="9478" max="9478" width="18.23046875" style="477" customWidth="1"/>
    <col min="9479" max="9479" width="19" style="477" customWidth="1"/>
    <col min="9480" max="9728" width="12.53515625" style="477"/>
    <col min="9729" max="9729" width="32" style="477" customWidth="1"/>
    <col min="9730" max="9730" width="48.4609375" style="477" customWidth="1"/>
    <col min="9731" max="9731" width="12.53515625" style="477" bestFit="1" customWidth="1"/>
    <col min="9732" max="9732" width="17.4609375" style="477" customWidth="1"/>
    <col min="9733" max="9733" width="20.23046875" style="477" customWidth="1"/>
    <col min="9734" max="9734" width="18.23046875" style="477" customWidth="1"/>
    <col min="9735" max="9735" width="19" style="477" customWidth="1"/>
    <col min="9736" max="9984" width="12.53515625" style="477"/>
    <col min="9985" max="9985" width="32" style="477" customWidth="1"/>
    <col min="9986" max="9986" width="48.4609375" style="477" customWidth="1"/>
    <col min="9987" max="9987" width="12.53515625" style="477" bestFit="1" customWidth="1"/>
    <col min="9988" max="9988" width="17.4609375" style="477" customWidth="1"/>
    <col min="9989" max="9989" width="20.23046875" style="477" customWidth="1"/>
    <col min="9990" max="9990" width="18.23046875" style="477" customWidth="1"/>
    <col min="9991" max="9991" width="19" style="477" customWidth="1"/>
    <col min="9992" max="10240" width="12.53515625" style="477"/>
    <col min="10241" max="10241" width="32" style="477" customWidth="1"/>
    <col min="10242" max="10242" width="48.4609375" style="477" customWidth="1"/>
    <col min="10243" max="10243" width="12.53515625" style="477" bestFit="1" customWidth="1"/>
    <col min="10244" max="10244" width="17.4609375" style="477" customWidth="1"/>
    <col min="10245" max="10245" width="20.23046875" style="477" customWidth="1"/>
    <col min="10246" max="10246" width="18.23046875" style="477" customWidth="1"/>
    <col min="10247" max="10247" width="19" style="477" customWidth="1"/>
    <col min="10248" max="10496" width="12.53515625" style="477"/>
    <col min="10497" max="10497" width="32" style="477" customWidth="1"/>
    <col min="10498" max="10498" width="48.4609375" style="477" customWidth="1"/>
    <col min="10499" max="10499" width="12.53515625" style="477" bestFit="1" customWidth="1"/>
    <col min="10500" max="10500" width="17.4609375" style="477" customWidth="1"/>
    <col min="10501" max="10501" width="20.23046875" style="477" customWidth="1"/>
    <col min="10502" max="10502" width="18.23046875" style="477" customWidth="1"/>
    <col min="10503" max="10503" width="19" style="477" customWidth="1"/>
    <col min="10504" max="10752" width="12.53515625" style="477"/>
    <col min="10753" max="10753" width="32" style="477" customWidth="1"/>
    <col min="10754" max="10754" width="48.4609375" style="477" customWidth="1"/>
    <col min="10755" max="10755" width="12.53515625" style="477" bestFit="1" customWidth="1"/>
    <col min="10756" max="10756" width="17.4609375" style="477" customWidth="1"/>
    <col min="10757" max="10757" width="20.23046875" style="477" customWidth="1"/>
    <col min="10758" max="10758" width="18.23046875" style="477" customWidth="1"/>
    <col min="10759" max="10759" width="19" style="477" customWidth="1"/>
    <col min="10760" max="11008" width="12.53515625" style="477"/>
    <col min="11009" max="11009" width="32" style="477" customWidth="1"/>
    <col min="11010" max="11010" width="48.4609375" style="477" customWidth="1"/>
    <col min="11011" max="11011" width="12.53515625" style="477" bestFit="1" customWidth="1"/>
    <col min="11012" max="11012" width="17.4609375" style="477" customWidth="1"/>
    <col min="11013" max="11013" width="20.23046875" style="477" customWidth="1"/>
    <col min="11014" max="11014" width="18.23046875" style="477" customWidth="1"/>
    <col min="11015" max="11015" width="19" style="477" customWidth="1"/>
    <col min="11016" max="11264" width="12.53515625" style="477"/>
    <col min="11265" max="11265" width="32" style="477" customWidth="1"/>
    <col min="11266" max="11266" width="48.4609375" style="477" customWidth="1"/>
    <col min="11267" max="11267" width="12.53515625" style="477" bestFit="1" customWidth="1"/>
    <col min="11268" max="11268" width="17.4609375" style="477" customWidth="1"/>
    <col min="11269" max="11269" width="20.23046875" style="477" customWidth="1"/>
    <col min="11270" max="11270" width="18.23046875" style="477" customWidth="1"/>
    <col min="11271" max="11271" width="19" style="477" customWidth="1"/>
    <col min="11272" max="11520" width="12.53515625" style="477"/>
    <col min="11521" max="11521" width="32" style="477" customWidth="1"/>
    <col min="11522" max="11522" width="48.4609375" style="477" customWidth="1"/>
    <col min="11523" max="11523" width="12.53515625" style="477" bestFit="1" customWidth="1"/>
    <col min="11524" max="11524" width="17.4609375" style="477" customWidth="1"/>
    <col min="11525" max="11525" width="20.23046875" style="477" customWidth="1"/>
    <col min="11526" max="11526" width="18.23046875" style="477" customWidth="1"/>
    <col min="11527" max="11527" width="19" style="477" customWidth="1"/>
    <col min="11528" max="11776" width="12.53515625" style="477"/>
    <col min="11777" max="11777" width="32" style="477" customWidth="1"/>
    <col min="11778" max="11778" width="48.4609375" style="477" customWidth="1"/>
    <col min="11779" max="11779" width="12.53515625" style="477" bestFit="1" customWidth="1"/>
    <col min="11780" max="11780" width="17.4609375" style="477" customWidth="1"/>
    <col min="11781" max="11781" width="20.23046875" style="477" customWidth="1"/>
    <col min="11782" max="11782" width="18.23046875" style="477" customWidth="1"/>
    <col min="11783" max="11783" width="19" style="477" customWidth="1"/>
    <col min="11784" max="12032" width="12.53515625" style="477"/>
    <col min="12033" max="12033" width="32" style="477" customWidth="1"/>
    <col min="12034" max="12034" width="48.4609375" style="477" customWidth="1"/>
    <col min="12035" max="12035" width="12.53515625" style="477" bestFit="1" customWidth="1"/>
    <col min="12036" max="12036" width="17.4609375" style="477" customWidth="1"/>
    <col min="12037" max="12037" width="20.23046875" style="477" customWidth="1"/>
    <col min="12038" max="12038" width="18.23046875" style="477" customWidth="1"/>
    <col min="12039" max="12039" width="19" style="477" customWidth="1"/>
    <col min="12040" max="12288" width="12.53515625" style="477"/>
    <col min="12289" max="12289" width="32" style="477" customWidth="1"/>
    <col min="12290" max="12290" width="48.4609375" style="477" customWidth="1"/>
    <col min="12291" max="12291" width="12.53515625" style="477" bestFit="1" customWidth="1"/>
    <col min="12292" max="12292" width="17.4609375" style="477" customWidth="1"/>
    <col min="12293" max="12293" width="20.23046875" style="477" customWidth="1"/>
    <col min="12294" max="12294" width="18.23046875" style="477" customWidth="1"/>
    <col min="12295" max="12295" width="19" style="477" customWidth="1"/>
    <col min="12296" max="12544" width="12.53515625" style="477"/>
    <col min="12545" max="12545" width="32" style="477" customWidth="1"/>
    <col min="12546" max="12546" width="48.4609375" style="477" customWidth="1"/>
    <col min="12547" max="12547" width="12.53515625" style="477" bestFit="1" customWidth="1"/>
    <col min="12548" max="12548" width="17.4609375" style="477" customWidth="1"/>
    <col min="12549" max="12549" width="20.23046875" style="477" customWidth="1"/>
    <col min="12550" max="12550" width="18.23046875" style="477" customWidth="1"/>
    <col min="12551" max="12551" width="19" style="477" customWidth="1"/>
    <col min="12552" max="12800" width="12.53515625" style="477"/>
    <col min="12801" max="12801" width="32" style="477" customWidth="1"/>
    <col min="12802" max="12802" width="48.4609375" style="477" customWidth="1"/>
    <col min="12803" max="12803" width="12.53515625" style="477" bestFit="1" customWidth="1"/>
    <col min="12804" max="12804" width="17.4609375" style="477" customWidth="1"/>
    <col min="12805" max="12805" width="20.23046875" style="477" customWidth="1"/>
    <col min="12806" max="12806" width="18.23046875" style="477" customWidth="1"/>
    <col min="12807" max="12807" width="19" style="477" customWidth="1"/>
    <col min="12808" max="13056" width="12.53515625" style="477"/>
    <col min="13057" max="13057" width="32" style="477" customWidth="1"/>
    <col min="13058" max="13058" width="48.4609375" style="477" customWidth="1"/>
    <col min="13059" max="13059" width="12.53515625" style="477" bestFit="1" customWidth="1"/>
    <col min="13060" max="13060" width="17.4609375" style="477" customWidth="1"/>
    <col min="13061" max="13061" width="20.23046875" style="477" customWidth="1"/>
    <col min="13062" max="13062" width="18.23046875" style="477" customWidth="1"/>
    <col min="13063" max="13063" width="19" style="477" customWidth="1"/>
    <col min="13064" max="13312" width="12.53515625" style="477"/>
    <col min="13313" max="13313" width="32" style="477" customWidth="1"/>
    <col min="13314" max="13314" width="48.4609375" style="477" customWidth="1"/>
    <col min="13315" max="13315" width="12.53515625" style="477" bestFit="1" customWidth="1"/>
    <col min="13316" max="13316" width="17.4609375" style="477" customWidth="1"/>
    <col min="13317" max="13317" width="20.23046875" style="477" customWidth="1"/>
    <col min="13318" max="13318" width="18.23046875" style="477" customWidth="1"/>
    <col min="13319" max="13319" width="19" style="477" customWidth="1"/>
    <col min="13320" max="13568" width="12.53515625" style="477"/>
    <col min="13569" max="13569" width="32" style="477" customWidth="1"/>
    <col min="13570" max="13570" width="48.4609375" style="477" customWidth="1"/>
    <col min="13571" max="13571" width="12.53515625" style="477" bestFit="1" customWidth="1"/>
    <col min="13572" max="13572" width="17.4609375" style="477" customWidth="1"/>
    <col min="13573" max="13573" width="20.23046875" style="477" customWidth="1"/>
    <col min="13574" max="13574" width="18.23046875" style="477" customWidth="1"/>
    <col min="13575" max="13575" width="19" style="477" customWidth="1"/>
    <col min="13576" max="13824" width="12.53515625" style="477"/>
    <col min="13825" max="13825" width="32" style="477" customWidth="1"/>
    <col min="13826" max="13826" width="48.4609375" style="477" customWidth="1"/>
    <col min="13827" max="13827" width="12.53515625" style="477" bestFit="1" customWidth="1"/>
    <col min="13828" max="13828" width="17.4609375" style="477" customWidth="1"/>
    <col min="13829" max="13829" width="20.23046875" style="477" customWidth="1"/>
    <col min="13830" max="13830" width="18.23046875" style="477" customWidth="1"/>
    <col min="13831" max="13831" width="19" style="477" customWidth="1"/>
    <col min="13832" max="14080" width="12.53515625" style="477"/>
    <col min="14081" max="14081" width="32" style="477" customWidth="1"/>
    <col min="14082" max="14082" width="48.4609375" style="477" customWidth="1"/>
    <col min="14083" max="14083" width="12.53515625" style="477" bestFit="1" customWidth="1"/>
    <col min="14084" max="14084" width="17.4609375" style="477" customWidth="1"/>
    <col min="14085" max="14085" width="20.23046875" style="477" customWidth="1"/>
    <col min="14086" max="14086" width="18.23046875" style="477" customWidth="1"/>
    <col min="14087" max="14087" width="19" style="477" customWidth="1"/>
    <col min="14088" max="14336" width="12.53515625" style="477"/>
    <col min="14337" max="14337" width="32" style="477" customWidth="1"/>
    <col min="14338" max="14338" width="48.4609375" style="477" customWidth="1"/>
    <col min="14339" max="14339" width="12.53515625" style="477" bestFit="1" customWidth="1"/>
    <col min="14340" max="14340" width="17.4609375" style="477" customWidth="1"/>
    <col min="14341" max="14341" width="20.23046875" style="477" customWidth="1"/>
    <col min="14342" max="14342" width="18.23046875" style="477" customWidth="1"/>
    <col min="14343" max="14343" width="19" style="477" customWidth="1"/>
    <col min="14344" max="14592" width="12.53515625" style="477"/>
    <col min="14593" max="14593" width="32" style="477" customWidth="1"/>
    <col min="14594" max="14594" width="48.4609375" style="477" customWidth="1"/>
    <col min="14595" max="14595" width="12.53515625" style="477" bestFit="1" customWidth="1"/>
    <col min="14596" max="14596" width="17.4609375" style="477" customWidth="1"/>
    <col min="14597" max="14597" width="20.23046875" style="477" customWidth="1"/>
    <col min="14598" max="14598" width="18.23046875" style="477" customWidth="1"/>
    <col min="14599" max="14599" width="19" style="477" customWidth="1"/>
    <col min="14600" max="14848" width="12.53515625" style="477"/>
    <col min="14849" max="14849" width="32" style="477" customWidth="1"/>
    <col min="14850" max="14850" width="48.4609375" style="477" customWidth="1"/>
    <col min="14851" max="14851" width="12.53515625" style="477" bestFit="1" customWidth="1"/>
    <col min="14852" max="14852" width="17.4609375" style="477" customWidth="1"/>
    <col min="14853" max="14853" width="20.23046875" style="477" customWidth="1"/>
    <col min="14854" max="14854" width="18.23046875" style="477" customWidth="1"/>
    <col min="14855" max="14855" width="19" style="477" customWidth="1"/>
    <col min="14856" max="15104" width="12.53515625" style="477"/>
    <col min="15105" max="15105" width="32" style="477" customWidth="1"/>
    <col min="15106" max="15106" width="48.4609375" style="477" customWidth="1"/>
    <col min="15107" max="15107" width="12.53515625" style="477" bestFit="1" customWidth="1"/>
    <col min="15108" max="15108" width="17.4609375" style="477" customWidth="1"/>
    <col min="15109" max="15109" width="20.23046875" style="477" customWidth="1"/>
    <col min="15110" max="15110" width="18.23046875" style="477" customWidth="1"/>
    <col min="15111" max="15111" width="19" style="477" customWidth="1"/>
    <col min="15112" max="15360" width="12.53515625" style="477"/>
    <col min="15361" max="15361" width="32" style="477" customWidth="1"/>
    <col min="15362" max="15362" width="48.4609375" style="477" customWidth="1"/>
    <col min="15363" max="15363" width="12.53515625" style="477" bestFit="1" customWidth="1"/>
    <col min="15364" max="15364" width="17.4609375" style="477" customWidth="1"/>
    <col min="15365" max="15365" width="20.23046875" style="477" customWidth="1"/>
    <col min="15366" max="15366" width="18.23046875" style="477" customWidth="1"/>
    <col min="15367" max="15367" width="19" style="477" customWidth="1"/>
    <col min="15368" max="15616" width="12.53515625" style="477"/>
    <col min="15617" max="15617" width="32" style="477" customWidth="1"/>
    <col min="15618" max="15618" width="48.4609375" style="477" customWidth="1"/>
    <col min="15619" max="15619" width="12.53515625" style="477" bestFit="1" customWidth="1"/>
    <col min="15620" max="15620" width="17.4609375" style="477" customWidth="1"/>
    <col min="15621" max="15621" width="20.23046875" style="477" customWidth="1"/>
    <col min="15622" max="15622" width="18.23046875" style="477" customWidth="1"/>
    <col min="15623" max="15623" width="19" style="477" customWidth="1"/>
    <col min="15624" max="15872" width="12.53515625" style="477"/>
    <col min="15873" max="15873" width="32" style="477" customWidth="1"/>
    <col min="15874" max="15874" width="48.4609375" style="477" customWidth="1"/>
    <col min="15875" max="15875" width="12.53515625" style="477" bestFit="1" customWidth="1"/>
    <col min="15876" max="15876" width="17.4609375" style="477" customWidth="1"/>
    <col min="15877" max="15877" width="20.23046875" style="477" customWidth="1"/>
    <col min="15878" max="15878" width="18.23046875" style="477" customWidth="1"/>
    <col min="15879" max="15879" width="19" style="477" customWidth="1"/>
    <col min="15880" max="16128" width="12.53515625" style="477"/>
    <col min="16129" max="16129" width="32" style="477" customWidth="1"/>
    <col min="16130" max="16130" width="48.4609375" style="477" customWidth="1"/>
    <col min="16131" max="16131" width="12.53515625" style="477" bestFit="1" customWidth="1"/>
    <col min="16132" max="16132" width="17.4609375" style="477" customWidth="1"/>
    <col min="16133" max="16133" width="20.23046875" style="477" customWidth="1"/>
    <col min="16134" max="16134" width="18.23046875" style="477" customWidth="1"/>
    <col min="16135" max="16135" width="19" style="477" customWidth="1"/>
    <col min="16136" max="16384" width="12.53515625" style="477"/>
  </cols>
  <sheetData>
    <row r="1" spans="1:7" ht="15.45" x14ac:dyDescent="0.4">
      <c r="A1" s="476" t="s">
        <v>39</v>
      </c>
      <c r="B1" s="476"/>
      <c r="C1" s="476"/>
      <c r="D1" s="476"/>
      <c r="E1" s="476"/>
      <c r="F1" s="476"/>
      <c r="G1" s="476"/>
    </row>
    <row r="2" spans="1:7" ht="15.45" x14ac:dyDescent="0.4">
      <c r="A2" s="476" t="s">
        <v>568</v>
      </c>
      <c r="B2" s="476"/>
      <c r="C2" s="476"/>
      <c r="D2" s="478" t="s">
        <v>19</v>
      </c>
      <c r="E2" s="479" t="s">
        <v>569</v>
      </c>
      <c r="F2" s="479"/>
      <c r="G2" s="479"/>
    </row>
    <row r="3" spans="1:7" ht="15.45" x14ac:dyDescent="0.4">
      <c r="A3" s="476" t="s">
        <v>570</v>
      </c>
      <c r="B3" s="476"/>
      <c r="C3" s="476"/>
      <c r="D3" s="480"/>
      <c r="E3" s="481"/>
      <c r="F3" s="481"/>
      <c r="G3" s="482"/>
    </row>
    <row r="4" spans="1:7" ht="13.1" customHeight="1" x14ac:dyDescent="0.3">
      <c r="A4" s="793"/>
      <c r="B4" s="794"/>
      <c r="C4" s="795" t="s">
        <v>843</v>
      </c>
      <c r="D4" s="795" t="s">
        <v>899</v>
      </c>
      <c r="E4" s="795" t="s">
        <v>1011</v>
      </c>
      <c r="F4" s="795"/>
      <c r="G4" s="793"/>
    </row>
    <row r="5" spans="1:7" ht="13.1" customHeight="1" x14ac:dyDescent="0.3">
      <c r="A5" s="796"/>
      <c r="B5" s="797"/>
      <c r="C5" s="798" t="s">
        <v>571</v>
      </c>
      <c r="D5" s="798" t="s">
        <v>572</v>
      </c>
      <c r="E5" s="798" t="s">
        <v>573</v>
      </c>
      <c r="F5" s="795" t="s">
        <v>899</v>
      </c>
      <c r="G5" s="796" t="s">
        <v>574</v>
      </c>
    </row>
    <row r="6" spans="1:7" ht="13.1" customHeight="1" x14ac:dyDescent="0.3">
      <c r="A6" s="796" t="s">
        <v>573</v>
      </c>
      <c r="B6" s="796" t="s">
        <v>575</v>
      </c>
      <c r="C6" s="798" t="s">
        <v>576</v>
      </c>
      <c r="D6" s="798" t="s">
        <v>577</v>
      </c>
      <c r="E6" s="798" t="s">
        <v>578</v>
      </c>
      <c r="F6" s="798" t="s">
        <v>579</v>
      </c>
      <c r="G6" s="796" t="s">
        <v>580</v>
      </c>
    </row>
    <row r="7" spans="1:7" ht="18" customHeight="1" x14ac:dyDescent="0.3">
      <c r="A7" s="796" t="s">
        <v>581</v>
      </c>
      <c r="B7" s="796" t="s">
        <v>582</v>
      </c>
      <c r="C7" s="798" t="s">
        <v>241</v>
      </c>
      <c r="D7" s="798" t="s">
        <v>583</v>
      </c>
      <c r="E7" s="798" t="s">
        <v>241</v>
      </c>
      <c r="F7" s="798" t="s">
        <v>584</v>
      </c>
      <c r="G7" s="796" t="s">
        <v>585</v>
      </c>
    </row>
    <row r="8" spans="1:7" ht="16.100000000000001" customHeight="1" x14ac:dyDescent="0.3">
      <c r="A8" s="483" t="s">
        <v>586</v>
      </c>
      <c r="B8" s="799"/>
      <c r="C8" s="799"/>
      <c r="D8" s="799"/>
      <c r="E8" s="799"/>
      <c r="F8" s="799"/>
      <c r="G8" s="799"/>
    </row>
    <row r="9" spans="1:7" ht="16.100000000000001" customHeight="1" x14ac:dyDescent="0.3">
      <c r="A9" s="800" t="s">
        <v>587</v>
      </c>
      <c r="B9" s="800"/>
      <c r="C9" s="802">
        <v>50111952</v>
      </c>
      <c r="D9" s="802">
        <v>52462325</v>
      </c>
      <c r="E9" s="802">
        <v>52462325</v>
      </c>
      <c r="F9" s="802"/>
      <c r="G9" s="803" t="s">
        <v>588</v>
      </c>
    </row>
    <row r="10" spans="1:7" ht="16.100000000000001" customHeight="1" x14ac:dyDescent="0.3">
      <c r="A10" s="800" t="s">
        <v>589</v>
      </c>
      <c r="B10" s="800"/>
      <c r="C10" s="802">
        <v>14615756</v>
      </c>
      <c r="D10" s="802">
        <v>13543623</v>
      </c>
      <c r="E10" s="802">
        <v>13543623</v>
      </c>
      <c r="F10" s="802"/>
      <c r="G10" s="803" t="s">
        <v>590</v>
      </c>
    </row>
    <row r="11" spans="1:7" ht="16.100000000000001" customHeight="1" x14ac:dyDescent="0.3">
      <c r="A11" s="800" t="s">
        <v>591</v>
      </c>
      <c r="B11" s="800"/>
      <c r="C11" s="802">
        <v>1535355</v>
      </c>
      <c r="D11" s="802">
        <v>1584057</v>
      </c>
      <c r="E11" s="802">
        <v>1584057</v>
      </c>
      <c r="F11" s="802"/>
      <c r="G11" s="804" t="s">
        <v>592</v>
      </c>
    </row>
    <row r="12" spans="1:7" ht="16.100000000000001" customHeight="1" x14ac:dyDescent="0.3">
      <c r="A12" s="800" t="s">
        <v>593</v>
      </c>
      <c r="B12" s="800"/>
      <c r="C12" s="802">
        <v>803598</v>
      </c>
      <c r="D12" s="802">
        <v>805767</v>
      </c>
      <c r="E12" s="802">
        <v>805767</v>
      </c>
      <c r="F12" s="802"/>
      <c r="G12" s="803" t="s">
        <v>594</v>
      </c>
    </row>
    <row r="13" spans="1:7" ht="16.100000000000001" customHeight="1" x14ac:dyDescent="0.3">
      <c r="A13" s="800" t="s">
        <v>595</v>
      </c>
      <c r="B13" s="800" t="s">
        <v>36</v>
      </c>
      <c r="C13" s="802">
        <v>214909</v>
      </c>
      <c r="D13" s="802">
        <v>303526</v>
      </c>
      <c r="E13" s="802">
        <v>303526</v>
      </c>
      <c r="F13" s="802"/>
      <c r="G13" s="804" t="s">
        <v>596</v>
      </c>
    </row>
    <row r="14" spans="1:7" ht="16.100000000000001" customHeight="1" x14ac:dyDescent="0.3">
      <c r="A14" s="800" t="s">
        <v>597</v>
      </c>
      <c r="B14" s="800"/>
      <c r="C14" s="802">
        <v>266487</v>
      </c>
      <c r="D14" s="802">
        <v>459334</v>
      </c>
      <c r="E14" s="802">
        <v>459334</v>
      </c>
      <c r="F14" s="802"/>
      <c r="G14" s="804" t="s">
        <v>598</v>
      </c>
    </row>
    <row r="15" spans="1:7" ht="16.100000000000001" customHeight="1" x14ac:dyDescent="0.3">
      <c r="A15" s="800" t="s">
        <v>599</v>
      </c>
      <c r="B15" s="800"/>
      <c r="C15" s="802"/>
      <c r="D15" s="802"/>
      <c r="E15" s="802"/>
      <c r="F15" s="802"/>
      <c r="G15" s="804" t="s">
        <v>600</v>
      </c>
    </row>
    <row r="16" spans="1:7" ht="16.100000000000001" customHeight="1" x14ac:dyDescent="0.3">
      <c r="A16" s="800" t="s">
        <v>601</v>
      </c>
      <c r="B16" s="800"/>
      <c r="C16" s="802">
        <v>266487</v>
      </c>
      <c r="D16" s="802">
        <v>459254</v>
      </c>
      <c r="E16" s="802">
        <v>459254</v>
      </c>
      <c r="F16" s="802"/>
      <c r="G16" s="804" t="s">
        <v>602</v>
      </c>
    </row>
    <row r="17" spans="1:7" ht="16.100000000000001" customHeight="1" x14ac:dyDescent="0.3">
      <c r="A17" s="805" t="s">
        <v>603</v>
      </c>
      <c r="B17" s="799"/>
      <c r="C17" s="807"/>
      <c r="D17" s="807"/>
      <c r="E17" s="807"/>
      <c r="F17" s="807"/>
      <c r="G17" s="799"/>
    </row>
    <row r="18" spans="1:7" ht="16.100000000000001" customHeight="1" x14ac:dyDescent="0.3">
      <c r="A18" s="800" t="s">
        <v>604</v>
      </c>
      <c r="B18" s="800"/>
      <c r="C18" s="802"/>
      <c r="D18" s="802"/>
      <c r="E18" s="802"/>
      <c r="F18" s="802"/>
      <c r="G18" s="804" t="s">
        <v>605</v>
      </c>
    </row>
    <row r="19" spans="1:7" ht="16.100000000000001" customHeight="1" x14ac:dyDescent="0.3">
      <c r="A19" s="800" t="s">
        <v>606</v>
      </c>
      <c r="B19" s="800"/>
      <c r="C19" s="802">
        <v>775801</v>
      </c>
      <c r="D19" s="802">
        <v>379406</v>
      </c>
      <c r="E19" s="802">
        <v>379406</v>
      </c>
      <c r="F19" s="802"/>
      <c r="G19" s="804" t="s">
        <v>607</v>
      </c>
    </row>
    <row r="20" spans="1:7" ht="16.100000000000001" customHeight="1" x14ac:dyDescent="0.3">
      <c r="A20" s="808" t="s">
        <v>608</v>
      </c>
      <c r="B20" s="799"/>
      <c r="C20" s="809"/>
      <c r="D20" s="809"/>
      <c r="E20" s="809"/>
      <c r="F20" s="809"/>
      <c r="G20" s="799"/>
    </row>
    <row r="21" spans="1:7" ht="16.100000000000001" customHeight="1" x14ac:dyDescent="0.3">
      <c r="A21" s="800" t="s">
        <v>609</v>
      </c>
      <c r="B21" s="800"/>
      <c r="C21" s="802"/>
      <c r="D21" s="802"/>
      <c r="E21" s="802"/>
      <c r="F21" s="802"/>
      <c r="G21" s="804" t="s">
        <v>610</v>
      </c>
    </row>
    <row r="22" spans="1:7" ht="16.100000000000001" customHeight="1" x14ac:dyDescent="0.3">
      <c r="A22" s="800" t="s">
        <v>609</v>
      </c>
      <c r="B22" s="800"/>
      <c r="C22" s="802"/>
      <c r="D22" s="802"/>
      <c r="E22" s="802"/>
      <c r="F22" s="802"/>
      <c r="G22" s="804" t="s">
        <v>611</v>
      </c>
    </row>
    <row r="23" spans="1:7" ht="16.100000000000001" customHeight="1" x14ac:dyDescent="0.3">
      <c r="A23" s="808" t="s">
        <v>612</v>
      </c>
      <c r="B23" s="799"/>
      <c r="C23" s="809"/>
      <c r="D23" s="809"/>
      <c r="E23" s="809"/>
      <c r="F23" s="809"/>
      <c r="G23" s="799"/>
    </row>
    <row r="24" spans="1:7" ht="16.100000000000001" customHeight="1" x14ac:dyDescent="0.3">
      <c r="A24" s="800" t="s">
        <v>609</v>
      </c>
      <c r="B24" s="800"/>
      <c r="C24" s="802"/>
      <c r="D24" s="802"/>
      <c r="E24" s="802"/>
      <c r="F24" s="802"/>
      <c r="G24" s="804" t="s">
        <v>613</v>
      </c>
    </row>
    <row r="25" spans="1:7" ht="16.100000000000001" customHeight="1" x14ac:dyDescent="0.3">
      <c r="A25" s="800" t="s">
        <v>609</v>
      </c>
      <c r="B25" s="800"/>
      <c r="C25" s="802"/>
      <c r="D25" s="802"/>
      <c r="E25" s="802"/>
      <c r="F25" s="802"/>
      <c r="G25" s="804" t="s">
        <v>614</v>
      </c>
    </row>
    <row r="26" spans="1:7" ht="16.100000000000001" customHeight="1" x14ac:dyDescent="0.3">
      <c r="A26" s="808" t="s">
        <v>615</v>
      </c>
      <c r="B26" s="799"/>
      <c r="C26" s="809"/>
      <c r="D26" s="809"/>
      <c r="E26" s="809"/>
      <c r="F26" s="809"/>
      <c r="G26" s="799"/>
    </row>
    <row r="27" spans="1:7" ht="16.100000000000001" customHeight="1" x14ac:dyDescent="0.3">
      <c r="A27" s="800" t="s">
        <v>609</v>
      </c>
      <c r="B27" s="800"/>
      <c r="C27" s="802"/>
      <c r="D27" s="802"/>
      <c r="E27" s="802"/>
      <c r="F27" s="802"/>
      <c r="G27" s="804" t="s">
        <v>616</v>
      </c>
    </row>
    <row r="28" spans="1:7" ht="16.100000000000001" customHeight="1" x14ac:dyDescent="0.3">
      <c r="A28" s="800" t="s">
        <v>609</v>
      </c>
      <c r="B28" s="800"/>
      <c r="C28" s="802"/>
      <c r="D28" s="802"/>
      <c r="E28" s="802"/>
      <c r="F28" s="802"/>
      <c r="G28" s="804" t="s">
        <v>617</v>
      </c>
    </row>
    <row r="29" spans="1:7" ht="16.100000000000001" customHeight="1" x14ac:dyDescent="0.3">
      <c r="A29" s="808" t="s">
        <v>618</v>
      </c>
      <c r="B29" s="799"/>
      <c r="C29" s="809"/>
      <c r="D29" s="809"/>
      <c r="E29" s="809"/>
      <c r="F29" s="809"/>
      <c r="G29" s="799"/>
    </row>
    <row r="30" spans="1:7" ht="16.100000000000001" customHeight="1" x14ac:dyDescent="0.3">
      <c r="A30" s="800" t="s">
        <v>619</v>
      </c>
      <c r="B30" s="800"/>
      <c r="C30" s="802">
        <v>3561240</v>
      </c>
      <c r="D30" s="802">
        <v>3546574</v>
      </c>
      <c r="E30" s="802">
        <v>3546574</v>
      </c>
      <c r="F30" s="802"/>
      <c r="G30" s="804" t="s">
        <v>620</v>
      </c>
    </row>
    <row r="31" spans="1:7" ht="16.100000000000001" customHeight="1" x14ac:dyDescent="0.3">
      <c r="A31" s="800" t="s">
        <v>621</v>
      </c>
      <c r="B31" s="800"/>
      <c r="C31" s="802">
        <v>0</v>
      </c>
      <c r="D31" s="802">
        <v>0</v>
      </c>
      <c r="E31" s="802">
        <v>0</v>
      </c>
      <c r="F31" s="802"/>
      <c r="G31" s="804" t="s">
        <v>622</v>
      </c>
    </row>
    <row r="32" spans="1:7" ht="16.100000000000001" customHeight="1" x14ac:dyDescent="0.3">
      <c r="A32" s="800" t="s">
        <v>623</v>
      </c>
      <c r="B32" s="800"/>
      <c r="C32" s="802"/>
      <c r="D32" s="802"/>
      <c r="E32" s="802"/>
      <c r="F32" s="802"/>
      <c r="G32" s="804" t="s">
        <v>624</v>
      </c>
    </row>
    <row r="33" spans="1:7" ht="16.100000000000001" customHeight="1" x14ac:dyDescent="0.3">
      <c r="A33" s="800" t="s">
        <v>623</v>
      </c>
      <c r="B33" s="800"/>
      <c r="C33" s="802"/>
      <c r="D33" s="802"/>
      <c r="E33" s="802"/>
      <c r="F33" s="802"/>
      <c r="G33" s="804" t="s">
        <v>625</v>
      </c>
    </row>
    <row r="34" spans="1:7" ht="16.100000000000001" customHeight="1" x14ac:dyDescent="0.3">
      <c r="A34" s="800" t="s">
        <v>623</v>
      </c>
      <c r="B34" s="800"/>
      <c r="C34" s="802"/>
      <c r="D34" s="802"/>
      <c r="E34" s="802"/>
      <c r="F34" s="802"/>
      <c r="G34" s="804" t="s">
        <v>626</v>
      </c>
    </row>
    <row r="35" spans="1:7" ht="16.100000000000001" customHeight="1" x14ac:dyDescent="0.3">
      <c r="A35" s="800" t="s">
        <v>623</v>
      </c>
      <c r="B35" s="800"/>
      <c r="C35" s="802"/>
      <c r="D35" s="802"/>
      <c r="E35" s="802"/>
      <c r="F35" s="802"/>
      <c r="G35" s="804" t="s">
        <v>627</v>
      </c>
    </row>
    <row r="36" spans="1:7" ht="16.100000000000001" customHeight="1" x14ac:dyDescent="0.3">
      <c r="A36" s="800" t="s">
        <v>623</v>
      </c>
      <c r="B36" s="800"/>
      <c r="C36" s="802"/>
      <c r="D36" s="802"/>
      <c r="E36" s="802"/>
      <c r="F36" s="802"/>
      <c r="G36" s="804" t="s">
        <v>628</v>
      </c>
    </row>
    <row r="37" spans="1:7" s="480" customFormat="1" ht="16.100000000000001" customHeight="1" x14ac:dyDescent="0.3">
      <c r="A37" s="819"/>
      <c r="B37" s="484" t="s">
        <v>629</v>
      </c>
      <c r="C37" s="820">
        <v>72151585</v>
      </c>
      <c r="D37" s="820">
        <v>73543866</v>
      </c>
      <c r="E37" s="820">
        <v>73543866</v>
      </c>
      <c r="F37" s="820">
        <v>0</v>
      </c>
      <c r="G37" s="483"/>
    </row>
    <row r="38" spans="1:7" ht="13.1" customHeight="1" x14ac:dyDescent="0.3"/>
    <row r="39" spans="1:7" ht="13.1" customHeight="1" x14ac:dyDescent="0.4">
      <c r="A39" s="486" t="s">
        <v>630</v>
      </c>
      <c r="E39" s="487" t="s">
        <v>36</v>
      </c>
      <c r="G39" s="488" t="s">
        <v>631</v>
      </c>
    </row>
    <row r="40" spans="1:7" ht="14.6" x14ac:dyDescent="0.4">
      <c r="A40" s="489" t="s">
        <v>632</v>
      </c>
      <c r="E40" s="490" t="s">
        <v>36</v>
      </c>
    </row>
    <row r="41" spans="1:7" ht="14.6" x14ac:dyDescent="0.4">
      <c r="E41" s="487" t="s">
        <v>36</v>
      </c>
    </row>
  </sheetData>
  <printOptions horizontalCentered="1"/>
  <pageMargins left="0" right="0" top="0.5" bottom="0" header="0" footer="0.25"/>
  <pageSetup scale="80" firstPageNumber="88" orientation="landscape" useFirstPageNumber="1" r:id="rId1"/>
  <headerFooter alignWithMargins="0">
    <oddFooter>&amp;C&amp;12Page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20F7-5831-4276-9250-2D4242FBDA34}">
  <dimension ref="A1:M106"/>
  <sheetViews>
    <sheetView topLeftCell="A97" workbookViewId="0">
      <selection activeCell="A105" sqref="A105:XFD133"/>
    </sheetView>
  </sheetViews>
  <sheetFormatPr defaultColWidth="12.53515625" defaultRowHeight="12.45" x14ac:dyDescent="0.3"/>
  <cols>
    <col min="1" max="1" width="38" style="477" customWidth="1"/>
    <col min="2" max="2" width="15.53515625" style="477" customWidth="1"/>
    <col min="3" max="3" width="16" style="477" customWidth="1"/>
    <col min="4" max="4" width="15.23046875" style="477" customWidth="1"/>
    <col min="5" max="8" width="18.53515625" style="477" customWidth="1"/>
    <col min="9" max="9" width="16.53515625" style="477" bestFit="1" customWidth="1"/>
    <col min="10" max="10" width="15.765625" style="477" bestFit="1" customWidth="1"/>
    <col min="11" max="11" width="18.53515625" style="477" customWidth="1"/>
    <col min="12" max="256" width="12.53515625" style="477"/>
    <col min="257" max="257" width="38" style="477" customWidth="1"/>
    <col min="258" max="258" width="15.53515625" style="477" customWidth="1"/>
    <col min="259" max="259" width="16" style="477" customWidth="1"/>
    <col min="260" max="260" width="15.23046875" style="477" customWidth="1"/>
    <col min="261" max="267" width="18.53515625" style="477" customWidth="1"/>
    <col min="268" max="512" width="12.53515625" style="477"/>
    <col min="513" max="513" width="38" style="477" customWidth="1"/>
    <col min="514" max="514" width="15.53515625" style="477" customWidth="1"/>
    <col min="515" max="515" width="16" style="477" customWidth="1"/>
    <col min="516" max="516" width="15.23046875" style="477" customWidth="1"/>
    <col min="517" max="523" width="18.53515625" style="477" customWidth="1"/>
    <col min="524" max="768" width="12.53515625" style="477"/>
    <col min="769" max="769" width="38" style="477" customWidth="1"/>
    <col min="770" max="770" width="15.53515625" style="477" customWidth="1"/>
    <col min="771" max="771" width="16" style="477" customWidth="1"/>
    <col min="772" max="772" width="15.23046875" style="477" customWidth="1"/>
    <col min="773" max="779" width="18.53515625" style="477" customWidth="1"/>
    <col min="780" max="1024" width="12.53515625" style="477"/>
    <col min="1025" max="1025" width="38" style="477" customWidth="1"/>
    <col min="1026" max="1026" width="15.53515625" style="477" customWidth="1"/>
    <col min="1027" max="1027" width="16" style="477" customWidth="1"/>
    <col min="1028" max="1028" width="15.23046875" style="477" customWidth="1"/>
    <col min="1029" max="1035" width="18.53515625" style="477" customWidth="1"/>
    <col min="1036" max="1280" width="12.53515625" style="477"/>
    <col min="1281" max="1281" width="38" style="477" customWidth="1"/>
    <col min="1282" max="1282" width="15.53515625" style="477" customWidth="1"/>
    <col min="1283" max="1283" width="16" style="477" customWidth="1"/>
    <col min="1284" max="1284" width="15.23046875" style="477" customWidth="1"/>
    <col min="1285" max="1291" width="18.53515625" style="477" customWidth="1"/>
    <col min="1292" max="1536" width="12.53515625" style="477"/>
    <col min="1537" max="1537" width="38" style="477" customWidth="1"/>
    <col min="1538" max="1538" width="15.53515625" style="477" customWidth="1"/>
    <col min="1539" max="1539" width="16" style="477" customWidth="1"/>
    <col min="1540" max="1540" width="15.23046875" style="477" customWidth="1"/>
    <col min="1541" max="1547" width="18.53515625" style="477" customWidth="1"/>
    <col min="1548" max="1792" width="12.53515625" style="477"/>
    <col min="1793" max="1793" width="38" style="477" customWidth="1"/>
    <col min="1794" max="1794" width="15.53515625" style="477" customWidth="1"/>
    <col min="1795" max="1795" width="16" style="477" customWidth="1"/>
    <col min="1796" max="1796" width="15.23046875" style="477" customWidth="1"/>
    <col min="1797" max="1803" width="18.53515625" style="477" customWidth="1"/>
    <col min="1804" max="2048" width="12.53515625" style="477"/>
    <col min="2049" max="2049" width="38" style="477" customWidth="1"/>
    <col min="2050" max="2050" width="15.53515625" style="477" customWidth="1"/>
    <col min="2051" max="2051" width="16" style="477" customWidth="1"/>
    <col min="2052" max="2052" width="15.23046875" style="477" customWidth="1"/>
    <col min="2053" max="2059" width="18.53515625" style="477" customWidth="1"/>
    <col min="2060" max="2304" width="12.53515625" style="477"/>
    <col min="2305" max="2305" width="38" style="477" customWidth="1"/>
    <col min="2306" max="2306" width="15.53515625" style="477" customWidth="1"/>
    <col min="2307" max="2307" width="16" style="477" customWidth="1"/>
    <col min="2308" max="2308" width="15.23046875" style="477" customWidth="1"/>
    <col min="2309" max="2315" width="18.53515625" style="477" customWidth="1"/>
    <col min="2316" max="2560" width="12.53515625" style="477"/>
    <col min="2561" max="2561" width="38" style="477" customWidth="1"/>
    <col min="2562" max="2562" width="15.53515625" style="477" customWidth="1"/>
    <col min="2563" max="2563" width="16" style="477" customWidth="1"/>
    <col min="2564" max="2564" width="15.23046875" style="477" customWidth="1"/>
    <col min="2565" max="2571" width="18.53515625" style="477" customWidth="1"/>
    <col min="2572" max="2816" width="12.53515625" style="477"/>
    <col min="2817" max="2817" width="38" style="477" customWidth="1"/>
    <col min="2818" max="2818" width="15.53515625" style="477" customWidth="1"/>
    <col min="2819" max="2819" width="16" style="477" customWidth="1"/>
    <col min="2820" max="2820" width="15.23046875" style="477" customWidth="1"/>
    <col min="2821" max="2827" width="18.53515625" style="477" customWidth="1"/>
    <col min="2828" max="3072" width="12.53515625" style="477"/>
    <col min="3073" max="3073" width="38" style="477" customWidth="1"/>
    <col min="3074" max="3074" width="15.53515625" style="477" customWidth="1"/>
    <col min="3075" max="3075" width="16" style="477" customWidth="1"/>
    <col min="3076" max="3076" width="15.23046875" style="477" customWidth="1"/>
    <col min="3077" max="3083" width="18.53515625" style="477" customWidth="1"/>
    <col min="3084" max="3328" width="12.53515625" style="477"/>
    <col min="3329" max="3329" width="38" style="477" customWidth="1"/>
    <col min="3330" max="3330" width="15.53515625" style="477" customWidth="1"/>
    <col min="3331" max="3331" width="16" style="477" customWidth="1"/>
    <col min="3332" max="3332" width="15.23046875" style="477" customWidth="1"/>
    <col min="3333" max="3339" width="18.53515625" style="477" customWidth="1"/>
    <col min="3340" max="3584" width="12.53515625" style="477"/>
    <col min="3585" max="3585" width="38" style="477" customWidth="1"/>
    <col min="3586" max="3586" width="15.53515625" style="477" customWidth="1"/>
    <col min="3587" max="3587" width="16" style="477" customWidth="1"/>
    <col min="3588" max="3588" width="15.23046875" style="477" customWidth="1"/>
    <col min="3589" max="3595" width="18.53515625" style="477" customWidth="1"/>
    <col min="3596" max="3840" width="12.53515625" style="477"/>
    <col min="3841" max="3841" width="38" style="477" customWidth="1"/>
    <col min="3842" max="3842" width="15.53515625" style="477" customWidth="1"/>
    <col min="3843" max="3843" width="16" style="477" customWidth="1"/>
    <col min="3844" max="3844" width="15.23046875" style="477" customWidth="1"/>
    <col min="3845" max="3851" width="18.53515625" style="477" customWidth="1"/>
    <col min="3852" max="4096" width="12.53515625" style="477"/>
    <col min="4097" max="4097" width="38" style="477" customWidth="1"/>
    <col min="4098" max="4098" width="15.53515625" style="477" customWidth="1"/>
    <col min="4099" max="4099" width="16" style="477" customWidth="1"/>
    <col min="4100" max="4100" width="15.23046875" style="477" customWidth="1"/>
    <col min="4101" max="4107" width="18.53515625" style="477" customWidth="1"/>
    <col min="4108" max="4352" width="12.53515625" style="477"/>
    <col min="4353" max="4353" width="38" style="477" customWidth="1"/>
    <col min="4354" max="4354" width="15.53515625" style="477" customWidth="1"/>
    <col min="4355" max="4355" width="16" style="477" customWidth="1"/>
    <col min="4356" max="4356" width="15.23046875" style="477" customWidth="1"/>
    <col min="4357" max="4363" width="18.53515625" style="477" customWidth="1"/>
    <col min="4364" max="4608" width="12.53515625" style="477"/>
    <col min="4609" max="4609" width="38" style="477" customWidth="1"/>
    <col min="4610" max="4610" width="15.53515625" style="477" customWidth="1"/>
    <col min="4611" max="4611" width="16" style="477" customWidth="1"/>
    <col min="4612" max="4612" width="15.23046875" style="477" customWidth="1"/>
    <col min="4613" max="4619" width="18.53515625" style="477" customWidth="1"/>
    <col min="4620" max="4864" width="12.53515625" style="477"/>
    <col min="4865" max="4865" width="38" style="477" customWidth="1"/>
    <col min="4866" max="4866" width="15.53515625" style="477" customWidth="1"/>
    <col min="4867" max="4867" width="16" style="477" customWidth="1"/>
    <col min="4868" max="4868" width="15.23046875" style="477" customWidth="1"/>
    <col min="4869" max="4875" width="18.53515625" style="477" customWidth="1"/>
    <col min="4876" max="5120" width="12.53515625" style="477"/>
    <col min="5121" max="5121" width="38" style="477" customWidth="1"/>
    <col min="5122" max="5122" width="15.53515625" style="477" customWidth="1"/>
    <col min="5123" max="5123" width="16" style="477" customWidth="1"/>
    <col min="5124" max="5124" width="15.23046875" style="477" customWidth="1"/>
    <col min="5125" max="5131" width="18.53515625" style="477" customWidth="1"/>
    <col min="5132" max="5376" width="12.53515625" style="477"/>
    <col min="5377" max="5377" width="38" style="477" customWidth="1"/>
    <col min="5378" max="5378" width="15.53515625" style="477" customWidth="1"/>
    <col min="5379" max="5379" width="16" style="477" customWidth="1"/>
    <col min="5380" max="5380" width="15.23046875" style="477" customWidth="1"/>
    <col min="5381" max="5387" width="18.53515625" style="477" customWidth="1"/>
    <col min="5388" max="5632" width="12.53515625" style="477"/>
    <col min="5633" max="5633" width="38" style="477" customWidth="1"/>
    <col min="5634" max="5634" width="15.53515625" style="477" customWidth="1"/>
    <col min="5635" max="5635" width="16" style="477" customWidth="1"/>
    <col min="5636" max="5636" width="15.23046875" style="477" customWidth="1"/>
    <col min="5637" max="5643" width="18.53515625" style="477" customWidth="1"/>
    <col min="5644" max="5888" width="12.53515625" style="477"/>
    <col min="5889" max="5889" width="38" style="477" customWidth="1"/>
    <col min="5890" max="5890" width="15.53515625" style="477" customWidth="1"/>
    <col min="5891" max="5891" width="16" style="477" customWidth="1"/>
    <col min="5892" max="5892" width="15.23046875" style="477" customWidth="1"/>
    <col min="5893" max="5899" width="18.53515625" style="477" customWidth="1"/>
    <col min="5900" max="6144" width="12.53515625" style="477"/>
    <col min="6145" max="6145" width="38" style="477" customWidth="1"/>
    <col min="6146" max="6146" width="15.53515625" style="477" customWidth="1"/>
    <col min="6147" max="6147" width="16" style="477" customWidth="1"/>
    <col min="6148" max="6148" width="15.23046875" style="477" customWidth="1"/>
    <col min="6149" max="6155" width="18.53515625" style="477" customWidth="1"/>
    <col min="6156" max="6400" width="12.53515625" style="477"/>
    <col min="6401" max="6401" width="38" style="477" customWidth="1"/>
    <col min="6402" max="6402" width="15.53515625" style="477" customWidth="1"/>
    <col min="6403" max="6403" width="16" style="477" customWidth="1"/>
    <col min="6404" max="6404" width="15.23046875" style="477" customWidth="1"/>
    <col min="6405" max="6411" width="18.53515625" style="477" customWidth="1"/>
    <col min="6412" max="6656" width="12.53515625" style="477"/>
    <col min="6657" max="6657" width="38" style="477" customWidth="1"/>
    <col min="6658" max="6658" width="15.53515625" style="477" customWidth="1"/>
    <col min="6659" max="6659" width="16" style="477" customWidth="1"/>
    <col min="6660" max="6660" width="15.23046875" style="477" customWidth="1"/>
    <col min="6661" max="6667" width="18.53515625" style="477" customWidth="1"/>
    <col min="6668" max="6912" width="12.53515625" style="477"/>
    <col min="6913" max="6913" width="38" style="477" customWidth="1"/>
    <col min="6914" max="6914" width="15.53515625" style="477" customWidth="1"/>
    <col min="6915" max="6915" width="16" style="477" customWidth="1"/>
    <col min="6916" max="6916" width="15.23046875" style="477" customWidth="1"/>
    <col min="6917" max="6923" width="18.53515625" style="477" customWidth="1"/>
    <col min="6924" max="7168" width="12.53515625" style="477"/>
    <col min="7169" max="7169" width="38" style="477" customWidth="1"/>
    <col min="7170" max="7170" width="15.53515625" style="477" customWidth="1"/>
    <col min="7171" max="7171" width="16" style="477" customWidth="1"/>
    <col min="7172" max="7172" width="15.23046875" style="477" customWidth="1"/>
    <col min="7173" max="7179" width="18.53515625" style="477" customWidth="1"/>
    <col min="7180" max="7424" width="12.53515625" style="477"/>
    <col min="7425" max="7425" width="38" style="477" customWidth="1"/>
    <col min="7426" max="7426" width="15.53515625" style="477" customWidth="1"/>
    <col min="7427" max="7427" width="16" style="477" customWidth="1"/>
    <col min="7428" max="7428" width="15.23046875" style="477" customWidth="1"/>
    <col min="7429" max="7435" width="18.53515625" style="477" customWidth="1"/>
    <col min="7436" max="7680" width="12.53515625" style="477"/>
    <col min="7681" max="7681" width="38" style="477" customWidth="1"/>
    <col min="7682" max="7682" width="15.53515625" style="477" customWidth="1"/>
    <col min="7683" max="7683" width="16" style="477" customWidth="1"/>
    <col min="7684" max="7684" width="15.23046875" style="477" customWidth="1"/>
    <col min="7685" max="7691" width="18.53515625" style="477" customWidth="1"/>
    <col min="7692" max="7936" width="12.53515625" style="477"/>
    <col min="7937" max="7937" width="38" style="477" customWidth="1"/>
    <col min="7938" max="7938" width="15.53515625" style="477" customWidth="1"/>
    <col min="7939" max="7939" width="16" style="477" customWidth="1"/>
    <col min="7940" max="7940" width="15.23046875" style="477" customWidth="1"/>
    <col min="7941" max="7947" width="18.53515625" style="477" customWidth="1"/>
    <col min="7948" max="8192" width="12.53515625" style="477"/>
    <col min="8193" max="8193" width="38" style="477" customWidth="1"/>
    <col min="8194" max="8194" width="15.53515625" style="477" customWidth="1"/>
    <col min="8195" max="8195" width="16" style="477" customWidth="1"/>
    <col min="8196" max="8196" width="15.23046875" style="477" customWidth="1"/>
    <col min="8197" max="8203" width="18.53515625" style="477" customWidth="1"/>
    <col min="8204" max="8448" width="12.53515625" style="477"/>
    <col min="8449" max="8449" width="38" style="477" customWidth="1"/>
    <col min="8450" max="8450" width="15.53515625" style="477" customWidth="1"/>
    <col min="8451" max="8451" width="16" style="477" customWidth="1"/>
    <col min="8452" max="8452" width="15.23046875" style="477" customWidth="1"/>
    <col min="8453" max="8459" width="18.53515625" style="477" customWidth="1"/>
    <col min="8460" max="8704" width="12.53515625" style="477"/>
    <col min="8705" max="8705" width="38" style="477" customWidth="1"/>
    <col min="8706" max="8706" width="15.53515625" style="477" customWidth="1"/>
    <col min="8707" max="8707" width="16" style="477" customWidth="1"/>
    <col min="8708" max="8708" width="15.23046875" style="477" customWidth="1"/>
    <col min="8709" max="8715" width="18.53515625" style="477" customWidth="1"/>
    <col min="8716" max="8960" width="12.53515625" style="477"/>
    <col min="8961" max="8961" width="38" style="477" customWidth="1"/>
    <col min="8962" max="8962" width="15.53515625" style="477" customWidth="1"/>
    <col min="8963" max="8963" width="16" style="477" customWidth="1"/>
    <col min="8964" max="8964" width="15.23046875" style="477" customWidth="1"/>
    <col min="8965" max="8971" width="18.53515625" style="477" customWidth="1"/>
    <col min="8972" max="9216" width="12.53515625" style="477"/>
    <col min="9217" max="9217" width="38" style="477" customWidth="1"/>
    <col min="9218" max="9218" width="15.53515625" style="477" customWidth="1"/>
    <col min="9219" max="9219" width="16" style="477" customWidth="1"/>
    <col min="9220" max="9220" width="15.23046875" style="477" customWidth="1"/>
    <col min="9221" max="9227" width="18.53515625" style="477" customWidth="1"/>
    <col min="9228" max="9472" width="12.53515625" style="477"/>
    <col min="9473" max="9473" width="38" style="477" customWidth="1"/>
    <col min="9474" max="9474" width="15.53515625" style="477" customWidth="1"/>
    <col min="9475" max="9475" width="16" style="477" customWidth="1"/>
    <col min="9476" max="9476" width="15.23046875" style="477" customWidth="1"/>
    <col min="9477" max="9483" width="18.53515625" style="477" customWidth="1"/>
    <col min="9484" max="9728" width="12.53515625" style="477"/>
    <col min="9729" max="9729" width="38" style="477" customWidth="1"/>
    <col min="9730" max="9730" width="15.53515625" style="477" customWidth="1"/>
    <col min="9731" max="9731" width="16" style="477" customWidth="1"/>
    <col min="9732" max="9732" width="15.23046875" style="477" customWidth="1"/>
    <col min="9733" max="9739" width="18.53515625" style="477" customWidth="1"/>
    <col min="9740" max="9984" width="12.53515625" style="477"/>
    <col min="9985" max="9985" width="38" style="477" customWidth="1"/>
    <col min="9986" max="9986" width="15.53515625" style="477" customWidth="1"/>
    <col min="9987" max="9987" width="16" style="477" customWidth="1"/>
    <col min="9988" max="9988" width="15.23046875" style="477" customWidth="1"/>
    <col min="9989" max="9995" width="18.53515625" style="477" customWidth="1"/>
    <col min="9996" max="10240" width="12.53515625" style="477"/>
    <col min="10241" max="10241" width="38" style="477" customWidth="1"/>
    <col min="10242" max="10242" width="15.53515625" style="477" customWidth="1"/>
    <col min="10243" max="10243" width="16" style="477" customWidth="1"/>
    <col min="10244" max="10244" width="15.23046875" style="477" customWidth="1"/>
    <col min="10245" max="10251" width="18.53515625" style="477" customWidth="1"/>
    <col min="10252" max="10496" width="12.53515625" style="477"/>
    <col min="10497" max="10497" width="38" style="477" customWidth="1"/>
    <col min="10498" max="10498" width="15.53515625" style="477" customWidth="1"/>
    <col min="10499" max="10499" width="16" style="477" customWidth="1"/>
    <col min="10500" max="10500" width="15.23046875" style="477" customWidth="1"/>
    <col min="10501" max="10507" width="18.53515625" style="477" customWidth="1"/>
    <col min="10508" max="10752" width="12.53515625" style="477"/>
    <col min="10753" max="10753" width="38" style="477" customWidth="1"/>
    <col min="10754" max="10754" width="15.53515625" style="477" customWidth="1"/>
    <col min="10755" max="10755" width="16" style="477" customWidth="1"/>
    <col min="10756" max="10756" width="15.23046875" style="477" customWidth="1"/>
    <col min="10757" max="10763" width="18.53515625" style="477" customWidth="1"/>
    <col min="10764" max="11008" width="12.53515625" style="477"/>
    <col min="11009" max="11009" width="38" style="477" customWidth="1"/>
    <col min="11010" max="11010" width="15.53515625" style="477" customWidth="1"/>
    <col min="11011" max="11011" width="16" style="477" customWidth="1"/>
    <col min="11012" max="11012" width="15.23046875" style="477" customWidth="1"/>
    <col min="11013" max="11019" width="18.53515625" style="477" customWidth="1"/>
    <col min="11020" max="11264" width="12.53515625" style="477"/>
    <col min="11265" max="11265" width="38" style="477" customWidth="1"/>
    <col min="11266" max="11266" width="15.53515625" style="477" customWidth="1"/>
    <col min="11267" max="11267" width="16" style="477" customWidth="1"/>
    <col min="11268" max="11268" width="15.23046875" style="477" customWidth="1"/>
    <col min="11269" max="11275" width="18.53515625" style="477" customWidth="1"/>
    <col min="11276" max="11520" width="12.53515625" style="477"/>
    <col min="11521" max="11521" width="38" style="477" customWidth="1"/>
    <col min="11522" max="11522" width="15.53515625" style="477" customWidth="1"/>
    <col min="11523" max="11523" width="16" style="477" customWidth="1"/>
    <col min="11524" max="11524" width="15.23046875" style="477" customWidth="1"/>
    <col min="11525" max="11531" width="18.53515625" style="477" customWidth="1"/>
    <col min="11532" max="11776" width="12.53515625" style="477"/>
    <col min="11777" max="11777" width="38" style="477" customWidth="1"/>
    <col min="11778" max="11778" width="15.53515625" style="477" customWidth="1"/>
    <col min="11779" max="11779" width="16" style="477" customWidth="1"/>
    <col min="11780" max="11780" width="15.23046875" style="477" customWidth="1"/>
    <col min="11781" max="11787" width="18.53515625" style="477" customWidth="1"/>
    <col min="11788" max="12032" width="12.53515625" style="477"/>
    <col min="12033" max="12033" width="38" style="477" customWidth="1"/>
    <col min="12034" max="12034" width="15.53515625" style="477" customWidth="1"/>
    <col min="12035" max="12035" width="16" style="477" customWidth="1"/>
    <col min="12036" max="12036" width="15.23046875" style="477" customWidth="1"/>
    <col min="12037" max="12043" width="18.53515625" style="477" customWidth="1"/>
    <col min="12044" max="12288" width="12.53515625" style="477"/>
    <col min="12289" max="12289" width="38" style="477" customWidth="1"/>
    <col min="12290" max="12290" width="15.53515625" style="477" customWidth="1"/>
    <col min="12291" max="12291" width="16" style="477" customWidth="1"/>
    <col min="12292" max="12292" width="15.23046875" style="477" customWidth="1"/>
    <col min="12293" max="12299" width="18.53515625" style="477" customWidth="1"/>
    <col min="12300" max="12544" width="12.53515625" style="477"/>
    <col min="12545" max="12545" width="38" style="477" customWidth="1"/>
    <col min="12546" max="12546" width="15.53515625" style="477" customWidth="1"/>
    <col min="12547" max="12547" width="16" style="477" customWidth="1"/>
    <col min="12548" max="12548" width="15.23046875" style="477" customWidth="1"/>
    <col min="12549" max="12555" width="18.53515625" style="477" customWidth="1"/>
    <col min="12556" max="12800" width="12.53515625" style="477"/>
    <col min="12801" max="12801" width="38" style="477" customWidth="1"/>
    <col min="12802" max="12802" width="15.53515625" style="477" customWidth="1"/>
    <col min="12803" max="12803" width="16" style="477" customWidth="1"/>
    <col min="12804" max="12804" width="15.23046875" style="477" customWidth="1"/>
    <col min="12805" max="12811" width="18.53515625" style="477" customWidth="1"/>
    <col min="12812" max="13056" width="12.53515625" style="477"/>
    <col min="13057" max="13057" width="38" style="477" customWidth="1"/>
    <col min="13058" max="13058" width="15.53515625" style="477" customWidth="1"/>
    <col min="13059" max="13059" width="16" style="477" customWidth="1"/>
    <col min="13060" max="13060" width="15.23046875" style="477" customWidth="1"/>
    <col min="13061" max="13067" width="18.53515625" style="477" customWidth="1"/>
    <col min="13068" max="13312" width="12.53515625" style="477"/>
    <col min="13313" max="13313" width="38" style="477" customWidth="1"/>
    <col min="13314" max="13314" width="15.53515625" style="477" customWidth="1"/>
    <col min="13315" max="13315" width="16" style="477" customWidth="1"/>
    <col min="13316" max="13316" width="15.23046875" style="477" customWidth="1"/>
    <col min="13317" max="13323" width="18.53515625" style="477" customWidth="1"/>
    <col min="13324" max="13568" width="12.53515625" style="477"/>
    <col min="13569" max="13569" width="38" style="477" customWidth="1"/>
    <col min="13570" max="13570" width="15.53515625" style="477" customWidth="1"/>
    <col min="13571" max="13571" width="16" style="477" customWidth="1"/>
    <col min="13572" max="13572" width="15.23046875" style="477" customWidth="1"/>
    <col min="13573" max="13579" width="18.53515625" style="477" customWidth="1"/>
    <col min="13580" max="13824" width="12.53515625" style="477"/>
    <col min="13825" max="13825" width="38" style="477" customWidth="1"/>
    <col min="13826" max="13826" width="15.53515625" style="477" customWidth="1"/>
    <col min="13827" max="13827" width="16" style="477" customWidth="1"/>
    <col min="13828" max="13828" width="15.23046875" style="477" customWidth="1"/>
    <col min="13829" max="13835" width="18.53515625" style="477" customWidth="1"/>
    <col min="13836" max="14080" width="12.53515625" style="477"/>
    <col min="14081" max="14081" width="38" style="477" customWidth="1"/>
    <col min="14082" max="14082" width="15.53515625" style="477" customWidth="1"/>
    <col min="14083" max="14083" width="16" style="477" customWidth="1"/>
    <col min="14084" max="14084" width="15.23046875" style="477" customWidth="1"/>
    <col min="14085" max="14091" width="18.53515625" style="477" customWidth="1"/>
    <col min="14092" max="14336" width="12.53515625" style="477"/>
    <col min="14337" max="14337" width="38" style="477" customWidth="1"/>
    <col min="14338" max="14338" width="15.53515625" style="477" customWidth="1"/>
    <col min="14339" max="14339" width="16" style="477" customWidth="1"/>
    <col min="14340" max="14340" width="15.23046875" style="477" customWidth="1"/>
    <col min="14341" max="14347" width="18.53515625" style="477" customWidth="1"/>
    <col min="14348" max="14592" width="12.53515625" style="477"/>
    <col min="14593" max="14593" width="38" style="477" customWidth="1"/>
    <col min="14594" max="14594" width="15.53515625" style="477" customWidth="1"/>
    <col min="14595" max="14595" width="16" style="477" customWidth="1"/>
    <col min="14596" max="14596" width="15.23046875" style="477" customWidth="1"/>
    <col min="14597" max="14603" width="18.53515625" style="477" customWidth="1"/>
    <col min="14604" max="14848" width="12.53515625" style="477"/>
    <col min="14849" max="14849" width="38" style="477" customWidth="1"/>
    <col min="14850" max="14850" width="15.53515625" style="477" customWidth="1"/>
    <col min="14851" max="14851" width="16" style="477" customWidth="1"/>
    <col min="14852" max="14852" width="15.23046875" style="477" customWidth="1"/>
    <col min="14853" max="14859" width="18.53515625" style="477" customWidth="1"/>
    <col min="14860" max="15104" width="12.53515625" style="477"/>
    <col min="15105" max="15105" width="38" style="477" customWidth="1"/>
    <col min="15106" max="15106" width="15.53515625" style="477" customWidth="1"/>
    <col min="15107" max="15107" width="16" style="477" customWidth="1"/>
    <col min="15108" max="15108" width="15.23046875" style="477" customWidth="1"/>
    <col min="15109" max="15115" width="18.53515625" style="477" customWidth="1"/>
    <col min="15116" max="15360" width="12.53515625" style="477"/>
    <col min="15361" max="15361" width="38" style="477" customWidth="1"/>
    <col min="15362" max="15362" width="15.53515625" style="477" customWidth="1"/>
    <col min="15363" max="15363" width="16" style="477" customWidth="1"/>
    <col min="15364" max="15364" width="15.23046875" style="477" customWidth="1"/>
    <col min="15365" max="15371" width="18.53515625" style="477" customWidth="1"/>
    <col min="15372" max="15616" width="12.53515625" style="477"/>
    <col min="15617" max="15617" width="38" style="477" customWidth="1"/>
    <col min="15618" max="15618" width="15.53515625" style="477" customWidth="1"/>
    <col min="15619" max="15619" width="16" style="477" customWidth="1"/>
    <col min="15620" max="15620" width="15.23046875" style="477" customWidth="1"/>
    <col min="15621" max="15627" width="18.53515625" style="477" customWidth="1"/>
    <col min="15628" max="15872" width="12.53515625" style="477"/>
    <col min="15873" max="15873" width="38" style="477" customWidth="1"/>
    <col min="15874" max="15874" width="15.53515625" style="477" customWidth="1"/>
    <col min="15875" max="15875" width="16" style="477" customWidth="1"/>
    <col min="15876" max="15876" width="15.23046875" style="477" customWidth="1"/>
    <col min="15877" max="15883" width="18.53515625" style="477" customWidth="1"/>
    <col min="15884" max="16128" width="12.53515625" style="477"/>
    <col min="16129" max="16129" width="38" style="477" customWidth="1"/>
    <col min="16130" max="16130" width="15.53515625" style="477" customWidth="1"/>
    <col min="16131" max="16131" width="16" style="477" customWidth="1"/>
    <col min="16132" max="16132" width="15.23046875" style="477" customWidth="1"/>
    <col min="16133" max="16139" width="18.53515625" style="477" customWidth="1"/>
    <col min="16140" max="16384" width="12.53515625" style="477"/>
  </cols>
  <sheetData>
    <row r="1" spans="1:13" s="491" customFormat="1" ht="17.600000000000001" x14ac:dyDescent="0.4">
      <c r="A1" s="491" t="s">
        <v>39</v>
      </c>
    </row>
    <row r="2" spans="1:13" s="491" customFormat="1" ht="17.600000000000001" x14ac:dyDescent="0.4">
      <c r="A2" s="491" t="s">
        <v>633</v>
      </c>
      <c r="G2" s="492" t="s">
        <v>19</v>
      </c>
      <c r="H2" s="493" t="s">
        <v>569</v>
      </c>
      <c r="I2" s="494"/>
      <c r="J2" s="494"/>
    </row>
    <row r="3" spans="1:13" s="491" customFormat="1" ht="18" customHeight="1" x14ac:dyDescent="0.4">
      <c r="A3" s="491" t="s">
        <v>634</v>
      </c>
      <c r="G3" s="492"/>
    </row>
    <row r="4" spans="1:13" ht="13.1" customHeight="1" x14ac:dyDescent="0.3">
      <c r="A4" s="793"/>
      <c r="B4" s="811" t="s">
        <v>843</v>
      </c>
      <c r="C4" s="812"/>
      <c r="D4" s="495"/>
      <c r="E4" s="811" t="s">
        <v>899</v>
      </c>
      <c r="F4" s="812"/>
      <c r="G4" s="495"/>
      <c r="H4" s="811" t="s">
        <v>1011</v>
      </c>
      <c r="I4" s="812"/>
      <c r="J4" s="495"/>
    </row>
    <row r="5" spans="1:13" ht="16.5" customHeight="1" x14ac:dyDescent="0.3">
      <c r="A5" s="813"/>
      <c r="B5" s="496" t="s">
        <v>635</v>
      </c>
      <c r="C5" s="497"/>
      <c r="D5" s="497"/>
      <c r="E5" s="496" t="s">
        <v>636</v>
      </c>
      <c r="F5" s="497"/>
      <c r="G5" s="497"/>
      <c r="H5" s="496" t="s">
        <v>637</v>
      </c>
      <c r="I5" s="497"/>
      <c r="J5" s="498"/>
    </row>
    <row r="6" spans="1:13" ht="13.1" customHeight="1" x14ac:dyDescent="0.3">
      <c r="A6" s="796" t="s">
        <v>638</v>
      </c>
      <c r="B6" s="814" t="s">
        <v>639</v>
      </c>
      <c r="C6" s="814" t="s">
        <v>640</v>
      </c>
      <c r="D6" s="814" t="s">
        <v>641</v>
      </c>
      <c r="E6" s="814" t="s">
        <v>639</v>
      </c>
      <c r="F6" s="814" t="s">
        <v>640</v>
      </c>
      <c r="G6" s="814" t="s">
        <v>641</v>
      </c>
      <c r="H6" s="814" t="s">
        <v>639</v>
      </c>
      <c r="I6" s="814" t="s">
        <v>640</v>
      </c>
      <c r="J6" s="814" t="s">
        <v>641</v>
      </c>
    </row>
    <row r="7" spans="1:13" ht="27.75" customHeight="1" x14ac:dyDescent="0.3">
      <c r="A7" s="796" t="s">
        <v>242</v>
      </c>
      <c r="B7" s="815" t="s">
        <v>642</v>
      </c>
      <c r="C7" s="815" t="s">
        <v>643</v>
      </c>
      <c r="D7" s="815" t="s">
        <v>0</v>
      </c>
      <c r="E7" s="815" t="s">
        <v>642</v>
      </c>
      <c r="F7" s="815" t="s">
        <v>643</v>
      </c>
      <c r="G7" s="815" t="s">
        <v>0</v>
      </c>
      <c r="H7" s="815" t="s">
        <v>642</v>
      </c>
      <c r="I7" s="815" t="s">
        <v>643</v>
      </c>
      <c r="J7" s="815" t="s">
        <v>0</v>
      </c>
    </row>
    <row r="8" spans="1:13" ht="18" customHeight="1" x14ac:dyDescent="0.3">
      <c r="A8" s="813"/>
      <c r="B8" s="796"/>
      <c r="C8" s="796"/>
      <c r="D8" s="796"/>
      <c r="E8" s="797"/>
      <c r="F8" s="797"/>
      <c r="G8" s="797"/>
      <c r="H8" s="797"/>
      <c r="I8" s="797"/>
      <c r="J8" s="797"/>
      <c r="M8" s="477" t="s">
        <v>903</v>
      </c>
    </row>
    <row r="9" spans="1:13" ht="23.15" customHeight="1" x14ac:dyDescent="0.3">
      <c r="A9" s="816" t="s">
        <v>644</v>
      </c>
      <c r="B9" s="799"/>
      <c r="C9" s="799"/>
      <c r="D9" s="799"/>
      <c r="E9" s="799"/>
      <c r="F9" s="799"/>
      <c r="G9" s="799"/>
      <c r="H9" s="799"/>
      <c r="I9" s="799"/>
      <c r="J9" s="799"/>
    </row>
    <row r="10" spans="1:13" ht="23.15" customHeight="1" x14ac:dyDescent="0.3">
      <c r="A10" s="816" t="s">
        <v>645</v>
      </c>
      <c r="B10" s="799"/>
      <c r="C10" s="799"/>
      <c r="D10" s="799"/>
      <c r="E10" s="799"/>
      <c r="F10" s="799"/>
      <c r="G10" s="799"/>
      <c r="H10" s="799"/>
      <c r="I10" s="799"/>
      <c r="J10" s="799"/>
    </row>
    <row r="11" spans="1:13" ht="23.15" customHeight="1" x14ac:dyDescent="0.3">
      <c r="A11" s="806" t="s">
        <v>646</v>
      </c>
      <c r="B11" s="802">
        <v>23827896.002529811</v>
      </c>
      <c r="C11" s="802">
        <v>6949693.6372853946</v>
      </c>
      <c r="D11" s="802">
        <v>730050.97201091179</v>
      </c>
      <c r="E11" s="802">
        <v>24945482.549770158</v>
      </c>
      <c r="F11" s="802">
        <v>6439901.6095296144</v>
      </c>
      <c r="G11" s="802">
        <v>753208.44532416866</v>
      </c>
      <c r="H11" s="802">
        <v>24945482.549770158</v>
      </c>
      <c r="I11" s="802">
        <v>6439901.6095296144</v>
      </c>
      <c r="J11" s="802">
        <v>753208.44532416866</v>
      </c>
    </row>
    <row r="12" spans="1:13" ht="23.15" customHeight="1" x14ac:dyDescent="0.3">
      <c r="A12" s="806" t="s">
        <v>647</v>
      </c>
      <c r="B12" s="802">
        <v>95563.926267003742</v>
      </c>
      <c r="C12" s="802">
        <v>27872.373215885054</v>
      </c>
      <c r="D12" s="802">
        <v>2927.9352760729721</v>
      </c>
      <c r="E12" s="802">
        <v>100046.10792442464</v>
      </c>
      <c r="F12" s="802">
        <v>25827.806303775513</v>
      </c>
      <c r="G12" s="802">
        <v>3020.8104116704762</v>
      </c>
      <c r="H12" s="802">
        <v>100046.10792442464</v>
      </c>
      <c r="I12" s="802">
        <v>25827.806303775513</v>
      </c>
      <c r="J12" s="802">
        <v>3020.8104116704762</v>
      </c>
    </row>
    <row r="13" spans="1:13" ht="23.15" customHeight="1" x14ac:dyDescent="0.3">
      <c r="A13" s="806" t="s">
        <v>648</v>
      </c>
      <c r="B13" s="802">
        <v>9628137.8219941612</v>
      </c>
      <c r="C13" s="802">
        <v>2808162.6742585897</v>
      </c>
      <c r="D13" s="802">
        <v>294991.69271410228</v>
      </c>
      <c r="E13" s="802">
        <v>10079721.012708701</v>
      </c>
      <c r="F13" s="802">
        <v>2602171.0120797134</v>
      </c>
      <c r="G13" s="802">
        <v>304348.93284329859</v>
      </c>
      <c r="H13" s="802">
        <v>10079721.012708701</v>
      </c>
      <c r="I13" s="802">
        <v>2602171.0120797134</v>
      </c>
      <c r="J13" s="802">
        <v>304348.93284329859</v>
      </c>
    </row>
    <row r="14" spans="1:13" ht="23.15" customHeight="1" x14ac:dyDescent="0.3">
      <c r="A14" s="816" t="s">
        <v>649</v>
      </c>
      <c r="B14" s="807">
        <v>33551597.750790976</v>
      </c>
      <c r="C14" s="807">
        <v>9785728.6847598702</v>
      </c>
      <c r="D14" s="807">
        <v>1027970.6000010869</v>
      </c>
      <c r="E14" s="807">
        <v>35125249.670403287</v>
      </c>
      <c r="F14" s="807">
        <v>9067900.4279131033</v>
      </c>
      <c r="G14" s="807">
        <v>1060578.1885791377</v>
      </c>
      <c r="H14" s="807">
        <v>35125249.670403287</v>
      </c>
      <c r="I14" s="807">
        <v>9067900.4279131033</v>
      </c>
      <c r="J14" s="807">
        <v>1060578.1885791377</v>
      </c>
    </row>
    <row r="15" spans="1:13" ht="23.15" customHeight="1" x14ac:dyDescent="0.3">
      <c r="A15" s="816" t="s">
        <v>650</v>
      </c>
      <c r="B15" s="809"/>
      <c r="C15" s="809"/>
      <c r="D15" s="809"/>
      <c r="E15" s="809"/>
      <c r="F15" s="809"/>
      <c r="G15" s="809"/>
      <c r="H15" s="809"/>
      <c r="I15" s="809"/>
      <c r="J15" s="809"/>
    </row>
    <row r="16" spans="1:13" ht="23.15" customHeight="1" x14ac:dyDescent="0.3">
      <c r="A16" s="806" t="s">
        <v>651</v>
      </c>
      <c r="B16" s="802">
        <v>160194.6329022304</v>
      </c>
      <c r="C16" s="802">
        <v>46722.699347424568</v>
      </c>
      <c r="D16" s="802">
        <v>4908.1231279835984</v>
      </c>
      <c r="E16" s="802">
        <v>167708.15262938678</v>
      </c>
      <c r="F16" s="802">
        <v>43295.374218334269</v>
      </c>
      <c r="G16" s="802">
        <v>5063.8105179221193</v>
      </c>
      <c r="H16" s="802">
        <v>167708.15262938678</v>
      </c>
      <c r="I16" s="802">
        <v>43295.374218334269</v>
      </c>
      <c r="J16" s="802">
        <v>5063.8105179221193</v>
      </c>
    </row>
    <row r="17" spans="1:10" ht="23.15" customHeight="1" x14ac:dyDescent="0.3">
      <c r="A17" s="806" t="s">
        <v>652</v>
      </c>
      <c r="B17" s="802">
        <v>3958549.9888720061</v>
      </c>
      <c r="C17" s="802">
        <v>1154558.9114380528</v>
      </c>
      <c r="D17" s="802">
        <v>121284.03056748975</v>
      </c>
      <c r="E17" s="802">
        <v>4144215.6562759634</v>
      </c>
      <c r="F17" s="802">
        <v>1069866.6991845907</v>
      </c>
      <c r="G17" s="802">
        <v>125131.20262652358</v>
      </c>
      <c r="H17" s="802">
        <v>4144215.6562759634</v>
      </c>
      <c r="I17" s="802">
        <v>1069866.6991845907</v>
      </c>
      <c r="J17" s="802">
        <v>125131.20262652358</v>
      </c>
    </row>
    <row r="18" spans="1:10" ht="23.15" customHeight="1" x14ac:dyDescent="0.3">
      <c r="A18" s="806" t="s">
        <v>653</v>
      </c>
      <c r="B18" s="802">
        <v>396446.2436457185</v>
      </c>
      <c r="C18" s="802">
        <v>115628.33481805642</v>
      </c>
      <c r="D18" s="802">
        <v>12146.517908794935</v>
      </c>
      <c r="E18" s="802">
        <v>415040.54121002648</v>
      </c>
      <c r="F18" s="802">
        <v>107146.46405519699</v>
      </c>
      <c r="G18" s="802">
        <v>12531.809724169314</v>
      </c>
      <c r="H18" s="802">
        <v>415040.54121002648</v>
      </c>
      <c r="I18" s="802">
        <v>107146.46405519699</v>
      </c>
      <c r="J18" s="802">
        <v>12531.809724169314</v>
      </c>
    </row>
    <row r="19" spans="1:10" ht="23.15" customHeight="1" x14ac:dyDescent="0.3">
      <c r="A19" s="816" t="s">
        <v>654</v>
      </c>
      <c r="B19" s="802">
        <v>4515190.865419955</v>
      </c>
      <c r="C19" s="802">
        <v>1316909.9456035336</v>
      </c>
      <c r="D19" s="802">
        <v>138338.67160426828</v>
      </c>
      <c r="E19" s="802">
        <v>4726964.3501153765</v>
      </c>
      <c r="F19" s="802">
        <v>1220308.537458122</v>
      </c>
      <c r="G19" s="802">
        <v>142726.82286861501</v>
      </c>
      <c r="H19" s="802">
        <v>4726964.3501153765</v>
      </c>
      <c r="I19" s="802">
        <v>1220308.537458122</v>
      </c>
      <c r="J19" s="802">
        <v>142726.82286861501</v>
      </c>
    </row>
    <row r="20" spans="1:10" ht="23.15" customHeight="1" x14ac:dyDescent="0.3">
      <c r="A20" s="806" t="s">
        <v>655</v>
      </c>
      <c r="B20" s="802">
        <v>522709.90979396488</v>
      </c>
      <c r="C20" s="802">
        <v>152454.65792932195</v>
      </c>
      <c r="D20" s="802">
        <v>16015.047139886168</v>
      </c>
      <c r="E20" s="802">
        <v>547226.28183255903</v>
      </c>
      <c r="F20" s="802">
        <v>141271.40680158435</v>
      </c>
      <c r="G20" s="802">
        <v>16523.050061560138</v>
      </c>
      <c r="H20" s="802">
        <v>547226.28183255903</v>
      </c>
      <c r="I20" s="802">
        <v>141271.40680158435</v>
      </c>
      <c r="J20" s="802">
        <v>16523.050061560138</v>
      </c>
    </row>
    <row r="21" spans="1:10" ht="23.15" customHeight="1" x14ac:dyDescent="0.3">
      <c r="A21" s="816" t="s">
        <v>656</v>
      </c>
      <c r="B21" s="809"/>
      <c r="C21" s="809"/>
      <c r="D21" s="809"/>
      <c r="E21" s="809"/>
      <c r="F21" s="809"/>
      <c r="G21" s="809"/>
      <c r="H21" s="809"/>
      <c r="I21" s="809"/>
      <c r="J21" s="809"/>
    </row>
    <row r="22" spans="1:10" ht="23.15" customHeight="1" x14ac:dyDescent="0.3">
      <c r="A22" s="806" t="s">
        <v>657</v>
      </c>
      <c r="B22" s="802">
        <v>9029950.3627642281</v>
      </c>
      <c r="C22" s="802">
        <v>2633694.0774981873</v>
      </c>
      <c r="D22" s="802">
        <v>276664.12673810573</v>
      </c>
      <c r="E22" s="802">
        <v>9453477.0999382511</v>
      </c>
      <c r="F22" s="802">
        <v>2440500.4902222115</v>
      </c>
      <c r="G22" s="802">
        <v>285440.0100357139</v>
      </c>
      <c r="H22" s="802">
        <v>9453477.0999382511</v>
      </c>
      <c r="I22" s="802">
        <v>2440500.4902222115</v>
      </c>
      <c r="J22" s="802">
        <v>285440.0100357139</v>
      </c>
    </row>
    <row r="23" spans="1:10" ht="23.15" customHeight="1" x14ac:dyDescent="0.3">
      <c r="A23" s="806" t="s">
        <v>658</v>
      </c>
      <c r="B23" s="802"/>
      <c r="C23" s="802"/>
      <c r="D23" s="802"/>
      <c r="E23" s="802"/>
      <c r="F23" s="802"/>
      <c r="G23" s="802"/>
      <c r="H23" s="802"/>
      <c r="I23" s="802"/>
      <c r="J23" s="802"/>
    </row>
    <row r="24" spans="1:10" ht="23.15" customHeight="1" x14ac:dyDescent="0.3">
      <c r="A24" s="806" t="s">
        <v>659</v>
      </c>
      <c r="B24" s="802">
        <v>2368321.7807439012</v>
      </c>
      <c r="C24" s="802">
        <v>690749.64944168122</v>
      </c>
      <c r="D24" s="802">
        <v>72561.824925000969</v>
      </c>
      <c r="E24" s="802">
        <v>2479401.8593800794</v>
      </c>
      <c r="F24" s="802">
        <v>640079.98213847377</v>
      </c>
      <c r="G24" s="802">
        <v>74863.511503998918</v>
      </c>
      <c r="H24" s="802">
        <v>2479401.8593800794</v>
      </c>
      <c r="I24" s="802">
        <v>640079.98213847377</v>
      </c>
      <c r="J24" s="802">
        <v>74863.511503998918</v>
      </c>
    </row>
    <row r="25" spans="1:10" ht="23.15" customHeight="1" x14ac:dyDescent="0.3">
      <c r="A25" s="816" t="s">
        <v>660</v>
      </c>
      <c r="B25" s="807">
        <v>11398272.143508129</v>
      </c>
      <c r="C25" s="807">
        <v>3324443.7269398686</v>
      </c>
      <c r="D25" s="807">
        <v>349225.95166310668</v>
      </c>
      <c r="E25" s="807">
        <v>11932878.959318331</v>
      </c>
      <c r="F25" s="807">
        <v>3080580.4723606855</v>
      </c>
      <c r="G25" s="807">
        <v>360303.52153971279</v>
      </c>
      <c r="H25" s="807">
        <v>11932878.959318331</v>
      </c>
      <c r="I25" s="807">
        <v>3080580.4723606855</v>
      </c>
      <c r="J25" s="807">
        <v>360303.52153971279</v>
      </c>
    </row>
    <row r="26" spans="1:10" ht="23.15" customHeight="1" x14ac:dyDescent="0.3">
      <c r="A26" s="816" t="s">
        <v>661</v>
      </c>
      <c r="B26" s="809"/>
      <c r="C26" s="809"/>
      <c r="D26" s="809"/>
      <c r="E26" s="809"/>
      <c r="F26" s="809"/>
      <c r="G26" s="809"/>
      <c r="H26" s="809"/>
      <c r="I26" s="809"/>
      <c r="J26" s="809"/>
    </row>
    <row r="27" spans="1:10" ht="23.15" customHeight="1" x14ac:dyDescent="0.3">
      <c r="A27" s="806" t="s">
        <v>662</v>
      </c>
      <c r="B27" s="802">
        <v>94759.085500933928</v>
      </c>
      <c r="C27" s="802">
        <v>27637.631686444547</v>
      </c>
      <c r="D27" s="802">
        <v>2903.2761629258907</v>
      </c>
      <c r="E27" s="802">
        <v>99203.518159755258</v>
      </c>
      <c r="F27" s="802">
        <v>25610.284146373211</v>
      </c>
      <c r="G27" s="802">
        <v>2995.3691027911445</v>
      </c>
      <c r="H27" s="802">
        <v>99203.518159755258</v>
      </c>
      <c r="I27" s="802">
        <v>25610.284146373211</v>
      </c>
      <c r="J27" s="802">
        <v>2995.3691027911445</v>
      </c>
    </row>
    <row r="28" spans="1:10" ht="23.15" customHeight="1" x14ac:dyDescent="0.3">
      <c r="A28" s="806" t="s">
        <v>663</v>
      </c>
      <c r="B28" s="802">
        <v>29422.244986042257</v>
      </c>
      <c r="C28" s="802">
        <v>8581.3530809619442</v>
      </c>
      <c r="D28" s="802">
        <v>901.45342872584388</v>
      </c>
      <c r="E28" s="802">
        <v>30802.22017069639</v>
      </c>
      <c r="F28" s="802">
        <v>7951.8713201313049</v>
      </c>
      <c r="G28" s="802">
        <v>930.04784818310691</v>
      </c>
      <c r="H28" s="802">
        <v>30802.22017069639</v>
      </c>
      <c r="I28" s="802">
        <v>7951.8713201313049</v>
      </c>
      <c r="J28" s="802">
        <v>930.04784818310691</v>
      </c>
    </row>
    <row r="29" spans="1:10" ht="23.15" customHeight="1" x14ac:dyDescent="0.3">
      <c r="A29" s="816" t="s">
        <v>664</v>
      </c>
      <c r="B29" s="807">
        <v>124181.33048697619</v>
      </c>
      <c r="C29" s="807">
        <v>36218.984767406495</v>
      </c>
      <c r="D29" s="807">
        <v>3804.7295916517346</v>
      </c>
      <c r="E29" s="807">
        <v>130005.73833045166</v>
      </c>
      <c r="F29" s="807">
        <v>33562.155466504519</v>
      </c>
      <c r="G29" s="807">
        <v>3925.4169509742514</v>
      </c>
      <c r="H29" s="807">
        <v>130005.73833045166</v>
      </c>
      <c r="I29" s="807">
        <v>33562.155466504519</v>
      </c>
      <c r="J29" s="807">
        <v>3925.4169509742514</v>
      </c>
    </row>
    <row r="30" spans="1:10" ht="23.15" customHeight="1" x14ac:dyDescent="0.3">
      <c r="A30" s="806" t="s">
        <v>665</v>
      </c>
      <c r="B30" s="802">
        <v>0</v>
      </c>
      <c r="C30" s="802">
        <v>0</v>
      </c>
      <c r="D30" s="802">
        <v>0</v>
      </c>
      <c r="E30" s="802">
        <v>0</v>
      </c>
      <c r="F30" s="802">
        <v>0</v>
      </c>
      <c r="G30" s="802">
        <v>0</v>
      </c>
      <c r="H30" s="802">
        <v>0</v>
      </c>
      <c r="I30" s="802">
        <v>0</v>
      </c>
      <c r="J30" s="802">
        <v>0</v>
      </c>
    </row>
    <row r="31" spans="1:10" s="480" customFormat="1" ht="23.15" customHeight="1" x14ac:dyDescent="0.3">
      <c r="A31" s="816" t="s">
        <v>666</v>
      </c>
      <c r="B31" s="821">
        <v>50111952</v>
      </c>
      <c r="C31" s="821">
        <v>14615756.000000002</v>
      </c>
      <c r="D31" s="821">
        <v>1535354.9999999998</v>
      </c>
      <c r="E31" s="821">
        <v>52462325.000000007</v>
      </c>
      <c r="F31" s="821">
        <v>13543623</v>
      </c>
      <c r="G31" s="821">
        <v>1584056.9999999998</v>
      </c>
      <c r="H31" s="821">
        <v>52462325.000000007</v>
      </c>
      <c r="I31" s="821">
        <v>13543623</v>
      </c>
      <c r="J31" s="821">
        <v>1584056.9999999998</v>
      </c>
    </row>
    <row r="33" spans="1:11" ht="15.45" x14ac:dyDescent="0.4">
      <c r="A33" s="499" t="s">
        <v>667</v>
      </c>
      <c r="J33" s="488" t="s">
        <v>631</v>
      </c>
    </row>
    <row r="34" spans="1:11" ht="15.45" x14ac:dyDescent="0.4">
      <c r="A34" s="476" t="s">
        <v>668</v>
      </c>
      <c r="B34" s="480"/>
      <c r="K34" s="500"/>
    </row>
    <row r="36" spans="1:11" s="501" customFormat="1" ht="17.600000000000001" x14ac:dyDescent="0.4">
      <c r="A36" s="491" t="s">
        <v>39</v>
      </c>
      <c r="B36" s="491"/>
      <c r="C36" s="491"/>
      <c r="D36" s="491"/>
      <c r="E36" s="491"/>
      <c r="F36" s="491"/>
      <c r="G36" s="491"/>
      <c r="H36" s="491"/>
      <c r="I36" s="491"/>
      <c r="J36" s="491"/>
    </row>
    <row r="37" spans="1:11" s="501" customFormat="1" ht="17.600000000000001" x14ac:dyDescent="0.4">
      <c r="A37" s="491" t="s">
        <v>633</v>
      </c>
      <c r="B37" s="491"/>
      <c r="C37" s="491"/>
      <c r="D37" s="491"/>
      <c r="E37" s="491"/>
      <c r="F37" s="491"/>
      <c r="G37" s="492" t="s">
        <v>19</v>
      </c>
      <c r="H37" s="493" t="s">
        <v>569</v>
      </c>
      <c r="I37" s="494"/>
      <c r="J37" s="494"/>
    </row>
    <row r="38" spans="1:11" s="501" customFormat="1" ht="17.600000000000001" x14ac:dyDescent="0.4">
      <c r="A38" s="491" t="s">
        <v>634</v>
      </c>
      <c r="B38" s="491"/>
      <c r="C38" s="491"/>
      <c r="D38" s="491"/>
      <c r="E38" s="491"/>
      <c r="F38" s="491"/>
      <c r="G38" s="492"/>
      <c r="H38" s="491"/>
      <c r="I38" s="491"/>
      <c r="J38" s="491"/>
    </row>
    <row r="39" spans="1:11" ht="13.1" customHeight="1" x14ac:dyDescent="0.3">
      <c r="A39" s="793"/>
      <c r="B39" s="811" t="s">
        <v>843</v>
      </c>
      <c r="C39" s="812"/>
      <c r="D39" s="495"/>
      <c r="E39" s="811" t="s">
        <v>899</v>
      </c>
      <c r="F39" s="812"/>
      <c r="G39" s="495"/>
      <c r="H39" s="811" t="s">
        <v>1011</v>
      </c>
      <c r="I39" s="812"/>
      <c r="J39" s="495"/>
    </row>
    <row r="40" spans="1:11" ht="16.5" customHeight="1" x14ac:dyDescent="0.3">
      <c r="A40" s="813"/>
      <c r="B40" s="496" t="s">
        <v>635</v>
      </c>
      <c r="C40" s="497"/>
      <c r="D40" s="497"/>
      <c r="E40" s="496" t="s">
        <v>636</v>
      </c>
      <c r="F40" s="497"/>
      <c r="G40" s="497"/>
      <c r="H40" s="496" t="s">
        <v>637</v>
      </c>
      <c r="I40" s="497"/>
      <c r="J40" s="498"/>
    </row>
    <row r="41" spans="1:11" x14ac:dyDescent="0.3">
      <c r="A41" s="796" t="s">
        <v>638</v>
      </c>
      <c r="B41" s="814" t="s">
        <v>639</v>
      </c>
      <c r="C41" s="814" t="s">
        <v>640</v>
      </c>
      <c r="D41" s="814" t="s">
        <v>641</v>
      </c>
      <c r="E41" s="814" t="s">
        <v>639</v>
      </c>
      <c r="F41" s="814" t="s">
        <v>640</v>
      </c>
      <c r="G41" s="814" t="s">
        <v>641</v>
      </c>
      <c r="H41" s="814" t="s">
        <v>639</v>
      </c>
      <c r="I41" s="814" t="s">
        <v>640</v>
      </c>
      <c r="J41" s="814" t="s">
        <v>641</v>
      </c>
    </row>
    <row r="42" spans="1:11" ht="27.75" customHeight="1" x14ac:dyDescent="0.3">
      <c r="A42" s="796" t="s">
        <v>242</v>
      </c>
      <c r="B42" s="815" t="s">
        <v>669</v>
      </c>
      <c r="C42" s="815" t="s">
        <v>670</v>
      </c>
      <c r="D42" s="815" t="s">
        <v>1</v>
      </c>
      <c r="E42" s="815" t="s">
        <v>669</v>
      </c>
      <c r="F42" s="815" t="s">
        <v>670</v>
      </c>
      <c r="G42" s="815" t="s">
        <v>1</v>
      </c>
      <c r="H42" s="815" t="s">
        <v>669</v>
      </c>
      <c r="I42" s="815" t="s">
        <v>670</v>
      </c>
      <c r="J42" s="815" t="s">
        <v>1</v>
      </c>
    </row>
    <row r="43" spans="1:11" ht="18" customHeight="1" x14ac:dyDescent="0.3">
      <c r="A43" s="813"/>
      <c r="B43" s="796"/>
      <c r="C43" s="796"/>
      <c r="D43" s="796"/>
      <c r="E43" s="797"/>
      <c r="F43" s="797"/>
      <c r="G43" s="797"/>
      <c r="H43" s="797"/>
      <c r="I43" s="797"/>
      <c r="J43" s="797"/>
    </row>
    <row r="44" spans="1:11" ht="23.15" customHeight="1" x14ac:dyDescent="0.3">
      <c r="A44" s="816" t="s">
        <v>644</v>
      </c>
      <c r="B44" s="799"/>
      <c r="C44" s="799"/>
      <c r="D44" s="799"/>
      <c r="E44" s="799"/>
      <c r="F44" s="799"/>
      <c r="G44" s="799"/>
      <c r="H44" s="799"/>
      <c r="I44" s="799"/>
      <c r="J44" s="799"/>
    </row>
    <row r="45" spans="1:11" ht="23.15" customHeight="1" x14ac:dyDescent="0.3">
      <c r="A45" s="816" t="s">
        <v>645</v>
      </c>
      <c r="B45" s="799"/>
      <c r="C45" s="799"/>
      <c r="D45" s="799"/>
      <c r="E45" s="799"/>
      <c r="F45" s="799"/>
      <c r="G45" s="799"/>
      <c r="H45" s="799"/>
      <c r="I45" s="799"/>
      <c r="J45" s="799"/>
    </row>
    <row r="46" spans="1:11" ht="23.15" customHeight="1" x14ac:dyDescent="0.3">
      <c r="A46" s="806" t="s">
        <v>646</v>
      </c>
      <c r="B46" s="802">
        <v>382105.4420678115</v>
      </c>
      <c r="C46" s="802">
        <v>102187.78350537371</v>
      </c>
      <c r="D46" s="802">
        <v>126712.77546773995</v>
      </c>
      <c r="E46" s="802">
        <v>383136.78697390272</v>
      </c>
      <c r="F46" s="802">
        <v>144324.5707543754</v>
      </c>
      <c r="G46" s="802">
        <v>218410.22641516794</v>
      </c>
      <c r="H46" s="802">
        <v>383136.78697390272</v>
      </c>
      <c r="I46" s="802">
        <v>144324.5707543754</v>
      </c>
      <c r="J46" s="802">
        <v>218410.22641516794</v>
      </c>
    </row>
    <row r="47" spans="1:11" ht="23.15" customHeight="1" x14ac:dyDescent="0.3">
      <c r="A47" s="806" t="s">
        <v>647</v>
      </c>
      <c r="B47" s="802">
        <v>1532.4683424886675</v>
      </c>
      <c r="C47" s="802">
        <v>409.83332339788933</v>
      </c>
      <c r="D47" s="802">
        <v>508.19301589199767</v>
      </c>
      <c r="E47" s="802">
        <v>1536.6046442650008</v>
      </c>
      <c r="F47" s="802">
        <v>578.82670952667286</v>
      </c>
      <c r="G47" s="802">
        <v>875.95391430626955</v>
      </c>
      <c r="H47" s="802">
        <v>1536.6046442650008</v>
      </c>
      <c r="I47" s="802">
        <v>578.82670952667286</v>
      </c>
      <c r="J47" s="802">
        <v>875.95391430626955</v>
      </c>
    </row>
    <row r="48" spans="1:11" ht="23.15" customHeight="1" x14ac:dyDescent="0.3">
      <c r="A48" s="806" t="s">
        <v>648</v>
      </c>
      <c r="B48" s="802">
        <v>154397.34412019837</v>
      </c>
      <c r="C48" s="802">
        <v>41291.017184621807</v>
      </c>
      <c r="D48" s="802">
        <v>51200.830567720805</v>
      </c>
      <c r="E48" s="802">
        <v>154814.07965139271</v>
      </c>
      <c r="F48" s="802">
        <v>58317.228603639298</v>
      </c>
      <c r="G48" s="802">
        <v>88253.019126612067</v>
      </c>
      <c r="H48" s="802">
        <v>154814.07965139271</v>
      </c>
      <c r="I48" s="802">
        <v>58317.228603639298</v>
      </c>
      <c r="J48" s="802">
        <v>88253.019126612067</v>
      </c>
    </row>
    <row r="49" spans="1:10" ht="23.15" customHeight="1" x14ac:dyDescent="0.3">
      <c r="A49" s="816" t="s">
        <v>649</v>
      </c>
      <c r="B49" s="807">
        <v>538035.25453049853</v>
      </c>
      <c r="C49" s="807">
        <v>143888.6340133934</v>
      </c>
      <c r="D49" s="807">
        <v>178421.79905135275</v>
      </c>
      <c r="E49" s="807">
        <v>539487.47126956051</v>
      </c>
      <c r="F49" s="807">
        <v>203220.62606754137</v>
      </c>
      <c r="G49" s="807">
        <v>307539.19945608627</v>
      </c>
      <c r="H49" s="807">
        <v>539487.47126956051</v>
      </c>
      <c r="I49" s="807">
        <v>203220.62606754137</v>
      </c>
      <c r="J49" s="807">
        <v>307539.19945608627</v>
      </c>
    </row>
    <row r="50" spans="1:10" ht="23.15" customHeight="1" x14ac:dyDescent="0.3">
      <c r="A50" s="816" t="s">
        <v>650</v>
      </c>
      <c r="B50" s="809"/>
      <c r="C50" s="809"/>
      <c r="D50" s="809"/>
      <c r="E50" s="809"/>
      <c r="F50" s="809"/>
      <c r="G50" s="809"/>
      <c r="H50" s="809"/>
      <c r="I50" s="809"/>
      <c r="J50" s="809"/>
    </row>
    <row r="51" spans="1:10" ht="23.15" customHeight="1" x14ac:dyDescent="0.3">
      <c r="A51" s="806" t="s">
        <v>651</v>
      </c>
      <c r="B51" s="802">
        <v>2568.8898850111955</v>
      </c>
      <c r="C51" s="802">
        <v>687.00713080155879</v>
      </c>
      <c r="D51" s="802">
        <v>851.88833071632632</v>
      </c>
      <c r="E51" s="802">
        <v>2575.823603313866</v>
      </c>
      <c r="F51" s="802">
        <v>970.29219987843192</v>
      </c>
      <c r="G51" s="802">
        <v>1468.3690930561456</v>
      </c>
      <c r="H51" s="802">
        <v>2575.823603313866</v>
      </c>
      <c r="I51" s="802">
        <v>970.29219987843192</v>
      </c>
      <c r="J51" s="802">
        <v>1468.3690930561456</v>
      </c>
    </row>
    <row r="52" spans="1:10" ht="23.15" customHeight="1" x14ac:dyDescent="0.3">
      <c r="A52" s="806" t="s">
        <v>652</v>
      </c>
      <c r="B52" s="802">
        <v>63479.523885989642</v>
      </c>
      <c r="C52" s="802">
        <v>16976.549218407894</v>
      </c>
      <c r="D52" s="802">
        <v>21050.908391765188</v>
      </c>
      <c r="E52" s="802">
        <v>63650.862151277397</v>
      </c>
      <c r="F52" s="802">
        <v>23976.77192703179</v>
      </c>
      <c r="G52" s="802">
        <v>36284.689141395531</v>
      </c>
      <c r="H52" s="802">
        <v>63650.862151277397</v>
      </c>
      <c r="I52" s="802">
        <v>23976.77192703179</v>
      </c>
      <c r="J52" s="802">
        <v>36284.689141395531</v>
      </c>
    </row>
    <row r="53" spans="1:10" ht="23.15" customHeight="1" x14ac:dyDescent="0.3">
      <c r="A53" s="806" t="s">
        <v>653</v>
      </c>
      <c r="B53" s="802">
        <v>6357.4336218475801</v>
      </c>
      <c r="C53" s="802">
        <v>1700.1905209291731</v>
      </c>
      <c r="D53" s="802">
        <v>2108.2349801583578</v>
      </c>
      <c r="E53" s="802">
        <v>6374.5930392749351</v>
      </c>
      <c r="F53" s="802">
        <v>2401.2583375081927</v>
      </c>
      <c r="G53" s="802">
        <v>3633.8883561902053</v>
      </c>
      <c r="H53" s="802">
        <v>6374.5930392749351</v>
      </c>
      <c r="I53" s="802">
        <v>2401.2583375081927</v>
      </c>
      <c r="J53" s="802">
        <v>3633.8883561902053</v>
      </c>
    </row>
    <row r="54" spans="1:10" ht="23.15" customHeight="1" x14ac:dyDescent="0.3">
      <c r="A54" s="816" t="s">
        <v>654</v>
      </c>
      <c r="B54" s="802">
        <v>72405.847392848416</v>
      </c>
      <c r="C54" s="802">
        <v>19363.746870138624</v>
      </c>
      <c r="D54" s="802">
        <v>24011.031702639873</v>
      </c>
      <c r="E54" s="802">
        <v>72601.278793866193</v>
      </c>
      <c r="F54" s="802">
        <v>27348.322464418416</v>
      </c>
      <c r="G54" s="802">
        <v>41386.946590641877</v>
      </c>
      <c r="H54" s="802">
        <v>72601.278793866193</v>
      </c>
      <c r="I54" s="802">
        <v>27348.322464418416</v>
      </c>
      <c r="J54" s="802">
        <v>41386.946590641877</v>
      </c>
    </row>
    <row r="55" spans="1:10" ht="23.15" customHeight="1" x14ac:dyDescent="0.3">
      <c r="A55" s="806" t="s">
        <v>655</v>
      </c>
      <c r="B55" s="802">
        <v>8382.204670267296</v>
      </c>
      <c r="C55" s="802">
        <v>2241.6820642690432</v>
      </c>
      <c r="D55" s="802">
        <v>2779.6840907587139</v>
      </c>
      <c r="E55" s="802">
        <v>8404.8291689965245</v>
      </c>
      <c r="F55" s="802">
        <v>3166.0320891136507</v>
      </c>
      <c r="G55" s="802">
        <v>4791.2408940945079</v>
      </c>
      <c r="H55" s="802">
        <v>8404.8291689965245</v>
      </c>
      <c r="I55" s="802">
        <v>3166.0320891136507</v>
      </c>
      <c r="J55" s="802">
        <v>4791.2408940945079</v>
      </c>
    </row>
    <row r="56" spans="1:10" ht="23.15" customHeight="1" x14ac:dyDescent="0.3">
      <c r="A56" s="816" t="s">
        <v>656</v>
      </c>
      <c r="B56" s="809"/>
      <c r="C56" s="809"/>
      <c r="D56" s="809"/>
      <c r="E56" s="809"/>
      <c r="F56" s="809"/>
      <c r="G56" s="809"/>
      <c r="H56" s="809"/>
      <c r="I56" s="809"/>
      <c r="J56" s="809"/>
    </row>
    <row r="57" spans="1:10" ht="23.15" customHeight="1" x14ac:dyDescent="0.3">
      <c r="A57" s="806" t="s">
        <v>657</v>
      </c>
      <c r="B57" s="802">
        <v>144804.7773436686</v>
      </c>
      <c r="C57" s="802">
        <v>38725.643784766107</v>
      </c>
      <c r="D57" s="802">
        <v>48019.769461823213</v>
      </c>
      <c r="E57" s="802">
        <v>145195.62147476201</v>
      </c>
      <c r="F57" s="802">
        <v>54694.032150421415</v>
      </c>
      <c r="G57" s="802">
        <v>82769.939193946062</v>
      </c>
      <c r="H57" s="802">
        <v>145195.62147476201</v>
      </c>
      <c r="I57" s="802">
        <v>54694.032150421415</v>
      </c>
      <c r="J57" s="802">
        <v>82769.939193946062</v>
      </c>
    </row>
    <row r="58" spans="1:10" ht="23.15" customHeight="1" x14ac:dyDescent="0.3">
      <c r="A58" s="806" t="s">
        <v>658</v>
      </c>
      <c r="B58" s="802"/>
      <c r="C58" s="802"/>
      <c r="D58" s="802"/>
      <c r="E58" s="802"/>
      <c r="F58" s="802"/>
      <c r="G58" s="802"/>
      <c r="H58" s="802"/>
      <c r="I58" s="802"/>
      <c r="J58" s="802"/>
    </row>
    <row r="59" spans="1:10" ht="23.15" customHeight="1" x14ac:dyDescent="0.3">
      <c r="A59" s="806" t="s">
        <v>659</v>
      </c>
      <c r="B59" s="802">
        <v>37978.537462724213</v>
      </c>
      <c r="C59" s="802">
        <v>10156.731982379992</v>
      </c>
      <c r="D59" s="802">
        <v>12594.340096452439</v>
      </c>
      <c r="E59" s="802">
        <v>38081.045741436516</v>
      </c>
      <c r="F59" s="802">
        <v>14344.826097017201</v>
      </c>
      <c r="G59" s="802">
        <v>21708.408342110062</v>
      </c>
      <c r="H59" s="802">
        <v>38081.045741436516</v>
      </c>
      <c r="I59" s="802">
        <v>14344.826097017201</v>
      </c>
      <c r="J59" s="802">
        <v>21708.408342110062</v>
      </c>
    </row>
    <row r="60" spans="1:10" ht="23.15" customHeight="1" x14ac:dyDescent="0.3">
      <c r="A60" s="816" t="s">
        <v>660</v>
      </c>
      <c r="B60" s="807">
        <v>182783.31480639282</v>
      </c>
      <c r="C60" s="807">
        <v>48882.375767146099</v>
      </c>
      <c r="D60" s="807">
        <v>60614.109558275653</v>
      </c>
      <c r="E60" s="807">
        <v>183276.66721619852</v>
      </c>
      <c r="F60" s="807">
        <v>69038.85824743862</v>
      </c>
      <c r="G60" s="807">
        <v>104478.34753605613</v>
      </c>
      <c r="H60" s="807">
        <v>183276.66721619852</v>
      </c>
      <c r="I60" s="807">
        <v>69038.85824743862</v>
      </c>
      <c r="J60" s="807">
        <v>104478.34753605613</v>
      </c>
    </row>
    <row r="61" spans="1:10" ht="23.15" customHeight="1" x14ac:dyDescent="0.3">
      <c r="A61" s="816" t="s">
        <v>661</v>
      </c>
      <c r="B61" s="809"/>
      <c r="C61" s="809"/>
      <c r="D61" s="809"/>
      <c r="E61" s="809"/>
      <c r="F61" s="809"/>
      <c r="G61" s="809"/>
      <c r="H61" s="809"/>
      <c r="I61" s="809"/>
      <c r="J61" s="809"/>
    </row>
    <row r="62" spans="1:10" ht="23.15" customHeight="1" x14ac:dyDescent="0.3">
      <c r="A62" s="806" t="s">
        <v>662</v>
      </c>
      <c r="B62" s="802">
        <v>1519.5618719937213</v>
      </c>
      <c r="C62" s="802">
        <v>406.38170123407309</v>
      </c>
      <c r="D62" s="802">
        <v>503.91300697860225</v>
      </c>
      <c r="E62" s="802">
        <v>1523.6633377768048</v>
      </c>
      <c r="F62" s="802">
        <v>573.95182262619653</v>
      </c>
      <c r="G62" s="802">
        <v>868.57661779940213</v>
      </c>
      <c r="H62" s="802">
        <v>1523.6633377768048</v>
      </c>
      <c r="I62" s="802">
        <v>573.95182262619653</v>
      </c>
      <c r="J62" s="802">
        <v>868.57661779940213</v>
      </c>
    </row>
    <row r="63" spans="1:10" ht="23.15" customHeight="1" x14ac:dyDescent="0.3">
      <c r="A63" s="806" t="s">
        <v>663</v>
      </c>
      <c r="B63" s="802">
        <v>471.81672799921233</v>
      </c>
      <c r="C63" s="802">
        <v>126.17958381875357</v>
      </c>
      <c r="D63" s="802">
        <v>156.46258999440778</v>
      </c>
      <c r="E63" s="802">
        <v>473.09021360150393</v>
      </c>
      <c r="F63" s="802">
        <v>178.20930886175543</v>
      </c>
      <c r="G63" s="802">
        <v>269.68890532180296</v>
      </c>
      <c r="H63" s="802">
        <v>473.09021360150393</v>
      </c>
      <c r="I63" s="802">
        <v>178.20930886175543</v>
      </c>
      <c r="J63" s="802">
        <v>269.68890532180296</v>
      </c>
    </row>
    <row r="64" spans="1:10" ht="23.15" customHeight="1" x14ac:dyDescent="0.3">
      <c r="A64" s="816" t="s">
        <v>664</v>
      </c>
      <c r="B64" s="807">
        <v>1991.3785999929337</v>
      </c>
      <c r="C64" s="807">
        <v>532.56128505282663</v>
      </c>
      <c r="D64" s="807">
        <v>660.37559697301003</v>
      </c>
      <c r="E64" s="807">
        <v>1996.7535513783087</v>
      </c>
      <c r="F64" s="807">
        <v>752.16113148795193</v>
      </c>
      <c r="G64" s="807">
        <v>1138.2655231212052</v>
      </c>
      <c r="H64" s="807">
        <v>1996.7535513783087</v>
      </c>
      <c r="I64" s="807">
        <v>752.16113148795193</v>
      </c>
      <c r="J64" s="807">
        <v>1138.2655231212052</v>
      </c>
    </row>
    <row r="65" spans="1:10" ht="23.15" customHeight="1" x14ac:dyDescent="0.3">
      <c r="A65" s="806" t="s">
        <v>665</v>
      </c>
      <c r="B65" s="802">
        <v>0</v>
      </c>
      <c r="C65" s="802">
        <v>0</v>
      </c>
      <c r="D65" s="802">
        <v>0</v>
      </c>
      <c r="E65" s="802">
        <v>0</v>
      </c>
      <c r="F65" s="802">
        <v>0</v>
      </c>
      <c r="G65" s="802">
        <v>0</v>
      </c>
      <c r="H65" s="802">
        <v>0</v>
      </c>
      <c r="I65" s="802">
        <v>0</v>
      </c>
      <c r="J65" s="802">
        <v>0</v>
      </c>
    </row>
    <row r="66" spans="1:10" ht="23.15" customHeight="1" x14ac:dyDescent="0.3">
      <c r="A66" s="816" t="s">
        <v>666</v>
      </c>
      <c r="B66" s="821">
        <v>803598</v>
      </c>
      <c r="C66" s="821">
        <v>214908.99999999997</v>
      </c>
      <c r="D66" s="821">
        <v>266487</v>
      </c>
      <c r="E66" s="821">
        <v>805767</v>
      </c>
      <c r="F66" s="821">
        <v>303526</v>
      </c>
      <c r="G66" s="821">
        <v>459334</v>
      </c>
      <c r="H66" s="821">
        <v>805767</v>
      </c>
      <c r="I66" s="821">
        <v>303526</v>
      </c>
      <c r="J66" s="821">
        <v>459334</v>
      </c>
    </row>
    <row r="68" spans="1:10" ht="15.45" x14ac:dyDescent="0.4">
      <c r="A68" s="499" t="s">
        <v>667</v>
      </c>
      <c r="J68" s="488" t="s">
        <v>631</v>
      </c>
    </row>
    <row r="69" spans="1:10" ht="15.45" x14ac:dyDescent="0.4">
      <c r="A69" s="476" t="s">
        <v>668</v>
      </c>
      <c r="B69" s="480"/>
    </row>
    <row r="71" spans="1:10" s="501" customFormat="1" ht="17.600000000000001" x14ac:dyDescent="0.4">
      <c r="A71" s="491" t="s">
        <v>39</v>
      </c>
      <c r="B71" s="491"/>
      <c r="C71" s="491"/>
      <c r="D71" s="491"/>
      <c r="E71" s="491"/>
      <c r="F71" s="491"/>
      <c r="G71" s="491"/>
      <c r="H71" s="491"/>
      <c r="I71" s="491"/>
      <c r="J71" s="491"/>
    </row>
    <row r="72" spans="1:10" s="501" customFormat="1" ht="17.600000000000001" x14ac:dyDescent="0.4">
      <c r="A72" s="491" t="s">
        <v>633</v>
      </c>
      <c r="B72" s="491"/>
      <c r="C72" s="491"/>
      <c r="D72" s="491"/>
      <c r="E72" s="491"/>
      <c r="F72" s="491"/>
      <c r="G72" s="492" t="s">
        <v>19</v>
      </c>
      <c r="H72" s="493" t="s">
        <v>569</v>
      </c>
      <c r="I72" s="494"/>
      <c r="J72" s="494"/>
    </row>
    <row r="73" spans="1:10" s="501" customFormat="1" ht="17.600000000000001" x14ac:dyDescent="0.4">
      <c r="A73" s="491" t="s">
        <v>634</v>
      </c>
      <c r="B73" s="491"/>
      <c r="C73" s="491"/>
      <c r="D73" s="491"/>
      <c r="E73" s="491"/>
      <c r="F73" s="491"/>
      <c r="G73" s="492"/>
      <c r="H73" s="491"/>
      <c r="I73" s="491"/>
      <c r="J73" s="491"/>
    </row>
    <row r="74" spans="1:10" ht="13.1" customHeight="1" x14ac:dyDescent="0.3">
      <c r="A74" s="793"/>
      <c r="B74" s="811" t="s">
        <v>843</v>
      </c>
      <c r="C74" s="812"/>
      <c r="D74" s="495"/>
      <c r="E74" s="811" t="s">
        <v>899</v>
      </c>
      <c r="F74" s="812"/>
      <c r="G74" s="495"/>
      <c r="H74" s="811" t="s">
        <v>1011</v>
      </c>
      <c r="I74" s="812"/>
      <c r="J74" s="495"/>
    </row>
    <row r="75" spans="1:10" ht="16.5" customHeight="1" x14ac:dyDescent="0.3">
      <c r="A75" s="813"/>
      <c r="B75" s="496" t="s">
        <v>635</v>
      </c>
      <c r="C75" s="497"/>
      <c r="D75" s="497"/>
      <c r="E75" s="496" t="s">
        <v>636</v>
      </c>
      <c r="F75" s="497"/>
      <c r="G75" s="497"/>
      <c r="H75" s="496" t="s">
        <v>637</v>
      </c>
      <c r="I75" s="497"/>
      <c r="J75" s="498"/>
    </row>
    <row r="76" spans="1:10" x14ac:dyDescent="0.3">
      <c r="A76" s="796" t="s">
        <v>638</v>
      </c>
      <c r="B76" s="814" t="s">
        <v>639</v>
      </c>
      <c r="C76" s="814" t="s">
        <v>640</v>
      </c>
      <c r="D76" s="814" t="s">
        <v>641</v>
      </c>
      <c r="E76" s="814" t="s">
        <v>639</v>
      </c>
      <c r="F76" s="814" t="s">
        <v>640</v>
      </c>
      <c r="G76" s="814" t="s">
        <v>641</v>
      </c>
      <c r="H76" s="814" t="s">
        <v>639</v>
      </c>
      <c r="I76" s="814" t="s">
        <v>640</v>
      </c>
      <c r="J76" s="814" t="s">
        <v>641</v>
      </c>
    </row>
    <row r="77" spans="1:10" ht="27.75" customHeight="1" x14ac:dyDescent="0.3">
      <c r="A77" s="796" t="s">
        <v>242</v>
      </c>
      <c r="B77" s="815" t="s">
        <v>2</v>
      </c>
      <c r="C77" s="815" t="s">
        <v>671</v>
      </c>
      <c r="D77" s="815" t="s">
        <v>672</v>
      </c>
      <c r="E77" s="815" t="s">
        <v>2</v>
      </c>
      <c r="F77" s="815" t="s">
        <v>671</v>
      </c>
      <c r="G77" s="815" t="s">
        <v>672</v>
      </c>
      <c r="H77" s="815" t="s">
        <v>2</v>
      </c>
      <c r="I77" s="815" t="s">
        <v>671</v>
      </c>
      <c r="J77" s="815" t="s">
        <v>672</v>
      </c>
    </row>
    <row r="78" spans="1:10" ht="18" customHeight="1" x14ac:dyDescent="0.3">
      <c r="A78" s="813"/>
      <c r="B78" s="796"/>
      <c r="C78" s="796"/>
      <c r="D78" s="796"/>
      <c r="E78" s="797"/>
      <c r="F78" s="797"/>
      <c r="G78" s="797"/>
      <c r="H78" s="797"/>
      <c r="I78" s="797"/>
      <c r="J78" s="797"/>
    </row>
    <row r="79" spans="1:10" ht="23.15" customHeight="1" x14ac:dyDescent="0.3">
      <c r="A79" s="816" t="s">
        <v>644</v>
      </c>
      <c r="B79" s="799"/>
      <c r="C79" s="799"/>
      <c r="D79" s="799"/>
      <c r="E79" s="799"/>
      <c r="F79" s="799"/>
      <c r="G79" s="799"/>
      <c r="H79" s="799"/>
      <c r="I79" s="799"/>
      <c r="J79" s="799"/>
    </row>
    <row r="80" spans="1:10" ht="23.15" customHeight="1" x14ac:dyDescent="0.3">
      <c r="A80" s="816" t="s">
        <v>645</v>
      </c>
      <c r="B80" s="799"/>
      <c r="C80" s="799"/>
      <c r="D80" s="799"/>
      <c r="E80" s="799"/>
      <c r="F80" s="799"/>
      <c r="G80" s="799"/>
      <c r="H80" s="799"/>
      <c r="I80" s="799"/>
      <c r="J80" s="799"/>
    </row>
    <row r="81" spans="1:10" ht="23.15" customHeight="1" x14ac:dyDescent="0.3">
      <c r="A81" s="806" t="s">
        <v>646</v>
      </c>
      <c r="B81" s="802">
        <v>126712.77546773995</v>
      </c>
      <c r="C81" s="802">
        <v>368888.15559726406</v>
      </c>
      <c r="D81" s="802">
        <v>1693345.6585376931</v>
      </c>
      <c r="E81" s="802">
        <v>218372.18695344028</v>
      </c>
      <c r="F81" s="802">
        <v>180405.00020306185</v>
      </c>
      <c r="G81" s="802">
        <v>1686372.0742164697</v>
      </c>
      <c r="H81" s="802">
        <v>218372.18695344028</v>
      </c>
      <c r="I81" s="802">
        <v>180405.00020306185</v>
      </c>
      <c r="J81" s="802">
        <v>1686372.0742164697</v>
      </c>
    </row>
    <row r="82" spans="1:10" ht="23.15" customHeight="1" x14ac:dyDescent="0.3">
      <c r="A82" s="806" t="s">
        <v>647</v>
      </c>
      <c r="B82" s="802">
        <v>508.19301589199767</v>
      </c>
      <c r="C82" s="802">
        <v>1479.459222859005</v>
      </c>
      <c r="D82" s="802">
        <v>6791.3155085059225</v>
      </c>
      <c r="E82" s="802">
        <v>875.80135361373539</v>
      </c>
      <c r="F82" s="802">
        <v>723.53052639535611</v>
      </c>
      <c r="G82" s="802">
        <v>6763.3473195470915</v>
      </c>
      <c r="H82" s="802">
        <v>875.80135361373539</v>
      </c>
      <c r="I82" s="802">
        <v>723.53052639535611</v>
      </c>
      <c r="J82" s="802">
        <v>6763.3473195470915</v>
      </c>
    </row>
    <row r="83" spans="1:10" ht="23.15" customHeight="1" x14ac:dyDescent="0.3">
      <c r="A83" s="806" t="s">
        <v>648</v>
      </c>
      <c r="B83" s="802">
        <v>51200.830567720805</v>
      </c>
      <c r="C83" s="802">
        <v>149056.63524024951</v>
      </c>
      <c r="D83" s="802">
        <v>684230.17201961088</v>
      </c>
      <c r="E83" s="802">
        <v>88237.648521496551</v>
      </c>
      <c r="F83" s="802">
        <v>72896.247555703201</v>
      </c>
      <c r="G83" s="802">
        <v>681412.3558368095</v>
      </c>
      <c r="H83" s="802">
        <v>88237.648521496551</v>
      </c>
      <c r="I83" s="802">
        <v>72896.247555703201</v>
      </c>
      <c r="J83" s="802">
        <v>681412.3558368095</v>
      </c>
    </row>
    <row r="84" spans="1:10" ht="23.15" customHeight="1" x14ac:dyDescent="0.3">
      <c r="A84" s="816" t="s">
        <v>649</v>
      </c>
      <c r="B84" s="807">
        <v>178421.79905135275</v>
      </c>
      <c r="C84" s="807">
        <v>519424.25006037258</v>
      </c>
      <c r="D84" s="807">
        <v>2384367.1460658098</v>
      </c>
      <c r="E84" s="807">
        <v>307485.63682855055</v>
      </c>
      <c r="F84" s="807">
        <v>254024.77828516043</v>
      </c>
      <c r="G84" s="807">
        <v>2374547.7773728264</v>
      </c>
      <c r="H84" s="807">
        <v>307485.63682855055</v>
      </c>
      <c r="I84" s="807">
        <v>254024.77828516043</v>
      </c>
      <c r="J84" s="807">
        <v>2374547.7773728264</v>
      </c>
    </row>
    <row r="85" spans="1:10" ht="23.15" customHeight="1" x14ac:dyDescent="0.3">
      <c r="A85" s="816" t="s">
        <v>650</v>
      </c>
      <c r="B85" s="809"/>
      <c r="C85" s="809"/>
      <c r="D85" s="809"/>
      <c r="E85" s="809"/>
      <c r="F85" s="809"/>
      <c r="G85" s="809"/>
      <c r="H85" s="809"/>
      <c r="I85" s="809"/>
      <c r="J85" s="809"/>
    </row>
    <row r="86" spans="1:10" ht="23.15" customHeight="1" x14ac:dyDescent="0.3">
      <c r="A86" s="806" t="s">
        <v>651</v>
      </c>
      <c r="B86" s="802">
        <v>851.88833071632632</v>
      </c>
      <c r="C86" s="802">
        <v>2480.0302410926488</v>
      </c>
      <c r="D86" s="802">
        <v>11384.340695344275</v>
      </c>
      <c r="E86" s="802">
        <v>1468.1133542529119</v>
      </c>
      <c r="F86" s="802">
        <v>1212.8604547454793</v>
      </c>
      <c r="G86" s="802">
        <v>11337.457379241481</v>
      </c>
      <c r="H86" s="802">
        <v>1468.1133542529119</v>
      </c>
      <c r="I86" s="802">
        <v>1212.8604547454793</v>
      </c>
      <c r="J86" s="802">
        <v>11337.457379241481</v>
      </c>
    </row>
    <row r="87" spans="1:10" ht="23.15" customHeight="1" x14ac:dyDescent="0.3">
      <c r="A87" s="806" t="s">
        <v>652</v>
      </c>
      <c r="B87" s="802">
        <v>21050.908391765188</v>
      </c>
      <c r="C87" s="802">
        <v>61283.724088754141</v>
      </c>
      <c r="D87" s="802">
        <v>281317.05111727724</v>
      </c>
      <c r="E87" s="802">
        <v>36278.369611094458</v>
      </c>
      <c r="F87" s="802">
        <v>29970.846417596593</v>
      </c>
      <c r="G87" s="802">
        <v>280158.5232248336</v>
      </c>
      <c r="H87" s="802">
        <v>36278.369611094458</v>
      </c>
      <c r="I87" s="802">
        <v>29970.846417596593</v>
      </c>
      <c r="J87" s="802">
        <v>280158.5232248336</v>
      </c>
    </row>
    <row r="88" spans="1:10" ht="23.15" customHeight="1" x14ac:dyDescent="0.3">
      <c r="A88" s="806" t="s">
        <v>653</v>
      </c>
      <c r="B88" s="802">
        <v>2108.2349801583578</v>
      </c>
      <c r="C88" s="802">
        <v>6137.5256798336668</v>
      </c>
      <c r="D88" s="802">
        <v>28173.722323187063</v>
      </c>
      <c r="E88" s="802">
        <v>3633.2554592818656</v>
      </c>
      <c r="F88" s="802">
        <v>3001.5610550682095</v>
      </c>
      <c r="G88" s="802">
        <v>28057.696497465724</v>
      </c>
      <c r="H88" s="802">
        <v>3633.2554592818656</v>
      </c>
      <c r="I88" s="802">
        <v>3001.5610550682095</v>
      </c>
      <c r="J88" s="802">
        <v>28057.696497465724</v>
      </c>
    </row>
    <row r="89" spans="1:10" ht="23.15" customHeight="1" x14ac:dyDescent="0.3">
      <c r="A89" s="816" t="s">
        <v>654</v>
      </c>
      <c r="B89" s="802">
        <v>24011.031702639873</v>
      </c>
      <c r="C89" s="802">
        <v>69901.280009680457</v>
      </c>
      <c r="D89" s="802">
        <v>320875.11413580854</v>
      </c>
      <c r="E89" s="802">
        <v>41379.738424629235</v>
      </c>
      <c r="F89" s="802">
        <v>34185.267927410277</v>
      </c>
      <c r="G89" s="802">
        <v>319553.67710154079</v>
      </c>
      <c r="H89" s="802">
        <v>41379.738424629235</v>
      </c>
      <c r="I89" s="802">
        <v>34185.267927410277</v>
      </c>
      <c r="J89" s="802">
        <v>319553.67710154079</v>
      </c>
    </row>
    <row r="90" spans="1:10" ht="23.15" customHeight="1" x14ac:dyDescent="0.3">
      <c r="A90" s="806" t="s">
        <v>655</v>
      </c>
      <c r="B90" s="802">
        <v>2779.6840907587139</v>
      </c>
      <c r="C90" s="802">
        <v>8092.2585240356984</v>
      </c>
      <c r="D90" s="802">
        <v>37146.735755866372</v>
      </c>
      <c r="E90" s="802">
        <v>4790.4064266448358</v>
      </c>
      <c r="F90" s="802">
        <v>3957.524465127382</v>
      </c>
      <c r="G90" s="802">
        <v>36993.757010655288</v>
      </c>
      <c r="H90" s="802">
        <v>4790.4064266448358</v>
      </c>
      <c r="I90" s="802">
        <v>3957.524465127382</v>
      </c>
      <c r="J90" s="802">
        <v>36993.757010655288</v>
      </c>
    </row>
    <row r="91" spans="1:10" ht="23.15" customHeight="1" x14ac:dyDescent="0.3">
      <c r="A91" s="816" t="s">
        <v>656</v>
      </c>
      <c r="B91" s="809"/>
      <c r="C91" s="809"/>
      <c r="D91" s="809"/>
      <c r="E91" s="809"/>
      <c r="F91" s="809"/>
      <c r="G91" s="809"/>
      <c r="H91" s="809"/>
      <c r="I91" s="809"/>
      <c r="J91" s="809"/>
    </row>
    <row r="92" spans="1:10" ht="23.15" customHeight="1" x14ac:dyDescent="0.3">
      <c r="A92" s="806" t="s">
        <v>657</v>
      </c>
      <c r="B92" s="802">
        <v>48019.769461823213</v>
      </c>
      <c r="C92" s="802">
        <v>139795.88185634537</v>
      </c>
      <c r="D92" s="802">
        <v>641719.57280551514</v>
      </c>
      <c r="E92" s="802">
        <v>82755.523550567785</v>
      </c>
      <c r="F92" s="802">
        <v>68367.269894713434</v>
      </c>
      <c r="G92" s="802">
        <v>639076.82498319319</v>
      </c>
      <c r="H92" s="802">
        <v>82755.523550567785</v>
      </c>
      <c r="I92" s="802">
        <v>68367.269894713434</v>
      </c>
      <c r="J92" s="802">
        <v>639076.82498319319</v>
      </c>
    </row>
    <row r="93" spans="1:10" ht="23.15" customHeight="1" x14ac:dyDescent="0.3">
      <c r="A93" s="806" t="s">
        <v>658</v>
      </c>
      <c r="B93" s="802"/>
      <c r="C93" s="802"/>
      <c r="D93" s="802"/>
      <c r="E93" s="802"/>
      <c r="F93" s="802"/>
      <c r="G93" s="802"/>
      <c r="H93" s="802"/>
      <c r="I93" s="802"/>
      <c r="J93" s="802"/>
    </row>
    <row r="94" spans="1:10" ht="23.15" customHeight="1" x14ac:dyDescent="0.3">
      <c r="A94" s="806" t="s">
        <v>659</v>
      </c>
      <c r="B94" s="802">
        <v>12594.340096452439</v>
      </c>
      <c r="C94" s="802">
        <v>36664.83408634529</v>
      </c>
      <c r="D94" s="802">
        <v>168306.40040636234</v>
      </c>
      <c r="E94" s="802">
        <v>21704.62749273386</v>
      </c>
      <c r="F94" s="802">
        <v>17930.961730345698</v>
      </c>
      <c r="G94" s="802">
        <v>167613.27619446995</v>
      </c>
      <c r="H94" s="802">
        <v>21704.62749273386</v>
      </c>
      <c r="I94" s="802">
        <v>17930.961730345698</v>
      </c>
      <c r="J94" s="802">
        <v>167613.27619446995</v>
      </c>
    </row>
    <row r="95" spans="1:10" ht="23.15" customHeight="1" x14ac:dyDescent="0.3">
      <c r="A95" s="816" t="s">
        <v>660</v>
      </c>
      <c r="B95" s="807">
        <v>60614.109558275653</v>
      </c>
      <c r="C95" s="807">
        <v>176460.71594269067</v>
      </c>
      <c r="D95" s="807">
        <v>810025.97321187751</v>
      </c>
      <c r="E95" s="807">
        <v>104460.15104330165</v>
      </c>
      <c r="F95" s="807">
        <v>86298.231625059125</v>
      </c>
      <c r="G95" s="807">
        <v>806690.10117766308</v>
      </c>
      <c r="H95" s="807">
        <v>104460.15104330165</v>
      </c>
      <c r="I95" s="807">
        <v>86298.231625059125</v>
      </c>
      <c r="J95" s="807">
        <v>806690.10117766308</v>
      </c>
    </row>
    <row r="96" spans="1:10" ht="23.15" customHeight="1" x14ac:dyDescent="0.3">
      <c r="A96" s="816" t="s">
        <v>661</v>
      </c>
      <c r="B96" s="809"/>
      <c r="C96" s="809"/>
      <c r="D96" s="809"/>
      <c r="E96" s="809"/>
      <c r="F96" s="809"/>
      <c r="G96" s="809"/>
      <c r="H96" s="809"/>
      <c r="I96" s="809"/>
      <c r="J96" s="809"/>
    </row>
    <row r="97" spans="1:10" ht="23.15" customHeight="1" x14ac:dyDescent="0.3">
      <c r="A97" s="806" t="s">
        <v>662</v>
      </c>
      <c r="B97" s="802">
        <v>503.91300697860225</v>
      </c>
      <c r="C97" s="802">
        <v>1466.9991959345357</v>
      </c>
      <c r="D97" s="802">
        <v>6734.1189512902229</v>
      </c>
      <c r="E97" s="802">
        <v>868.42534197522207</v>
      </c>
      <c r="F97" s="802">
        <v>717.43694186104221</v>
      </c>
      <c r="G97" s="802">
        <v>6706.3863108224014</v>
      </c>
      <c r="H97" s="802">
        <v>868.42534197522207</v>
      </c>
      <c r="I97" s="802">
        <v>717.43694186104221</v>
      </c>
      <c r="J97" s="802">
        <v>6706.3863108224014</v>
      </c>
    </row>
    <row r="98" spans="1:10" ht="23.15" customHeight="1" x14ac:dyDescent="0.3">
      <c r="A98" s="806" t="s">
        <v>663</v>
      </c>
      <c r="B98" s="802">
        <v>156.46258999440778</v>
      </c>
      <c r="C98" s="802">
        <v>455.49626728602726</v>
      </c>
      <c r="D98" s="802">
        <v>2090.9118793475282</v>
      </c>
      <c r="E98" s="802">
        <v>269.64193489848191</v>
      </c>
      <c r="F98" s="802">
        <v>222.76075538175701</v>
      </c>
      <c r="G98" s="802">
        <v>2082.3010264921995</v>
      </c>
      <c r="H98" s="802">
        <v>269.64193489848191</v>
      </c>
      <c r="I98" s="802">
        <v>222.76075538175701</v>
      </c>
      <c r="J98" s="802">
        <v>2082.3010264921995</v>
      </c>
    </row>
    <row r="99" spans="1:10" ht="23.15" customHeight="1" x14ac:dyDescent="0.3">
      <c r="A99" s="816" t="s">
        <v>664</v>
      </c>
      <c r="B99" s="807">
        <v>660.37559697301003</v>
      </c>
      <c r="C99" s="807">
        <v>1922.4954632205629</v>
      </c>
      <c r="D99" s="807">
        <v>8825.0308306377519</v>
      </c>
      <c r="E99" s="807">
        <v>1138.067276873704</v>
      </c>
      <c r="F99" s="807">
        <v>940.19769724279922</v>
      </c>
      <c r="G99" s="807">
        <v>8788.6873373146009</v>
      </c>
      <c r="H99" s="807">
        <v>1138.067276873704</v>
      </c>
      <c r="I99" s="807">
        <v>940.19769724279922</v>
      </c>
      <c r="J99" s="807">
        <v>8788.6873373146009</v>
      </c>
    </row>
    <row r="100" spans="1:10" ht="23.15" customHeight="1" x14ac:dyDescent="0.3">
      <c r="A100" s="806" t="s">
        <v>665</v>
      </c>
      <c r="B100" s="802">
        <v>0</v>
      </c>
      <c r="C100" s="802">
        <v>0</v>
      </c>
      <c r="D100" s="802">
        <v>0</v>
      </c>
      <c r="E100" s="802">
        <v>0</v>
      </c>
      <c r="F100" s="802">
        <v>0</v>
      </c>
      <c r="G100" s="802">
        <v>0</v>
      </c>
      <c r="H100" s="802">
        <v>0</v>
      </c>
      <c r="I100" s="802">
        <v>0</v>
      </c>
      <c r="J100" s="802">
        <v>0</v>
      </c>
    </row>
    <row r="101" spans="1:10" ht="23.15" customHeight="1" x14ac:dyDescent="0.3">
      <c r="A101" s="816" t="s">
        <v>666</v>
      </c>
      <c r="B101" s="821">
        <v>266487</v>
      </c>
      <c r="C101" s="821">
        <v>775800.99999999988</v>
      </c>
      <c r="D101" s="821">
        <v>3561239.9999999995</v>
      </c>
      <c r="E101" s="821">
        <v>459253.99999999994</v>
      </c>
      <c r="F101" s="821">
        <v>379405.99999999994</v>
      </c>
      <c r="G101" s="821">
        <v>3546574.0000000005</v>
      </c>
      <c r="H101" s="821">
        <v>459253.99999999994</v>
      </c>
      <c r="I101" s="821">
        <v>379405.99999999994</v>
      </c>
      <c r="J101" s="821">
        <v>3546574.0000000005</v>
      </c>
    </row>
    <row r="103" spans="1:10" ht="15.45" x14ac:dyDescent="0.4">
      <c r="A103" s="499" t="s">
        <v>667</v>
      </c>
      <c r="J103" s="488" t="s">
        <v>631</v>
      </c>
    </row>
    <row r="104" spans="1:10" ht="15.45" x14ac:dyDescent="0.4">
      <c r="A104" s="476" t="s">
        <v>668</v>
      </c>
      <c r="B104" s="480"/>
      <c r="C104" s="477">
        <v>4</v>
      </c>
    </row>
    <row r="106" spans="1:10" x14ac:dyDescent="0.3">
      <c r="E106" s="477" t="s">
        <v>36</v>
      </c>
    </row>
  </sheetData>
  <pageMargins left="0" right="0.25" top="0.5" bottom="0.25" header="0" footer="0.25"/>
  <pageSetup scale="70" firstPageNumber="89" orientation="landscape" useFirstPageNumber="1" r:id="rId1"/>
  <headerFooter>
    <oddFooter>&amp;C&amp;12Page &amp;P</oddFooter>
  </headerFooter>
  <rowBreaks count="2" manualBreakCount="2">
    <brk id="35" max="16383" man="1"/>
    <brk id="7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9F51-9EFF-4050-B0ED-F57A4CB72DE3}">
  <sheetPr>
    <pageSetUpPr fitToPage="1"/>
  </sheetPr>
  <dimension ref="A1:D39"/>
  <sheetViews>
    <sheetView workbookViewId="0">
      <selection activeCell="B1" sqref="B1:E1048576"/>
    </sheetView>
  </sheetViews>
  <sheetFormatPr defaultColWidth="12.53515625" defaultRowHeight="12.45" x14ac:dyDescent="0.3"/>
  <cols>
    <col min="1" max="1" width="32" style="477" customWidth="1"/>
    <col min="2" max="2" width="34.4609375" style="477" customWidth="1"/>
    <col min="3" max="3" width="34" style="477" customWidth="1"/>
    <col min="4" max="4" width="32" style="477" customWidth="1"/>
    <col min="5" max="256" width="12.53515625" style="477"/>
    <col min="257" max="257" width="32" style="477" customWidth="1"/>
    <col min="258" max="258" width="34.4609375" style="477" customWidth="1"/>
    <col min="259" max="259" width="34" style="477" customWidth="1"/>
    <col min="260" max="260" width="32" style="477" customWidth="1"/>
    <col min="261" max="512" width="12.53515625" style="477"/>
    <col min="513" max="513" width="32" style="477" customWidth="1"/>
    <col min="514" max="514" width="34.4609375" style="477" customWidth="1"/>
    <col min="515" max="515" width="34" style="477" customWidth="1"/>
    <col min="516" max="516" width="32" style="477" customWidth="1"/>
    <col min="517" max="768" width="12.53515625" style="477"/>
    <col min="769" max="769" width="32" style="477" customWidth="1"/>
    <col min="770" max="770" width="34.4609375" style="477" customWidth="1"/>
    <col min="771" max="771" width="34" style="477" customWidth="1"/>
    <col min="772" max="772" width="32" style="477" customWidth="1"/>
    <col min="773" max="1024" width="12.53515625" style="477"/>
    <col min="1025" max="1025" width="32" style="477" customWidth="1"/>
    <col min="1026" max="1026" width="34.4609375" style="477" customWidth="1"/>
    <col min="1027" max="1027" width="34" style="477" customWidth="1"/>
    <col min="1028" max="1028" width="32" style="477" customWidth="1"/>
    <col min="1029" max="1280" width="12.53515625" style="477"/>
    <col min="1281" max="1281" width="32" style="477" customWidth="1"/>
    <col min="1282" max="1282" width="34.4609375" style="477" customWidth="1"/>
    <col min="1283" max="1283" width="34" style="477" customWidth="1"/>
    <col min="1284" max="1284" width="32" style="477" customWidth="1"/>
    <col min="1285" max="1536" width="12.53515625" style="477"/>
    <col min="1537" max="1537" width="32" style="477" customWidth="1"/>
    <col min="1538" max="1538" width="34.4609375" style="477" customWidth="1"/>
    <col min="1539" max="1539" width="34" style="477" customWidth="1"/>
    <col min="1540" max="1540" width="32" style="477" customWidth="1"/>
    <col min="1541" max="1792" width="12.53515625" style="477"/>
    <col min="1793" max="1793" width="32" style="477" customWidth="1"/>
    <col min="1794" max="1794" width="34.4609375" style="477" customWidth="1"/>
    <col min="1795" max="1795" width="34" style="477" customWidth="1"/>
    <col min="1796" max="1796" width="32" style="477" customWidth="1"/>
    <col min="1797" max="2048" width="12.53515625" style="477"/>
    <col min="2049" max="2049" width="32" style="477" customWidth="1"/>
    <col min="2050" max="2050" width="34.4609375" style="477" customWidth="1"/>
    <col min="2051" max="2051" width="34" style="477" customWidth="1"/>
    <col min="2052" max="2052" width="32" style="477" customWidth="1"/>
    <col min="2053" max="2304" width="12.53515625" style="477"/>
    <col min="2305" max="2305" width="32" style="477" customWidth="1"/>
    <col min="2306" max="2306" width="34.4609375" style="477" customWidth="1"/>
    <col min="2307" max="2307" width="34" style="477" customWidth="1"/>
    <col min="2308" max="2308" width="32" style="477" customWidth="1"/>
    <col min="2309" max="2560" width="12.53515625" style="477"/>
    <col min="2561" max="2561" width="32" style="477" customWidth="1"/>
    <col min="2562" max="2562" width="34.4609375" style="477" customWidth="1"/>
    <col min="2563" max="2563" width="34" style="477" customWidth="1"/>
    <col min="2564" max="2564" width="32" style="477" customWidth="1"/>
    <col min="2565" max="2816" width="12.53515625" style="477"/>
    <col min="2817" max="2817" width="32" style="477" customWidth="1"/>
    <col min="2818" max="2818" width="34.4609375" style="477" customWidth="1"/>
    <col min="2819" max="2819" width="34" style="477" customWidth="1"/>
    <col min="2820" max="2820" width="32" style="477" customWidth="1"/>
    <col min="2821" max="3072" width="12.53515625" style="477"/>
    <col min="3073" max="3073" width="32" style="477" customWidth="1"/>
    <col min="3074" max="3074" width="34.4609375" style="477" customWidth="1"/>
    <col min="3075" max="3075" width="34" style="477" customWidth="1"/>
    <col min="3076" max="3076" width="32" style="477" customWidth="1"/>
    <col min="3077" max="3328" width="12.53515625" style="477"/>
    <col min="3329" max="3329" width="32" style="477" customWidth="1"/>
    <col min="3330" max="3330" width="34.4609375" style="477" customWidth="1"/>
    <col min="3331" max="3331" width="34" style="477" customWidth="1"/>
    <col min="3332" max="3332" width="32" style="477" customWidth="1"/>
    <col min="3333" max="3584" width="12.53515625" style="477"/>
    <col min="3585" max="3585" width="32" style="477" customWidth="1"/>
    <col min="3586" max="3586" width="34.4609375" style="477" customWidth="1"/>
    <col min="3587" max="3587" width="34" style="477" customWidth="1"/>
    <col min="3588" max="3588" width="32" style="477" customWidth="1"/>
    <col min="3589" max="3840" width="12.53515625" style="477"/>
    <col min="3841" max="3841" width="32" style="477" customWidth="1"/>
    <col min="3842" max="3842" width="34.4609375" style="477" customWidth="1"/>
    <col min="3843" max="3843" width="34" style="477" customWidth="1"/>
    <col min="3844" max="3844" width="32" style="477" customWidth="1"/>
    <col min="3845" max="4096" width="12.53515625" style="477"/>
    <col min="4097" max="4097" width="32" style="477" customWidth="1"/>
    <col min="4098" max="4098" width="34.4609375" style="477" customWidth="1"/>
    <col min="4099" max="4099" width="34" style="477" customWidth="1"/>
    <col min="4100" max="4100" width="32" style="477" customWidth="1"/>
    <col min="4101" max="4352" width="12.53515625" style="477"/>
    <col min="4353" max="4353" width="32" style="477" customWidth="1"/>
    <col min="4354" max="4354" width="34.4609375" style="477" customWidth="1"/>
    <col min="4355" max="4355" width="34" style="477" customWidth="1"/>
    <col min="4356" max="4356" width="32" style="477" customWidth="1"/>
    <col min="4357" max="4608" width="12.53515625" style="477"/>
    <col min="4609" max="4609" width="32" style="477" customWidth="1"/>
    <col min="4610" max="4610" width="34.4609375" style="477" customWidth="1"/>
    <col min="4611" max="4611" width="34" style="477" customWidth="1"/>
    <col min="4612" max="4612" width="32" style="477" customWidth="1"/>
    <col min="4613" max="4864" width="12.53515625" style="477"/>
    <col min="4865" max="4865" width="32" style="477" customWidth="1"/>
    <col min="4866" max="4866" width="34.4609375" style="477" customWidth="1"/>
    <col min="4867" max="4867" width="34" style="477" customWidth="1"/>
    <col min="4868" max="4868" width="32" style="477" customWidth="1"/>
    <col min="4869" max="5120" width="12.53515625" style="477"/>
    <col min="5121" max="5121" width="32" style="477" customWidth="1"/>
    <col min="5122" max="5122" width="34.4609375" style="477" customWidth="1"/>
    <col min="5123" max="5123" width="34" style="477" customWidth="1"/>
    <col min="5124" max="5124" width="32" style="477" customWidth="1"/>
    <col min="5125" max="5376" width="12.53515625" style="477"/>
    <col min="5377" max="5377" width="32" style="477" customWidth="1"/>
    <col min="5378" max="5378" width="34.4609375" style="477" customWidth="1"/>
    <col min="5379" max="5379" width="34" style="477" customWidth="1"/>
    <col min="5380" max="5380" width="32" style="477" customWidth="1"/>
    <col min="5381" max="5632" width="12.53515625" style="477"/>
    <col min="5633" max="5633" width="32" style="477" customWidth="1"/>
    <col min="5634" max="5634" width="34.4609375" style="477" customWidth="1"/>
    <col min="5635" max="5635" width="34" style="477" customWidth="1"/>
    <col min="5636" max="5636" width="32" style="477" customWidth="1"/>
    <col min="5637" max="5888" width="12.53515625" style="477"/>
    <col min="5889" max="5889" width="32" style="477" customWidth="1"/>
    <col min="5890" max="5890" width="34.4609375" style="477" customWidth="1"/>
    <col min="5891" max="5891" width="34" style="477" customWidth="1"/>
    <col min="5892" max="5892" width="32" style="477" customWidth="1"/>
    <col min="5893" max="6144" width="12.53515625" style="477"/>
    <col min="6145" max="6145" width="32" style="477" customWidth="1"/>
    <col min="6146" max="6146" width="34.4609375" style="477" customWidth="1"/>
    <col min="6147" max="6147" width="34" style="477" customWidth="1"/>
    <col min="6148" max="6148" width="32" style="477" customWidth="1"/>
    <col min="6149" max="6400" width="12.53515625" style="477"/>
    <col min="6401" max="6401" width="32" style="477" customWidth="1"/>
    <col min="6402" max="6402" width="34.4609375" style="477" customWidth="1"/>
    <col min="6403" max="6403" width="34" style="477" customWidth="1"/>
    <col min="6404" max="6404" width="32" style="477" customWidth="1"/>
    <col min="6405" max="6656" width="12.53515625" style="477"/>
    <col min="6657" max="6657" width="32" style="477" customWidth="1"/>
    <col min="6658" max="6658" width="34.4609375" style="477" customWidth="1"/>
    <col min="6659" max="6659" width="34" style="477" customWidth="1"/>
    <col min="6660" max="6660" width="32" style="477" customWidth="1"/>
    <col min="6661" max="6912" width="12.53515625" style="477"/>
    <col min="6913" max="6913" width="32" style="477" customWidth="1"/>
    <col min="6914" max="6914" width="34.4609375" style="477" customWidth="1"/>
    <col min="6915" max="6915" width="34" style="477" customWidth="1"/>
    <col min="6916" max="6916" width="32" style="477" customWidth="1"/>
    <col min="6917" max="7168" width="12.53515625" style="477"/>
    <col min="7169" max="7169" width="32" style="477" customWidth="1"/>
    <col min="7170" max="7170" width="34.4609375" style="477" customWidth="1"/>
    <col min="7171" max="7171" width="34" style="477" customWidth="1"/>
    <col min="7172" max="7172" width="32" style="477" customWidth="1"/>
    <col min="7173" max="7424" width="12.53515625" style="477"/>
    <col min="7425" max="7425" width="32" style="477" customWidth="1"/>
    <col min="7426" max="7426" width="34.4609375" style="477" customWidth="1"/>
    <col min="7427" max="7427" width="34" style="477" customWidth="1"/>
    <col min="7428" max="7428" width="32" style="477" customWidth="1"/>
    <col min="7429" max="7680" width="12.53515625" style="477"/>
    <col min="7681" max="7681" width="32" style="477" customWidth="1"/>
    <col min="7682" max="7682" width="34.4609375" style="477" customWidth="1"/>
    <col min="7683" max="7683" width="34" style="477" customWidth="1"/>
    <col min="7684" max="7684" width="32" style="477" customWidth="1"/>
    <col min="7685" max="7936" width="12.53515625" style="477"/>
    <col min="7937" max="7937" width="32" style="477" customWidth="1"/>
    <col min="7938" max="7938" width="34.4609375" style="477" customWidth="1"/>
    <col min="7939" max="7939" width="34" style="477" customWidth="1"/>
    <col min="7940" max="7940" width="32" style="477" customWidth="1"/>
    <col min="7941" max="8192" width="12.53515625" style="477"/>
    <col min="8193" max="8193" width="32" style="477" customWidth="1"/>
    <col min="8194" max="8194" width="34.4609375" style="477" customWidth="1"/>
    <col min="8195" max="8195" width="34" style="477" customWidth="1"/>
    <col min="8196" max="8196" width="32" style="477" customWidth="1"/>
    <col min="8197" max="8448" width="12.53515625" style="477"/>
    <col min="8449" max="8449" width="32" style="477" customWidth="1"/>
    <col min="8450" max="8450" width="34.4609375" style="477" customWidth="1"/>
    <col min="8451" max="8451" width="34" style="477" customWidth="1"/>
    <col min="8452" max="8452" width="32" style="477" customWidth="1"/>
    <col min="8453" max="8704" width="12.53515625" style="477"/>
    <col min="8705" max="8705" width="32" style="477" customWidth="1"/>
    <col min="8706" max="8706" width="34.4609375" style="477" customWidth="1"/>
    <col min="8707" max="8707" width="34" style="477" customWidth="1"/>
    <col min="8708" max="8708" width="32" style="477" customWidth="1"/>
    <col min="8709" max="8960" width="12.53515625" style="477"/>
    <col min="8961" max="8961" width="32" style="477" customWidth="1"/>
    <col min="8962" max="8962" width="34.4609375" style="477" customWidth="1"/>
    <col min="8963" max="8963" width="34" style="477" customWidth="1"/>
    <col min="8964" max="8964" width="32" style="477" customWidth="1"/>
    <col min="8965" max="9216" width="12.53515625" style="477"/>
    <col min="9217" max="9217" width="32" style="477" customWidth="1"/>
    <col min="9218" max="9218" width="34.4609375" style="477" customWidth="1"/>
    <col min="9219" max="9219" width="34" style="477" customWidth="1"/>
    <col min="9220" max="9220" width="32" style="477" customWidth="1"/>
    <col min="9221" max="9472" width="12.53515625" style="477"/>
    <col min="9473" max="9473" width="32" style="477" customWidth="1"/>
    <col min="9474" max="9474" width="34.4609375" style="477" customWidth="1"/>
    <col min="9475" max="9475" width="34" style="477" customWidth="1"/>
    <col min="9476" max="9476" width="32" style="477" customWidth="1"/>
    <col min="9477" max="9728" width="12.53515625" style="477"/>
    <col min="9729" max="9729" width="32" style="477" customWidth="1"/>
    <col min="9730" max="9730" width="34.4609375" style="477" customWidth="1"/>
    <col min="9731" max="9731" width="34" style="477" customWidth="1"/>
    <col min="9732" max="9732" width="32" style="477" customWidth="1"/>
    <col min="9733" max="9984" width="12.53515625" style="477"/>
    <col min="9985" max="9985" width="32" style="477" customWidth="1"/>
    <col min="9986" max="9986" width="34.4609375" style="477" customWidth="1"/>
    <col min="9987" max="9987" width="34" style="477" customWidth="1"/>
    <col min="9988" max="9988" width="32" style="477" customWidth="1"/>
    <col min="9989" max="10240" width="12.53515625" style="477"/>
    <col min="10241" max="10241" width="32" style="477" customWidth="1"/>
    <col min="10242" max="10242" width="34.4609375" style="477" customWidth="1"/>
    <col min="10243" max="10243" width="34" style="477" customWidth="1"/>
    <col min="10244" max="10244" width="32" style="477" customWidth="1"/>
    <col min="10245" max="10496" width="12.53515625" style="477"/>
    <col min="10497" max="10497" width="32" style="477" customWidth="1"/>
    <col min="10498" max="10498" width="34.4609375" style="477" customWidth="1"/>
    <col min="10499" max="10499" width="34" style="477" customWidth="1"/>
    <col min="10500" max="10500" width="32" style="477" customWidth="1"/>
    <col min="10501" max="10752" width="12.53515625" style="477"/>
    <col min="10753" max="10753" width="32" style="477" customWidth="1"/>
    <col min="10754" max="10754" width="34.4609375" style="477" customWidth="1"/>
    <col min="10755" max="10755" width="34" style="477" customWidth="1"/>
    <col min="10756" max="10756" width="32" style="477" customWidth="1"/>
    <col min="10757" max="11008" width="12.53515625" style="477"/>
    <col min="11009" max="11009" width="32" style="477" customWidth="1"/>
    <col min="11010" max="11010" width="34.4609375" style="477" customWidth="1"/>
    <col min="11011" max="11011" width="34" style="477" customWidth="1"/>
    <col min="11012" max="11012" width="32" style="477" customWidth="1"/>
    <col min="11013" max="11264" width="12.53515625" style="477"/>
    <col min="11265" max="11265" width="32" style="477" customWidth="1"/>
    <col min="11266" max="11266" width="34.4609375" style="477" customWidth="1"/>
    <col min="11267" max="11267" width="34" style="477" customWidth="1"/>
    <col min="11268" max="11268" width="32" style="477" customWidth="1"/>
    <col min="11269" max="11520" width="12.53515625" style="477"/>
    <col min="11521" max="11521" width="32" style="477" customWidth="1"/>
    <col min="11522" max="11522" width="34.4609375" style="477" customWidth="1"/>
    <col min="11523" max="11523" width="34" style="477" customWidth="1"/>
    <col min="11524" max="11524" width="32" style="477" customWidth="1"/>
    <col min="11525" max="11776" width="12.53515625" style="477"/>
    <col min="11777" max="11777" width="32" style="477" customWidth="1"/>
    <col min="11778" max="11778" width="34.4609375" style="477" customWidth="1"/>
    <col min="11779" max="11779" width="34" style="477" customWidth="1"/>
    <col min="11780" max="11780" width="32" style="477" customWidth="1"/>
    <col min="11781" max="12032" width="12.53515625" style="477"/>
    <col min="12033" max="12033" width="32" style="477" customWidth="1"/>
    <col min="12034" max="12034" width="34.4609375" style="477" customWidth="1"/>
    <col min="12035" max="12035" width="34" style="477" customWidth="1"/>
    <col min="12036" max="12036" width="32" style="477" customWidth="1"/>
    <col min="12037" max="12288" width="12.53515625" style="477"/>
    <col min="12289" max="12289" width="32" style="477" customWidth="1"/>
    <col min="12290" max="12290" width="34.4609375" style="477" customWidth="1"/>
    <col min="12291" max="12291" width="34" style="477" customWidth="1"/>
    <col min="12292" max="12292" width="32" style="477" customWidth="1"/>
    <col min="12293" max="12544" width="12.53515625" style="477"/>
    <col min="12545" max="12545" width="32" style="477" customWidth="1"/>
    <col min="12546" max="12546" width="34.4609375" style="477" customWidth="1"/>
    <col min="12547" max="12547" width="34" style="477" customWidth="1"/>
    <col min="12548" max="12548" width="32" style="477" customWidth="1"/>
    <col min="12549" max="12800" width="12.53515625" style="477"/>
    <col min="12801" max="12801" width="32" style="477" customWidth="1"/>
    <col min="12802" max="12802" width="34.4609375" style="477" customWidth="1"/>
    <col min="12803" max="12803" width="34" style="477" customWidth="1"/>
    <col min="12804" max="12804" width="32" style="477" customWidth="1"/>
    <col min="12805" max="13056" width="12.53515625" style="477"/>
    <col min="13057" max="13057" width="32" style="477" customWidth="1"/>
    <col min="13058" max="13058" width="34.4609375" style="477" customWidth="1"/>
    <col min="13059" max="13059" width="34" style="477" customWidth="1"/>
    <col min="13060" max="13060" width="32" style="477" customWidth="1"/>
    <col min="13061" max="13312" width="12.53515625" style="477"/>
    <col min="13313" max="13313" width="32" style="477" customWidth="1"/>
    <col min="13314" max="13314" width="34.4609375" style="477" customWidth="1"/>
    <col min="13315" max="13315" width="34" style="477" customWidth="1"/>
    <col min="13316" max="13316" width="32" style="477" customWidth="1"/>
    <col min="13317" max="13568" width="12.53515625" style="477"/>
    <col min="13569" max="13569" width="32" style="477" customWidth="1"/>
    <col min="13570" max="13570" width="34.4609375" style="477" customWidth="1"/>
    <col min="13571" max="13571" width="34" style="477" customWidth="1"/>
    <col min="13572" max="13572" width="32" style="477" customWidth="1"/>
    <col min="13573" max="13824" width="12.53515625" style="477"/>
    <col min="13825" max="13825" width="32" style="477" customWidth="1"/>
    <col min="13826" max="13826" width="34.4609375" style="477" customWidth="1"/>
    <col min="13827" max="13827" width="34" style="477" customWidth="1"/>
    <col min="13828" max="13828" width="32" style="477" customWidth="1"/>
    <col min="13829" max="14080" width="12.53515625" style="477"/>
    <col min="14081" max="14081" width="32" style="477" customWidth="1"/>
    <col min="14082" max="14082" width="34.4609375" style="477" customWidth="1"/>
    <col min="14083" max="14083" width="34" style="477" customWidth="1"/>
    <col min="14084" max="14084" width="32" style="477" customWidth="1"/>
    <col min="14085" max="14336" width="12.53515625" style="477"/>
    <col min="14337" max="14337" width="32" style="477" customWidth="1"/>
    <col min="14338" max="14338" width="34.4609375" style="477" customWidth="1"/>
    <col min="14339" max="14339" width="34" style="477" customWidth="1"/>
    <col min="14340" max="14340" width="32" style="477" customWidth="1"/>
    <col min="14341" max="14592" width="12.53515625" style="477"/>
    <col min="14593" max="14593" width="32" style="477" customWidth="1"/>
    <col min="14594" max="14594" width="34.4609375" style="477" customWidth="1"/>
    <col min="14595" max="14595" width="34" style="477" customWidth="1"/>
    <col min="14596" max="14596" width="32" style="477" customWidth="1"/>
    <col min="14597" max="14848" width="12.53515625" style="477"/>
    <col min="14849" max="14849" width="32" style="477" customWidth="1"/>
    <col min="14850" max="14850" width="34.4609375" style="477" customWidth="1"/>
    <col min="14851" max="14851" width="34" style="477" customWidth="1"/>
    <col min="14852" max="14852" width="32" style="477" customWidth="1"/>
    <col min="14853" max="15104" width="12.53515625" style="477"/>
    <col min="15105" max="15105" width="32" style="477" customWidth="1"/>
    <col min="15106" max="15106" width="34.4609375" style="477" customWidth="1"/>
    <col min="15107" max="15107" width="34" style="477" customWidth="1"/>
    <col min="15108" max="15108" width="32" style="477" customWidth="1"/>
    <col min="15109" max="15360" width="12.53515625" style="477"/>
    <col min="15361" max="15361" width="32" style="477" customWidth="1"/>
    <col min="15362" max="15362" width="34.4609375" style="477" customWidth="1"/>
    <col min="15363" max="15363" width="34" style="477" customWidth="1"/>
    <col min="15364" max="15364" width="32" style="477" customWidth="1"/>
    <col min="15365" max="15616" width="12.53515625" style="477"/>
    <col min="15617" max="15617" width="32" style="477" customWidth="1"/>
    <col min="15618" max="15618" width="34.4609375" style="477" customWidth="1"/>
    <col min="15619" max="15619" width="34" style="477" customWidth="1"/>
    <col min="15620" max="15620" width="32" style="477" customWidth="1"/>
    <col min="15621" max="15872" width="12.53515625" style="477"/>
    <col min="15873" max="15873" width="32" style="477" customWidth="1"/>
    <col min="15874" max="15874" width="34.4609375" style="477" customWidth="1"/>
    <col min="15875" max="15875" width="34" style="477" customWidth="1"/>
    <col min="15876" max="15876" width="32" style="477" customWidth="1"/>
    <col min="15877" max="16128" width="12.53515625" style="477"/>
    <col min="16129" max="16129" width="32" style="477" customWidth="1"/>
    <col min="16130" max="16130" width="34.4609375" style="477" customWidth="1"/>
    <col min="16131" max="16131" width="34" style="477" customWidth="1"/>
    <col min="16132" max="16132" width="32" style="477" customWidth="1"/>
    <col min="16133" max="16384" width="12.53515625" style="477"/>
  </cols>
  <sheetData>
    <row r="1" spans="1:4" s="491" customFormat="1" ht="17.600000000000001" x14ac:dyDescent="0.4">
      <c r="A1" s="491" t="s">
        <v>39</v>
      </c>
      <c r="C1" s="502" t="s">
        <v>673</v>
      </c>
      <c r="D1" s="502"/>
    </row>
    <row r="2" spans="1:4" s="491" customFormat="1" ht="17.600000000000001" x14ac:dyDescent="0.4">
      <c r="A2" s="491" t="s">
        <v>674</v>
      </c>
    </row>
    <row r="3" spans="1:4" s="491" customFormat="1" ht="17.600000000000001" x14ac:dyDescent="0.4">
      <c r="A3" s="491" t="s">
        <v>675</v>
      </c>
      <c r="D3" s="503"/>
    </row>
    <row r="4" spans="1:4" ht="13.1" customHeight="1" x14ac:dyDescent="0.3">
      <c r="A4" s="793"/>
      <c r="B4" s="795" t="s">
        <v>1011</v>
      </c>
      <c r="C4" s="795" t="s">
        <v>1011</v>
      </c>
      <c r="D4" s="795" t="s">
        <v>1011</v>
      </c>
    </row>
    <row r="5" spans="1:4" ht="13.1" customHeight="1" x14ac:dyDescent="0.3">
      <c r="A5" s="796"/>
      <c r="B5" s="798" t="s">
        <v>573</v>
      </c>
      <c r="C5" s="798" t="s">
        <v>676</v>
      </c>
      <c r="D5" s="798" t="s">
        <v>677</v>
      </c>
    </row>
    <row r="6" spans="1:4" ht="13.1" customHeight="1" x14ac:dyDescent="0.3">
      <c r="A6" s="796" t="s">
        <v>573</v>
      </c>
      <c r="B6" s="798" t="s">
        <v>578</v>
      </c>
      <c r="C6" s="798" t="s">
        <v>678</v>
      </c>
      <c r="D6" s="798" t="s">
        <v>678</v>
      </c>
    </row>
    <row r="7" spans="1:4" ht="18" customHeight="1" x14ac:dyDescent="0.3">
      <c r="A7" s="796" t="s">
        <v>581</v>
      </c>
      <c r="B7" s="798" t="s">
        <v>241</v>
      </c>
      <c r="C7" s="798" t="s">
        <v>679</v>
      </c>
      <c r="D7" s="798" t="s">
        <v>680</v>
      </c>
    </row>
    <row r="8" spans="1:4" ht="16.100000000000001" customHeight="1" x14ac:dyDescent="0.3">
      <c r="A8" s="483" t="s">
        <v>586</v>
      </c>
      <c r="B8" s="799"/>
      <c r="C8" s="799"/>
      <c r="D8" s="799"/>
    </row>
    <row r="9" spans="1:4" ht="16.100000000000001" customHeight="1" x14ac:dyDescent="0.3">
      <c r="A9" s="800" t="s">
        <v>587</v>
      </c>
      <c r="B9" s="802">
        <v>52462325</v>
      </c>
      <c r="C9" s="817">
        <v>1</v>
      </c>
      <c r="D9" s="801">
        <v>0</v>
      </c>
    </row>
    <row r="10" spans="1:4" ht="16.100000000000001" customHeight="1" x14ac:dyDescent="0.3">
      <c r="A10" s="800" t="s">
        <v>589</v>
      </c>
      <c r="B10" s="802">
        <v>13543623</v>
      </c>
      <c r="C10" s="817">
        <v>1</v>
      </c>
      <c r="D10" s="801">
        <v>0</v>
      </c>
    </row>
    <row r="11" spans="1:4" ht="16.100000000000001" customHeight="1" x14ac:dyDescent="0.3">
      <c r="A11" s="800" t="s">
        <v>591</v>
      </c>
      <c r="B11" s="802">
        <v>1584057</v>
      </c>
      <c r="C11" s="817">
        <v>1</v>
      </c>
      <c r="D11" s="801">
        <v>0</v>
      </c>
    </row>
    <row r="12" spans="1:4" ht="16.100000000000001" customHeight="1" x14ac:dyDescent="0.3">
      <c r="A12" s="800" t="s">
        <v>593</v>
      </c>
      <c r="B12" s="802">
        <v>805767</v>
      </c>
      <c r="C12" s="817">
        <v>1</v>
      </c>
      <c r="D12" s="801">
        <v>0</v>
      </c>
    </row>
    <row r="13" spans="1:4" ht="16.100000000000001" customHeight="1" x14ac:dyDescent="0.3">
      <c r="A13" s="800" t="s">
        <v>595</v>
      </c>
      <c r="B13" s="802">
        <v>303526</v>
      </c>
      <c r="C13" s="817">
        <v>1</v>
      </c>
      <c r="D13" s="801">
        <v>0</v>
      </c>
    </row>
    <row r="14" spans="1:4" ht="16.100000000000001" customHeight="1" x14ac:dyDescent="0.3">
      <c r="A14" s="800" t="s">
        <v>597</v>
      </c>
      <c r="B14" s="802">
        <v>459334</v>
      </c>
      <c r="C14" s="817">
        <v>1</v>
      </c>
      <c r="D14" s="801">
        <v>0</v>
      </c>
    </row>
    <row r="15" spans="1:4" ht="16.100000000000001" customHeight="1" x14ac:dyDescent="0.3">
      <c r="A15" s="800" t="s">
        <v>599</v>
      </c>
      <c r="B15" s="802"/>
      <c r="C15" s="817"/>
      <c r="D15" s="801"/>
    </row>
    <row r="16" spans="1:4" ht="16.100000000000001" customHeight="1" x14ac:dyDescent="0.3">
      <c r="A16" s="800" t="s">
        <v>601</v>
      </c>
      <c r="B16" s="802">
        <v>459254</v>
      </c>
      <c r="C16" s="817">
        <v>1</v>
      </c>
      <c r="D16" s="801">
        <v>0</v>
      </c>
    </row>
    <row r="17" spans="1:4" ht="16.100000000000001" customHeight="1" x14ac:dyDescent="0.3">
      <c r="A17" s="805" t="s">
        <v>681</v>
      </c>
      <c r="B17" s="809"/>
      <c r="C17" s="818"/>
      <c r="D17" s="799"/>
    </row>
    <row r="18" spans="1:4" ht="16.100000000000001" customHeight="1" x14ac:dyDescent="0.3">
      <c r="A18" s="800" t="s">
        <v>604</v>
      </c>
      <c r="B18" s="802">
        <v>0</v>
      </c>
      <c r="C18" s="817">
        <v>1</v>
      </c>
      <c r="D18" s="801"/>
    </row>
    <row r="19" spans="1:4" ht="16.100000000000001" customHeight="1" x14ac:dyDescent="0.3">
      <c r="A19" s="800" t="s">
        <v>606</v>
      </c>
      <c r="B19" s="802">
        <v>379406</v>
      </c>
      <c r="C19" s="817">
        <v>1</v>
      </c>
      <c r="D19" s="801">
        <v>0</v>
      </c>
    </row>
    <row r="20" spans="1:4" ht="16.100000000000001" customHeight="1" x14ac:dyDescent="0.3">
      <c r="A20" s="808" t="s">
        <v>608</v>
      </c>
      <c r="B20" s="809"/>
      <c r="C20" s="818"/>
      <c r="D20" s="799"/>
    </row>
    <row r="21" spans="1:4" ht="16.100000000000001" customHeight="1" x14ac:dyDescent="0.3">
      <c r="A21" s="800" t="s">
        <v>609</v>
      </c>
      <c r="B21" s="802"/>
      <c r="C21" s="817"/>
      <c r="D21" s="801"/>
    </row>
    <row r="22" spans="1:4" ht="16.100000000000001" customHeight="1" x14ac:dyDescent="0.3">
      <c r="A22" s="800" t="s">
        <v>609</v>
      </c>
      <c r="B22" s="802"/>
      <c r="C22" s="817"/>
      <c r="D22" s="801"/>
    </row>
    <row r="23" spans="1:4" ht="16.100000000000001" customHeight="1" x14ac:dyDescent="0.3">
      <c r="A23" s="808" t="s">
        <v>612</v>
      </c>
      <c r="B23" s="809"/>
      <c r="C23" s="818"/>
      <c r="D23" s="799"/>
    </row>
    <row r="24" spans="1:4" ht="16.100000000000001" customHeight="1" x14ac:dyDescent="0.3">
      <c r="A24" s="800" t="s">
        <v>609</v>
      </c>
      <c r="B24" s="802"/>
      <c r="C24" s="817"/>
      <c r="D24" s="801"/>
    </row>
    <row r="25" spans="1:4" ht="16.100000000000001" customHeight="1" x14ac:dyDescent="0.3">
      <c r="A25" s="800" t="s">
        <v>609</v>
      </c>
      <c r="B25" s="802"/>
      <c r="C25" s="817"/>
      <c r="D25" s="801"/>
    </row>
    <row r="26" spans="1:4" ht="16.100000000000001" customHeight="1" x14ac:dyDescent="0.3">
      <c r="A26" s="808" t="s">
        <v>615</v>
      </c>
      <c r="B26" s="809"/>
      <c r="C26" s="818"/>
      <c r="D26" s="799"/>
    </row>
    <row r="27" spans="1:4" ht="16.100000000000001" customHeight="1" x14ac:dyDescent="0.3">
      <c r="A27" s="800" t="s">
        <v>609</v>
      </c>
      <c r="B27" s="802"/>
      <c r="C27" s="817"/>
      <c r="D27" s="801"/>
    </row>
    <row r="28" spans="1:4" ht="16.100000000000001" customHeight="1" x14ac:dyDescent="0.3">
      <c r="A28" s="800" t="s">
        <v>609</v>
      </c>
      <c r="B28" s="802"/>
      <c r="C28" s="817"/>
      <c r="D28" s="801"/>
    </row>
    <row r="29" spans="1:4" ht="16.100000000000001" customHeight="1" x14ac:dyDescent="0.3">
      <c r="A29" s="808" t="s">
        <v>618</v>
      </c>
      <c r="B29" s="809"/>
      <c r="C29" s="818"/>
      <c r="D29" s="799"/>
    </row>
    <row r="30" spans="1:4" ht="16.100000000000001" customHeight="1" x14ac:dyDescent="0.3">
      <c r="A30" s="800" t="s">
        <v>619</v>
      </c>
      <c r="B30" s="802">
        <v>3546574</v>
      </c>
      <c r="C30" s="817">
        <v>1</v>
      </c>
      <c r="D30" s="801">
        <v>0</v>
      </c>
    </row>
    <row r="31" spans="1:4" ht="16.100000000000001" customHeight="1" x14ac:dyDescent="0.3">
      <c r="A31" s="800" t="s">
        <v>623</v>
      </c>
      <c r="B31" s="802"/>
      <c r="C31" s="817"/>
      <c r="D31" s="801"/>
    </row>
    <row r="32" spans="1:4" ht="16.100000000000001" customHeight="1" x14ac:dyDescent="0.3">
      <c r="A32" s="800" t="s">
        <v>623</v>
      </c>
      <c r="B32" s="802"/>
      <c r="C32" s="817"/>
      <c r="D32" s="801"/>
    </row>
    <row r="33" spans="1:4" ht="16.100000000000001" customHeight="1" x14ac:dyDescent="0.3">
      <c r="A33" s="800" t="s">
        <v>623</v>
      </c>
      <c r="B33" s="802"/>
      <c r="C33" s="817"/>
      <c r="D33" s="801"/>
    </row>
    <row r="34" spans="1:4" ht="16.100000000000001" customHeight="1" x14ac:dyDescent="0.3">
      <c r="A34" s="800" t="s">
        <v>623</v>
      </c>
      <c r="B34" s="802"/>
      <c r="C34" s="817"/>
      <c r="D34" s="801"/>
    </row>
    <row r="35" spans="1:4" ht="16.100000000000001" customHeight="1" x14ac:dyDescent="0.3">
      <c r="A35" s="800" t="s">
        <v>623</v>
      </c>
      <c r="B35" s="802"/>
      <c r="C35" s="817"/>
      <c r="D35" s="801"/>
    </row>
    <row r="36" spans="1:4" ht="16.100000000000001" customHeight="1" x14ac:dyDescent="0.3">
      <c r="A36" s="800" t="s">
        <v>623</v>
      </c>
      <c r="B36" s="802"/>
      <c r="C36" s="817"/>
      <c r="D36" s="801"/>
    </row>
    <row r="37" spans="1:4" ht="16.100000000000001" customHeight="1" x14ac:dyDescent="0.3">
      <c r="A37" s="810"/>
      <c r="B37" s="634">
        <v>73543866</v>
      </c>
      <c r="C37" s="504">
        <v>1</v>
      </c>
      <c r="D37" s="485">
        <v>0</v>
      </c>
    </row>
    <row r="38" spans="1:4" ht="13.1" customHeight="1" x14ac:dyDescent="0.3"/>
    <row r="39" spans="1:4" ht="13.1" customHeight="1" x14ac:dyDescent="0.3">
      <c r="A39" s="486" t="s">
        <v>630</v>
      </c>
    </row>
  </sheetData>
  <printOptions horizontalCentered="1"/>
  <pageMargins left="0.5" right="0.5" top="0.75" bottom="0.75" header="0.3" footer="0.3"/>
  <pageSetup scale="81" firstPageNumber="92" orientation="landscape" useFirstPageNumber="1" r:id="rId1"/>
  <headerFooter>
    <oddFooter>&amp;C&amp;12Page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A1:L57"/>
  <sheetViews>
    <sheetView showOutlineSymbols="0" zoomScale="60" zoomScaleNormal="60" workbookViewId="0">
      <selection activeCell="B17" sqref="B17"/>
    </sheetView>
  </sheetViews>
  <sheetFormatPr defaultColWidth="12.4609375" defaultRowHeight="15" x14ac:dyDescent="0.35"/>
  <cols>
    <col min="1" max="1" width="69.07421875" style="424" customWidth="1"/>
    <col min="2" max="2" width="24.53515625" style="424" customWidth="1"/>
    <col min="3" max="3" width="18" style="424" customWidth="1"/>
    <col min="4" max="4" width="22.84375" style="424" customWidth="1"/>
    <col min="5" max="5" width="23.4609375" style="424" customWidth="1"/>
    <col min="6" max="6" width="21.4609375" style="424" customWidth="1"/>
    <col min="7" max="7" width="19.84375" style="424" customWidth="1"/>
    <col min="8" max="16384" width="12.4609375" style="424"/>
  </cols>
  <sheetData>
    <row r="1" spans="1:12" ht="39.75" customHeight="1" x14ac:dyDescent="0.55000000000000004">
      <c r="A1" s="505" t="s">
        <v>39</v>
      </c>
      <c r="B1" s="506"/>
      <c r="C1" s="506"/>
      <c r="D1" s="505" t="s">
        <v>19</v>
      </c>
      <c r="E1" s="860" t="s">
        <v>421</v>
      </c>
      <c r="F1" s="860"/>
      <c r="G1" s="860"/>
      <c r="H1" s="506"/>
      <c r="I1" s="506"/>
      <c r="J1" s="506"/>
      <c r="K1" s="506"/>
      <c r="L1" s="506"/>
    </row>
    <row r="2" spans="1:12" ht="22.75" x14ac:dyDescent="0.55000000000000004">
      <c r="A2" s="505" t="s">
        <v>682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2" ht="23.15" thickBot="1" x14ac:dyDescent="0.6">
      <c r="A3" s="507" t="s">
        <v>683</v>
      </c>
      <c r="B3" s="508"/>
      <c r="C3" s="508"/>
      <c r="D3" s="508"/>
      <c r="E3" s="508"/>
      <c r="F3" s="508"/>
      <c r="G3" s="508"/>
      <c r="H3" s="506"/>
      <c r="I3" s="506"/>
      <c r="J3" s="506"/>
      <c r="K3" s="506"/>
      <c r="L3" s="506"/>
    </row>
    <row r="4" spans="1:12" ht="23.15" thickTop="1" x14ac:dyDescent="0.55000000000000004">
      <c r="A4" s="509" t="s">
        <v>36</v>
      </c>
      <c r="B4" s="510" t="s">
        <v>43</v>
      </c>
      <c r="C4" s="510" t="s">
        <v>43</v>
      </c>
      <c r="D4" s="510" t="s">
        <v>44</v>
      </c>
      <c r="E4" s="510" t="s">
        <v>44</v>
      </c>
      <c r="F4" s="510" t="s">
        <v>44</v>
      </c>
      <c r="G4" s="510" t="s">
        <v>44</v>
      </c>
    </row>
    <row r="5" spans="1:12" ht="22.75" x14ac:dyDescent="0.55000000000000004">
      <c r="A5" s="511" t="s">
        <v>36</v>
      </c>
      <c r="B5" s="512" t="s">
        <v>868</v>
      </c>
      <c r="C5" s="512" t="s">
        <v>868</v>
      </c>
      <c r="D5" s="512" t="s">
        <v>868</v>
      </c>
      <c r="E5" s="512" t="s">
        <v>868</v>
      </c>
      <c r="F5" s="512" t="s">
        <v>905</v>
      </c>
      <c r="G5" s="762" t="s">
        <v>905</v>
      </c>
    </row>
    <row r="6" spans="1:12" ht="22.75" x14ac:dyDescent="0.55000000000000004">
      <c r="A6" s="513" t="s">
        <v>684</v>
      </c>
      <c r="B6" s="512" t="s">
        <v>685</v>
      </c>
      <c r="C6" s="512" t="s">
        <v>686</v>
      </c>
      <c r="D6" s="512" t="s">
        <v>685</v>
      </c>
      <c r="E6" s="512" t="s">
        <v>686</v>
      </c>
      <c r="F6" s="512" t="s">
        <v>685</v>
      </c>
      <c r="G6" s="514" t="s">
        <v>686</v>
      </c>
    </row>
    <row r="7" spans="1:12" ht="25.5" customHeight="1" x14ac:dyDescent="0.35">
      <c r="A7" s="612" t="s">
        <v>865</v>
      </c>
      <c r="B7" s="612"/>
      <c r="C7" s="612"/>
      <c r="D7" s="612"/>
      <c r="E7" s="612"/>
      <c r="F7" s="612"/>
      <c r="G7" s="613"/>
    </row>
    <row r="8" spans="1:12" ht="25.5" customHeight="1" x14ac:dyDescent="0.35">
      <c r="A8" s="612"/>
      <c r="B8" s="612"/>
      <c r="C8" s="612"/>
      <c r="D8" s="612"/>
      <c r="E8" s="612"/>
      <c r="F8" s="612"/>
      <c r="G8" s="613"/>
    </row>
    <row r="9" spans="1:12" ht="25.5" customHeight="1" x14ac:dyDescent="0.35">
      <c r="A9" s="612"/>
      <c r="B9" s="612"/>
      <c r="C9" s="612"/>
      <c r="D9" s="612"/>
      <c r="E9" s="612"/>
      <c r="F9" s="612"/>
      <c r="G9" s="613"/>
    </row>
    <row r="10" spans="1:12" ht="25.5" customHeight="1" x14ac:dyDescent="0.35">
      <c r="A10" s="614" t="s">
        <v>36</v>
      </c>
      <c r="B10" s="612"/>
      <c r="C10" s="612"/>
      <c r="D10" s="612"/>
      <c r="E10" s="612"/>
      <c r="F10" s="612"/>
      <c r="G10" s="613"/>
    </row>
    <row r="11" spans="1:12" ht="25.5" customHeight="1" x14ac:dyDescent="0.35">
      <c r="A11" s="612"/>
      <c r="B11" s="612"/>
      <c r="C11" s="612"/>
      <c r="D11" s="612"/>
      <c r="E11" s="612"/>
      <c r="F11" s="612"/>
      <c r="G11" s="613"/>
    </row>
    <row r="12" spans="1:12" ht="25.5" customHeight="1" x14ac:dyDescent="0.35">
      <c r="A12" s="612"/>
      <c r="B12" s="612"/>
      <c r="C12" s="612"/>
      <c r="D12" s="612"/>
      <c r="E12" s="612"/>
      <c r="F12" s="612"/>
      <c r="G12" s="613"/>
    </row>
    <row r="13" spans="1:12" ht="25.5" customHeight="1" x14ac:dyDescent="0.35">
      <c r="A13" s="612"/>
      <c r="B13" s="612"/>
      <c r="C13" s="612"/>
      <c r="D13" s="612"/>
      <c r="E13" s="612"/>
      <c r="F13" s="612"/>
      <c r="G13" s="613"/>
    </row>
    <row r="14" spans="1:12" ht="25.5" customHeight="1" x14ac:dyDescent="0.35">
      <c r="A14" s="612"/>
      <c r="B14" s="612"/>
      <c r="C14" s="612"/>
      <c r="D14" s="612"/>
      <c r="E14" s="612"/>
      <c r="F14" s="612"/>
      <c r="G14" s="613"/>
    </row>
    <row r="15" spans="1:12" ht="25.5" customHeight="1" x14ac:dyDescent="0.35">
      <c r="A15" s="612"/>
      <c r="B15" s="612"/>
      <c r="C15" s="612"/>
      <c r="D15" s="612"/>
      <c r="E15" s="612"/>
      <c r="F15" s="612"/>
      <c r="G15" s="613"/>
    </row>
    <row r="16" spans="1:12" ht="25.5" customHeight="1" x14ac:dyDescent="0.35">
      <c r="A16" s="612"/>
      <c r="B16" s="612"/>
      <c r="C16" s="612"/>
      <c r="D16" s="612"/>
      <c r="E16" s="612"/>
      <c r="F16" s="612"/>
      <c r="G16" s="613"/>
    </row>
    <row r="17" spans="1:7" ht="25.5" customHeight="1" x14ac:dyDescent="0.35">
      <c r="A17" s="612"/>
      <c r="B17" s="612"/>
      <c r="C17" s="612"/>
      <c r="D17" s="612"/>
      <c r="E17" s="612"/>
      <c r="F17" s="612"/>
      <c r="G17" s="613"/>
    </row>
    <row r="18" spans="1:7" ht="25.5" customHeight="1" x14ac:dyDescent="0.35">
      <c r="A18" s="612"/>
      <c r="B18" s="612"/>
      <c r="C18" s="612"/>
      <c r="D18" s="612"/>
      <c r="E18" s="612"/>
      <c r="F18" s="612"/>
      <c r="G18" s="613"/>
    </row>
    <row r="19" spans="1:7" ht="25.5" customHeight="1" x14ac:dyDescent="0.35">
      <c r="A19" s="612"/>
      <c r="B19" s="612"/>
      <c r="C19" s="612"/>
      <c r="D19" s="612"/>
      <c r="E19" s="612"/>
      <c r="F19" s="612"/>
      <c r="G19" s="613"/>
    </row>
    <row r="20" spans="1:7" ht="25.5" customHeight="1" x14ac:dyDescent="0.35">
      <c r="A20" s="612"/>
      <c r="B20" s="612"/>
      <c r="C20" s="612"/>
      <c r="D20" s="612"/>
      <c r="E20" s="612"/>
      <c r="F20" s="612"/>
      <c r="G20" s="613"/>
    </row>
    <row r="21" spans="1:7" ht="25.5" customHeight="1" x14ac:dyDescent="0.35">
      <c r="A21" s="612"/>
      <c r="B21" s="612"/>
      <c r="C21" s="612"/>
      <c r="D21" s="612"/>
      <c r="E21" s="612"/>
      <c r="F21" s="612"/>
      <c r="G21" s="613"/>
    </row>
    <row r="22" spans="1:7" ht="25.5" customHeight="1" x14ac:dyDescent="0.35">
      <c r="A22" s="612"/>
      <c r="B22" s="612"/>
      <c r="C22" s="612"/>
      <c r="D22" s="612"/>
      <c r="E22" s="612"/>
      <c r="F22" s="612"/>
      <c r="G22" s="613"/>
    </row>
    <row r="23" spans="1:7" ht="25.5" customHeight="1" x14ac:dyDescent="0.35">
      <c r="A23" s="612"/>
      <c r="B23" s="612"/>
      <c r="C23" s="612"/>
      <c r="D23" s="612"/>
      <c r="E23" s="612"/>
      <c r="F23" s="615"/>
      <c r="G23" s="616"/>
    </row>
    <row r="24" spans="1:7" ht="25.5" customHeight="1" x14ac:dyDescent="0.35">
      <c r="A24" s="612"/>
      <c r="B24" s="612"/>
      <c r="C24" s="612"/>
      <c r="D24" s="612"/>
      <c r="E24" s="612"/>
      <c r="F24" s="612"/>
      <c r="G24" s="613"/>
    </row>
    <row r="25" spans="1:7" ht="25.5" customHeight="1" x14ac:dyDescent="0.35">
      <c r="A25" s="612"/>
      <c r="B25" s="612"/>
      <c r="C25" s="612"/>
      <c r="D25" s="612"/>
      <c r="E25" s="612"/>
      <c r="F25" s="612"/>
      <c r="G25" s="613"/>
    </row>
    <row r="26" spans="1:7" ht="25.5" customHeight="1" x14ac:dyDescent="0.35">
      <c r="A26" s="612"/>
      <c r="B26" s="612"/>
      <c r="C26" s="612"/>
      <c r="D26" s="612"/>
      <c r="E26" s="612"/>
      <c r="F26" s="612"/>
      <c r="G26" s="613"/>
    </row>
    <row r="27" spans="1:7" ht="25.5" customHeight="1" x14ac:dyDescent="0.35">
      <c r="A27" s="612"/>
      <c r="B27" s="612"/>
      <c r="C27" s="612"/>
      <c r="D27" s="612"/>
      <c r="E27" s="612"/>
      <c r="F27" s="612"/>
      <c r="G27" s="613"/>
    </row>
    <row r="28" spans="1:7" ht="25.5" customHeight="1" x14ac:dyDescent="0.35">
      <c r="A28" s="612"/>
      <c r="B28" s="612"/>
      <c r="C28" s="612"/>
      <c r="D28" s="612"/>
      <c r="E28" s="612"/>
      <c r="F28" s="612"/>
      <c r="G28" s="613"/>
    </row>
    <row r="29" spans="1:7" ht="25.5" customHeight="1" x14ac:dyDescent="0.35">
      <c r="A29" s="612"/>
      <c r="B29" s="612"/>
      <c r="C29" s="612"/>
      <c r="D29" s="612"/>
      <c r="E29" s="612"/>
      <c r="F29" s="612"/>
      <c r="G29" s="613"/>
    </row>
    <row r="30" spans="1:7" ht="25.5" customHeight="1" x14ac:dyDescent="0.35">
      <c r="A30" s="612"/>
      <c r="B30" s="612"/>
      <c r="C30" s="612"/>
      <c r="D30" s="612"/>
      <c r="E30" s="612"/>
      <c r="F30" s="612"/>
      <c r="G30" s="613"/>
    </row>
    <row r="31" spans="1:7" ht="25.5" customHeight="1" x14ac:dyDescent="0.35">
      <c r="A31" s="612"/>
      <c r="B31" s="612"/>
      <c r="C31" s="612"/>
      <c r="D31" s="612"/>
      <c r="E31" s="612"/>
      <c r="F31" s="612"/>
      <c r="G31" s="613"/>
    </row>
    <row r="32" spans="1:7" ht="25.5" customHeight="1" x14ac:dyDescent="0.35">
      <c r="A32" s="612"/>
      <c r="B32" s="612"/>
      <c r="C32" s="612"/>
      <c r="D32" s="612"/>
      <c r="E32" s="612"/>
      <c r="F32" s="612"/>
      <c r="G32" s="613"/>
    </row>
    <row r="33" spans="1:7" ht="25.5" customHeight="1" x14ac:dyDescent="0.35">
      <c r="A33" s="612"/>
      <c r="B33" s="612"/>
      <c r="C33" s="612"/>
      <c r="D33" s="612"/>
      <c r="E33" s="612"/>
      <c r="F33" s="612"/>
      <c r="G33" s="613"/>
    </row>
    <row r="34" spans="1:7" ht="25.5" customHeight="1" x14ac:dyDescent="0.35">
      <c r="A34" s="612"/>
      <c r="B34" s="612"/>
      <c r="C34" s="612"/>
      <c r="D34" s="612"/>
      <c r="E34" s="612"/>
      <c r="F34" s="612"/>
      <c r="G34" s="613"/>
    </row>
    <row r="35" spans="1:7" ht="25.5" customHeight="1" x14ac:dyDescent="0.35">
      <c r="A35" s="612"/>
      <c r="B35" s="612"/>
      <c r="C35" s="612"/>
      <c r="D35" s="612"/>
      <c r="E35" s="612"/>
      <c r="F35" s="612"/>
      <c r="G35" s="613"/>
    </row>
    <row r="36" spans="1:7" ht="25.5" customHeight="1" x14ac:dyDescent="0.35">
      <c r="A36" s="612"/>
      <c r="B36" s="612"/>
      <c r="C36" s="612"/>
      <c r="D36" s="612"/>
      <c r="E36" s="612"/>
      <c r="F36" s="612"/>
      <c r="G36" s="613"/>
    </row>
    <row r="37" spans="1:7" ht="25.5" customHeight="1" x14ac:dyDescent="0.35">
      <c r="A37" s="612"/>
      <c r="B37" s="612"/>
      <c r="C37" s="612"/>
      <c r="D37" s="612"/>
      <c r="E37" s="612"/>
      <c r="F37" s="612"/>
      <c r="G37" s="613"/>
    </row>
    <row r="38" spans="1:7" ht="25.5" customHeight="1" x14ac:dyDescent="0.35">
      <c r="A38" s="612"/>
      <c r="B38" s="612"/>
      <c r="C38" s="612"/>
      <c r="D38" s="612"/>
      <c r="E38" s="612"/>
      <c r="F38" s="612"/>
      <c r="G38" s="613"/>
    </row>
    <row r="39" spans="1:7" ht="25.5" customHeight="1" x14ac:dyDescent="0.35">
      <c r="A39" s="612"/>
      <c r="B39" s="612"/>
      <c r="C39" s="612"/>
      <c r="D39" s="612"/>
      <c r="E39" s="612"/>
      <c r="F39" s="612"/>
      <c r="G39" s="613"/>
    </row>
    <row r="40" spans="1:7" ht="25.5" customHeight="1" x14ac:dyDescent="0.35">
      <c r="A40" s="612"/>
      <c r="B40" s="612"/>
      <c r="C40" s="612"/>
      <c r="D40" s="612"/>
      <c r="E40" s="612"/>
      <c r="F40" s="612"/>
      <c r="G40" s="613"/>
    </row>
    <row r="41" spans="1:7" ht="25.5" customHeight="1" x14ac:dyDescent="0.35">
      <c r="A41" s="612"/>
      <c r="B41" s="612"/>
      <c r="C41" s="612"/>
      <c r="D41" s="612"/>
      <c r="E41" s="612"/>
      <c r="F41" s="612"/>
      <c r="G41" s="613"/>
    </row>
    <row r="42" spans="1:7" ht="25.5" customHeight="1" x14ac:dyDescent="0.35">
      <c r="A42" s="612"/>
      <c r="B42" s="612"/>
      <c r="C42" s="612"/>
      <c r="D42" s="612"/>
      <c r="E42" s="612"/>
      <c r="F42" s="612"/>
      <c r="G42" s="613"/>
    </row>
    <row r="43" spans="1:7" ht="25.5" customHeight="1" x14ac:dyDescent="0.35">
      <c r="A43" s="612"/>
      <c r="B43" s="612"/>
      <c r="C43" s="612"/>
      <c r="D43" s="612"/>
      <c r="E43" s="612"/>
      <c r="F43" s="612"/>
      <c r="G43" s="613"/>
    </row>
    <row r="44" spans="1:7" ht="25.5" customHeight="1" x14ac:dyDescent="0.35">
      <c r="A44" s="612"/>
      <c r="B44" s="612"/>
      <c r="C44" s="612"/>
      <c r="D44" s="612"/>
      <c r="E44" s="612"/>
      <c r="F44" s="612"/>
      <c r="G44" s="613"/>
    </row>
    <row r="45" spans="1:7" ht="25.5" customHeight="1" x14ac:dyDescent="0.35">
      <c r="A45" s="612"/>
      <c r="B45" s="612"/>
      <c r="C45" s="612"/>
      <c r="D45" s="612"/>
      <c r="E45" s="612"/>
      <c r="F45" s="612"/>
      <c r="G45" s="613"/>
    </row>
    <row r="46" spans="1:7" ht="25.5" customHeight="1" x14ac:dyDescent="0.35">
      <c r="A46" s="612"/>
      <c r="B46" s="612"/>
      <c r="C46" s="612"/>
      <c r="D46" s="612"/>
      <c r="E46" s="612"/>
      <c r="F46" s="612"/>
      <c r="G46" s="613"/>
    </row>
    <row r="47" spans="1:7" ht="25.5" customHeight="1" x14ac:dyDescent="0.35">
      <c r="A47" s="612"/>
      <c r="B47" s="612"/>
      <c r="C47" s="612"/>
      <c r="D47" s="612"/>
      <c r="E47" s="612"/>
      <c r="F47" s="612"/>
      <c r="G47" s="613"/>
    </row>
    <row r="48" spans="1:7" ht="25.5" customHeight="1" x14ac:dyDescent="0.35">
      <c r="A48" s="612"/>
      <c r="B48" s="612"/>
      <c r="C48" s="612"/>
      <c r="D48" s="612"/>
      <c r="E48" s="612"/>
      <c r="F48" s="612"/>
      <c r="G48" s="613"/>
    </row>
    <row r="49" spans="1:7" ht="25.5" customHeight="1" x14ac:dyDescent="0.35">
      <c r="A49" s="612"/>
      <c r="B49" s="612"/>
      <c r="C49" s="612"/>
      <c r="D49" s="612"/>
      <c r="E49" s="612"/>
      <c r="F49" s="612"/>
      <c r="G49" s="613"/>
    </row>
    <row r="50" spans="1:7" ht="25.5" customHeight="1" x14ac:dyDescent="0.35">
      <c r="A50" s="612"/>
      <c r="B50" s="612"/>
      <c r="C50" s="612"/>
      <c r="D50" s="612"/>
      <c r="E50" s="612"/>
      <c r="F50" s="612"/>
      <c r="G50" s="613"/>
    </row>
    <row r="51" spans="1:7" ht="25.5" customHeight="1" x14ac:dyDescent="0.35">
      <c r="A51" s="612"/>
      <c r="B51" s="612"/>
      <c r="C51" s="612"/>
      <c r="D51" s="612"/>
      <c r="E51" s="612"/>
      <c r="F51" s="612"/>
      <c r="G51" s="613"/>
    </row>
    <row r="52" spans="1:7" ht="25.5" customHeight="1" x14ac:dyDescent="0.35">
      <c r="A52" s="612"/>
      <c r="B52" s="612"/>
      <c r="C52" s="612"/>
      <c r="D52" s="612"/>
      <c r="E52" s="612"/>
      <c r="F52" s="612"/>
      <c r="G52" s="613"/>
    </row>
    <row r="53" spans="1:7" ht="25.5" customHeight="1" x14ac:dyDescent="0.35">
      <c r="A53" s="612"/>
      <c r="B53" s="612"/>
      <c r="C53" s="612"/>
      <c r="D53" s="612"/>
      <c r="E53" s="612"/>
      <c r="F53" s="612"/>
      <c r="G53" s="613"/>
    </row>
    <row r="54" spans="1:7" ht="25.5" customHeight="1" x14ac:dyDescent="0.35">
      <c r="A54" s="612"/>
      <c r="B54" s="612"/>
      <c r="C54" s="612"/>
      <c r="D54" s="612"/>
      <c r="E54" s="612"/>
      <c r="F54" s="612"/>
      <c r="G54" s="613"/>
    </row>
    <row r="55" spans="1:7" ht="25.5" customHeight="1" x14ac:dyDescent="0.35">
      <c r="A55" s="612"/>
      <c r="B55" s="612"/>
      <c r="C55" s="612"/>
      <c r="D55" s="612"/>
      <c r="E55" s="612"/>
      <c r="F55" s="612"/>
      <c r="G55" s="616"/>
    </row>
    <row r="56" spans="1:7" s="515" customFormat="1" ht="25.3" x14ac:dyDescent="0.6">
      <c r="A56" s="617" t="s">
        <v>687</v>
      </c>
      <c r="B56" s="618"/>
      <c r="C56" s="618"/>
      <c r="D56" s="618"/>
      <c r="E56" s="618"/>
      <c r="F56" s="618"/>
      <c r="G56" s="618"/>
    </row>
    <row r="57" spans="1:7" s="515" customFormat="1" ht="24.9" x14ac:dyDescent="0.55000000000000004">
      <c r="A57" s="515" t="s">
        <v>688</v>
      </c>
    </row>
  </sheetData>
  <mergeCells count="1">
    <mergeCell ref="E1:G1"/>
  </mergeCells>
  <printOptions horizontalCentered="1"/>
  <pageMargins left="0.5" right="0.5" top="0.5" bottom="0.5" header="0" footer="0"/>
  <pageSetup scale="47" firstPageNumber="93" orientation="portrait" useFirstPageNumber="1" r:id="rId1"/>
  <headerFooter alignWithMargins="0"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I27"/>
  <sheetViews>
    <sheetView zoomScaleNormal="100" workbookViewId="0">
      <selection activeCell="C1" sqref="C1:K1048576"/>
    </sheetView>
  </sheetViews>
  <sheetFormatPr defaultColWidth="9.07421875" defaultRowHeight="15" customHeight="1" x14ac:dyDescent="0.35"/>
  <cols>
    <col min="1" max="1" width="17.69140625" style="5" customWidth="1"/>
    <col min="2" max="2" width="58.69140625" style="5" customWidth="1"/>
    <col min="3" max="3" width="23.53515625" style="5" customWidth="1"/>
    <col min="4" max="4" width="27" style="5" customWidth="1"/>
    <col min="5" max="5" width="22.84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2" customHeight="1" x14ac:dyDescent="0.35">
      <c r="A1" s="3" t="s">
        <v>39</v>
      </c>
      <c r="B1" s="4"/>
      <c r="C1" s="4"/>
      <c r="D1" s="4"/>
      <c r="G1" s="364" t="s">
        <v>19</v>
      </c>
      <c r="H1" s="6" t="s">
        <v>372</v>
      </c>
      <c r="I1" s="6"/>
    </row>
    <row r="2" spans="1:9" ht="25.2" customHeight="1" thickBot="1" x14ac:dyDescent="0.4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2" customHeight="1" thickBot="1" x14ac:dyDescent="0.4">
      <c r="A3" s="3" t="s">
        <v>203</v>
      </c>
      <c r="B3" s="321"/>
      <c r="C3" s="867" t="s">
        <v>995</v>
      </c>
      <c r="D3" s="868"/>
      <c r="E3" s="868"/>
      <c r="F3" s="868"/>
      <c r="G3" s="868"/>
      <c r="H3" s="868"/>
      <c r="I3" s="869"/>
    </row>
    <row r="4" spans="1:9" ht="25.2" customHeight="1" x14ac:dyDescent="0.35">
      <c r="A4" s="864" t="s">
        <v>36</v>
      </c>
      <c r="B4" s="861" t="s">
        <v>204</v>
      </c>
      <c r="C4" s="870" t="s">
        <v>367</v>
      </c>
      <c r="D4" s="873" t="s">
        <v>238</v>
      </c>
      <c r="E4" s="873" t="s">
        <v>239</v>
      </c>
      <c r="F4" s="873" t="s">
        <v>244</v>
      </c>
      <c r="G4" s="873" t="s">
        <v>240</v>
      </c>
      <c r="H4" s="876" t="s">
        <v>366</v>
      </c>
      <c r="I4" s="879" t="s">
        <v>205</v>
      </c>
    </row>
    <row r="5" spans="1:9" ht="25.2" customHeight="1" x14ac:dyDescent="0.35">
      <c r="A5" s="865"/>
      <c r="B5" s="862"/>
      <c r="C5" s="871"/>
      <c r="D5" s="874"/>
      <c r="E5" s="874"/>
      <c r="F5" s="874"/>
      <c r="G5" s="874"/>
      <c r="H5" s="877"/>
      <c r="I5" s="880"/>
    </row>
    <row r="6" spans="1:9" ht="25.2" customHeight="1" thickBot="1" x14ac:dyDescent="0.4">
      <c r="A6" s="866"/>
      <c r="B6" s="863"/>
      <c r="C6" s="872"/>
      <c r="D6" s="875"/>
      <c r="E6" s="875"/>
      <c r="F6" s="875"/>
      <c r="G6" s="875"/>
      <c r="H6" s="878"/>
      <c r="I6" s="881"/>
    </row>
    <row r="7" spans="1:9" ht="25.2" customHeight="1" x14ac:dyDescent="0.35">
      <c r="A7" s="365"/>
      <c r="B7" s="5" t="s">
        <v>5</v>
      </c>
      <c r="C7" s="406">
        <v>1750634.87</v>
      </c>
      <c r="D7" s="383">
        <v>67102.3</v>
      </c>
      <c r="E7" s="383">
        <v>12619.99</v>
      </c>
      <c r="F7" s="383">
        <v>11272.36</v>
      </c>
      <c r="G7" s="384" t="s">
        <v>237</v>
      </c>
      <c r="H7" s="383">
        <v>0</v>
      </c>
      <c r="I7" s="385">
        <v>1841629.5200000003</v>
      </c>
    </row>
    <row r="8" spans="1:9" ht="25.2" customHeight="1" x14ac:dyDescent="0.35">
      <c r="A8" s="365" t="s">
        <v>207</v>
      </c>
      <c r="B8" s="5" t="s">
        <v>6</v>
      </c>
      <c r="C8" s="407" t="s">
        <v>208</v>
      </c>
      <c r="D8" s="386" t="s">
        <v>209</v>
      </c>
      <c r="E8" s="386" t="s">
        <v>210</v>
      </c>
      <c r="F8" s="386" t="s">
        <v>210</v>
      </c>
      <c r="G8" s="387" t="s">
        <v>206</v>
      </c>
      <c r="H8" s="383">
        <v>0</v>
      </c>
      <c r="I8" s="385">
        <v>0</v>
      </c>
    </row>
    <row r="9" spans="1:9" ht="25.2" customHeight="1" x14ac:dyDescent="0.35">
      <c r="A9" s="365" t="s">
        <v>211</v>
      </c>
      <c r="B9" s="5" t="s">
        <v>212</v>
      </c>
      <c r="C9" s="406">
        <v>0</v>
      </c>
      <c r="D9" s="383">
        <v>0</v>
      </c>
      <c r="E9" s="383">
        <v>0</v>
      </c>
      <c r="F9" s="383">
        <v>0</v>
      </c>
      <c r="G9" s="387" t="s">
        <v>206</v>
      </c>
      <c r="H9" s="383">
        <v>0</v>
      </c>
      <c r="I9" s="385">
        <v>0</v>
      </c>
    </row>
    <row r="10" spans="1:9" ht="25.2" customHeight="1" x14ac:dyDescent="0.35">
      <c r="A10" s="365" t="s">
        <v>213</v>
      </c>
      <c r="B10" s="5" t="s">
        <v>7</v>
      </c>
      <c r="C10" s="406">
        <v>275000</v>
      </c>
      <c r="D10" s="383">
        <v>540000</v>
      </c>
      <c r="E10" s="383">
        <v>9000</v>
      </c>
      <c r="F10" s="383">
        <v>176500</v>
      </c>
      <c r="G10" s="387" t="s">
        <v>206</v>
      </c>
      <c r="H10" s="383">
        <v>0</v>
      </c>
      <c r="I10" s="385">
        <v>1000500</v>
      </c>
    </row>
    <row r="11" spans="1:9" ht="25.2" customHeight="1" x14ac:dyDescent="0.35">
      <c r="A11" s="365" t="s">
        <v>211</v>
      </c>
      <c r="B11" s="5" t="s">
        <v>214</v>
      </c>
      <c r="C11" s="407" t="s">
        <v>208</v>
      </c>
      <c r="D11" s="386" t="s">
        <v>215</v>
      </c>
      <c r="E11" s="386" t="s">
        <v>208</v>
      </c>
      <c r="F11" s="386" t="s">
        <v>208</v>
      </c>
      <c r="G11" s="387" t="s">
        <v>206</v>
      </c>
      <c r="H11" s="383">
        <v>0</v>
      </c>
      <c r="I11" s="385">
        <v>0</v>
      </c>
    </row>
    <row r="12" spans="1:9" ht="25.2" customHeight="1" x14ac:dyDescent="0.35">
      <c r="A12" s="365" t="s">
        <v>216</v>
      </c>
      <c r="B12" s="5" t="s">
        <v>217</v>
      </c>
      <c r="C12" s="407" t="s">
        <v>208</v>
      </c>
      <c r="D12" s="386" t="s">
        <v>209</v>
      </c>
      <c r="E12" s="386" t="s">
        <v>210</v>
      </c>
      <c r="F12" s="386" t="s">
        <v>210</v>
      </c>
      <c r="G12" s="387" t="s">
        <v>206</v>
      </c>
      <c r="H12" s="383">
        <v>3535646.4</v>
      </c>
      <c r="I12" s="385">
        <v>3535646.4</v>
      </c>
    </row>
    <row r="13" spans="1:9" ht="25.2" customHeight="1" x14ac:dyDescent="0.35">
      <c r="A13" s="365" t="s">
        <v>218</v>
      </c>
      <c r="B13" s="5" t="s">
        <v>8</v>
      </c>
      <c r="C13" s="406">
        <v>367260</v>
      </c>
      <c r="D13" s="383">
        <v>0</v>
      </c>
      <c r="E13" s="383">
        <v>0</v>
      </c>
      <c r="F13" s="383">
        <v>0</v>
      </c>
      <c r="G13" s="387" t="s">
        <v>206</v>
      </c>
      <c r="H13" s="383">
        <v>0</v>
      </c>
      <c r="I13" s="385">
        <v>367260</v>
      </c>
    </row>
    <row r="14" spans="1:9" ht="25.2" customHeight="1" x14ac:dyDescent="0.35">
      <c r="A14" s="365" t="s">
        <v>211</v>
      </c>
      <c r="B14" s="5" t="s">
        <v>9</v>
      </c>
      <c r="C14" s="406">
        <v>0</v>
      </c>
      <c r="D14" s="383">
        <v>0</v>
      </c>
      <c r="E14" s="383">
        <v>0</v>
      </c>
      <c r="F14" s="383">
        <v>0</v>
      </c>
      <c r="G14" s="387" t="s">
        <v>206</v>
      </c>
      <c r="H14" s="383">
        <v>759601</v>
      </c>
      <c r="I14" s="385">
        <v>759601</v>
      </c>
    </row>
    <row r="15" spans="1:9" ht="25.2" customHeight="1" x14ac:dyDescent="0.35">
      <c r="A15" s="365"/>
      <c r="B15" s="5" t="s">
        <v>10</v>
      </c>
      <c r="C15" s="406">
        <v>0</v>
      </c>
      <c r="D15" s="383">
        <v>0</v>
      </c>
      <c r="E15" s="383">
        <v>0</v>
      </c>
      <c r="F15" s="383">
        <v>0</v>
      </c>
      <c r="G15" s="387" t="s">
        <v>206</v>
      </c>
      <c r="H15" s="383">
        <v>0</v>
      </c>
      <c r="I15" s="385">
        <v>0</v>
      </c>
    </row>
    <row r="16" spans="1:9" ht="25.2" customHeight="1" x14ac:dyDescent="0.35">
      <c r="A16" s="365"/>
      <c r="B16" s="5" t="s">
        <v>11</v>
      </c>
      <c r="C16" s="406">
        <v>0</v>
      </c>
      <c r="D16" s="383">
        <v>0</v>
      </c>
      <c r="E16" s="383">
        <v>0</v>
      </c>
      <c r="F16" s="383">
        <v>0</v>
      </c>
      <c r="G16" s="387" t="s">
        <v>206</v>
      </c>
      <c r="H16" s="383">
        <v>0</v>
      </c>
      <c r="I16" s="385">
        <v>0</v>
      </c>
    </row>
    <row r="17" spans="1:9" ht="25.2" customHeight="1" x14ac:dyDescent="0.35">
      <c r="A17" s="365" t="s">
        <v>142</v>
      </c>
      <c r="B17" s="5" t="s">
        <v>12</v>
      </c>
      <c r="C17" s="406">
        <v>0</v>
      </c>
      <c r="D17" s="383">
        <v>0</v>
      </c>
      <c r="E17" s="383">
        <v>0</v>
      </c>
      <c r="F17" s="383">
        <v>0</v>
      </c>
      <c r="G17" s="383">
        <v>0</v>
      </c>
      <c r="H17" s="383">
        <v>548152.02</v>
      </c>
      <c r="I17" s="385">
        <v>548152.02</v>
      </c>
    </row>
    <row r="18" spans="1:9" ht="25.2" customHeight="1" x14ac:dyDescent="0.35">
      <c r="A18" s="365" t="s">
        <v>142</v>
      </c>
      <c r="B18" s="5" t="s">
        <v>219</v>
      </c>
      <c r="C18" s="406">
        <v>0</v>
      </c>
      <c r="D18" s="383">
        <v>0</v>
      </c>
      <c r="E18" s="383">
        <v>0</v>
      </c>
      <c r="F18" s="383">
        <v>0</v>
      </c>
      <c r="G18" s="387" t="s">
        <v>206</v>
      </c>
      <c r="H18" s="383">
        <v>0</v>
      </c>
      <c r="I18" s="385">
        <v>0</v>
      </c>
    </row>
    <row r="19" spans="1:9" ht="25.2" customHeight="1" x14ac:dyDescent="0.35">
      <c r="A19" s="17" t="s">
        <v>220</v>
      </c>
      <c r="B19" s="5" t="s">
        <v>13</v>
      </c>
      <c r="C19" s="406">
        <v>0</v>
      </c>
      <c r="D19" s="383">
        <v>0</v>
      </c>
      <c r="E19" s="383">
        <v>0</v>
      </c>
      <c r="F19" s="383">
        <v>0</v>
      </c>
      <c r="G19" s="387" t="s">
        <v>206</v>
      </c>
      <c r="H19" s="383">
        <v>0</v>
      </c>
      <c r="I19" s="385">
        <v>0</v>
      </c>
    </row>
    <row r="20" spans="1:9" ht="25.2" customHeight="1" x14ac:dyDescent="0.35">
      <c r="A20" s="17" t="s">
        <v>221</v>
      </c>
      <c r="B20" s="5" t="s">
        <v>222</v>
      </c>
      <c r="C20" s="406">
        <v>0</v>
      </c>
      <c r="D20" s="383">
        <v>0</v>
      </c>
      <c r="E20" s="383">
        <v>0</v>
      </c>
      <c r="F20" s="383">
        <v>0</v>
      </c>
      <c r="G20" s="387" t="s">
        <v>206</v>
      </c>
      <c r="H20" s="383">
        <v>3474841</v>
      </c>
      <c r="I20" s="385">
        <v>3474841</v>
      </c>
    </row>
    <row r="21" spans="1:9" ht="25.2" customHeight="1" x14ac:dyDescent="0.35">
      <c r="A21" s="17" t="s">
        <v>223</v>
      </c>
      <c r="B21" s="404" t="s">
        <v>14</v>
      </c>
      <c r="C21" s="406">
        <v>0</v>
      </c>
      <c r="D21" s="383">
        <v>0</v>
      </c>
      <c r="E21" s="383">
        <v>0</v>
      </c>
      <c r="F21" s="383">
        <v>0</v>
      </c>
      <c r="G21" s="387" t="s">
        <v>206</v>
      </c>
      <c r="H21" s="383">
        <v>97655.82</v>
      </c>
      <c r="I21" s="385">
        <v>97655.82</v>
      </c>
    </row>
    <row r="22" spans="1:9" ht="25.2" customHeight="1" x14ac:dyDescent="0.35">
      <c r="A22" s="17"/>
      <c r="B22" s="404" t="s">
        <v>15</v>
      </c>
      <c r="C22" s="406">
        <v>0</v>
      </c>
      <c r="D22" s="383">
        <v>0</v>
      </c>
      <c r="E22" s="383">
        <v>0</v>
      </c>
      <c r="F22" s="383">
        <v>0</v>
      </c>
      <c r="G22" s="383">
        <v>0</v>
      </c>
      <c r="H22" s="383">
        <v>225000</v>
      </c>
      <c r="I22" s="385">
        <v>225000</v>
      </c>
    </row>
    <row r="23" spans="1:9" ht="25.2" customHeight="1" thickBot="1" x14ac:dyDescent="0.4">
      <c r="A23" s="18"/>
      <c r="B23" s="405" t="s">
        <v>224</v>
      </c>
      <c r="C23" s="408">
        <v>2392894.87</v>
      </c>
      <c r="D23" s="388">
        <v>607102.30000000005</v>
      </c>
      <c r="E23" s="388">
        <v>21619.989999999998</v>
      </c>
      <c r="F23" s="388">
        <v>187772.36</v>
      </c>
      <c r="G23" s="388">
        <v>0</v>
      </c>
      <c r="H23" s="388">
        <v>8640896.2400000002</v>
      </c>
      <c r="I23" s="389">
        <v>11850285.76</v>
      </c>
    </row>
    <row r="24" spans="1:9" ht="15" customHeight="1" thickTop="1" x14ac:dyDescent="0.35"/>
    <row r="25" spans="1:9" ht="15" customHeight="1" x14ac:dyDescent="0.35">
      <c r="A25" s="5" t="s">
        <v>36</v>
      </c>
    </row>
    <row r="26" spans="1:9" ht="15" customHeight="1" x14ac:dyDescent="0.35">
      <c r="A26" s="5" t="s">
        <v>236</v>
      </c>
    </row>
    <row r="27" spans="1:9" ht="15" customHeight="1" x14ac:dyDescent="0.35">
      <c r="A27" s="5" t="s">
        <v>36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9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P28"/>
  <sheetViews>
    <sheetView topLeftCell="B1" zoomScaleNormal="100" workbookViewId="0">
      <selection activeCell="B1" sqref="B1:K1048576"/>
    </sheetView>
  </sheetViews>
  <sheetFormatPr defaultColWidth="9.07421875" defaultRowHeight="15" customHeight="1" x14ac:dyDescent="0.35"/>
  <cols>
    <col min="1" max="1" width="48.4609375" style="9" customWidth="1"/>
    <col min="2" max="2" width="32.69140625" style="9" customWidth="1"/>
    <col min="3" max="3" width="23.6914062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6384" width="9.07421875" style="9"/>
  </cols>
  <sheetData>
    <row r="1" spans="1:16" ht="25.2" customHeight="1" x14ac:dyDescent="0.35">
      <c r="A1" s="3" t="s">
        <v>39</v>
      </c>
      <c r="B1" s="4"/>
      <c r="C1" s="4"/>
      <c r="D1" s="4"/>
      <c r="E1" s="4"/>
      <c r="F1" s="364" t="s">
        <v>19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2" customHeight="1" thickBot="1" x14ac:dyDescent="0.4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2" customHeight="1" thickTop="1" thickBot="1" x14ac:dyDescent="0.4">
      <c r="A3" s="13" t="s">
        <v>226</v>
      </c>
      <c r="B3" s="885" t="s">
        <v>995</v>
      </c>
      <c r="C3" s="886"/>
      <c r="D3" s="886"/>
      <c r="E3" s="886"/>
      <c r="F3" s="886"/>
      <c r="G3" s="886"/>
      <c r="H3" s="886"/>
      <c r="I3" s="886"/>
      <c r="J3" s="887"/>
      <c r="K3" s="5"/>
      <c r="L3" s="5"/>
      <c r="M3" s="5"/>
      <c r="N3" s="5"/>
      <c r="O3" s="5"/>
      <c r="P3" s="5"/>
    </row>
    <row r="4" spans="1:16" ht="25.2" customHeight="1" thickTop="1" x14ac:dyDescent="0.35">
      <c r="A4" s="882" t="s">
        <v>227</v>
      </c>
      <c r="B4" s="888" t="s">
        <v>365</v>
      </c>
      <c r="C4" s="889" t="s">
        <v>367</v>
      </c>
      <c r="D4" s="889" t="s">
        <v>238</v>
      </c>
      <c r="E4" s="889" t="s">
        <v>243</v>
      </c>
      <c r="F4" s="889" t="s">
        <v>239</v>
      </c>
      <c r="G4" s="889" t="s">
        <v>244</v>
      </c>
      <c r="H4" s="889" t="s">
        <v>240</v>
      </c>
      <c r="I4" s="890" t="s">
        <v>366</v>
      </c>
      <c r="J4" s="891" t="s">
        <v>205</v>
      </c>
    </row>
    <row r="5" spans="1:16" ht="25.2" customHeight="1" x14ac:dyDescent="0.35">
      <c r="A5" s="883"/>
      <c r="B5" s="871"/>
      <c r="C5" s="874"/>
      <c r="D5" s="874"/>
      <c r="E5" s="874"/>
      <c r="F5" s="874"/>
      <c r="G5" s="874"/>
      <c r="H5" s="874"/>
      <c r="I5" s="877"/>
      <c r="J5" s="880"/>
    </row>
    <row r="6" spans="1:16" ht="25.2" customHeight="1" thickBot="1" x14ac:dyDescent="0.4">
      <c r="A6" s="884"/>
      <c r="B6" s="872"/>
      <c r="C6" s="875"/>
      <c r="D6" s="875"/>
      <c r="E6" s="875"/>
      <c r="F6" s="875"/>
      <c r="G6" s="875"/>
      <c r="H6" s="875"/>
      <c r="I6" s="878"/>
      <c r="J6" s="881"/>
    </row>
    <row r="7" spans="1:16" ht="25.2" customHeight="1" x14ac:dyDescent="0.35">
      <c r="A7" s="397" t="s">
        <v>229</v>
      </c>
      <c r="B7" s="400">
        <v>1679206.48</v>
      </c>
      <c r="C7" s="390">
        <v>1057226.1399999999</v>
      </c>
      <c r="D7" s="390">
        <v>488329.45</v>
      </c>
      <c r="E7" s="390">
        <v>189576.43</v>
      </c>
      <c r="F7" s="390">
        <v>190904.64</v>
      </c>
      <c r="G7" s="390">
        <v>755887.75</v>
      </c>
      <c r="H7" s="390">
        <v>136999.07999999999</v>
      </c>
      <c r="I7" s="390">
        <v>0</v>
      </c>
      <c r="J7" s="391">
        <v>4498129.9700000007</v>
      </c>
    </row>
    <row r="8" spans="1:16" ht="25.2" customHeight="1" x14ac:dyDescent="0.35">
      <c r="A8" s="398" t="s">
        <v>27</v>
      </c>
      <c r="B8" s="401">
        <v>490220.65</v>
      </c>
      <c r="C8" s="392">
        <v>336463.66</v>
      </c>
      <c r="D8" s="392">
        <v>137175.91</v>
      </c>
      <c r="E8" s="392">
        <v>63484.34</v>
      </c>
      <c r="F8" s="392">
        <v>54694.15</v>
      </c>
      <c r="G8" s="392">
        <v>237982.57</v>
      </c>
      <c r="H8" s="392">
        <v>42533.32</v>
      </c>
      <c r="I8" s="392">
        <v>0</v>
      </c>
      <c r="J8" s="393">
        <v>1362554.6</v>
      </c>
    </row>
    <row r="9" spans="1:16" ht="25.2" customHeight="1" x14ac:dyDescent="0.35">
      <c r="A9" s="398" t="s">
        <v>28</v>
      </c>
      <c r="B9" s="401">
        <v>0</v>
      </c>
      <c r="C9" s="392">
        <v>0</v>
      </c>
      <c r="D9" s="392">
        <v>0</v>
      </c>
      <c r="E9" s="392">
        <v>0</v>
      </c>
      <c r="F9" s="392">
        <v>0</v>
      </c>
      <c r="G9" s="392">
        <v>0</v>
      </c>
      <c r="H9" s="392">
        <v>0</v>
      </c>
      <c r="I9" s="392">
        <v>0</v>
      </c>
      <c r="J9" s="393">
        <v>0</v>
      </c>
    </row>
    <row r="10" spans="1:16" ht="25.2" customHeight="1" x14ac:dyDescent="0.35">
      <c r="A10" s="398" t="s">
        <v>29</v>
      </c>
      <c r="B10" s="401">
        <v>0</v>
      </c>
      <c r="C10" s="392" t="s">
        <v>215</v>
      </c>
      <c r="D10" s="392" t="s">
        <v>230</v>
      </c>
      <c r="E10" s="392" t="s">
        <v>230</v>
      </c>
      <c r="F10" s="392" t="s">
        <v>230</v>
      </c>
      <c r="G10" s="392" t="s">
        <v>230</v>
      </c>
      <c r="H10" s="392" t="s">
        <v>230</v>
      </c>
      <c r="I10" s="392">
        <v>0</v>
      </c>
      <c r="J10" s="393">
        <v>0</v>
      </c>
      <c r="K10" s="9" t="s">
        <v>36</v>
      </c>
    </row>
    <row r="11" spans="1:16" ht="25.2" customHeight="1" x14ac:dyDescent="0.35">
      <c r="A11" s="398" t="s">
        <v>7</v>
      </c>
      <c r="B11" s="401" t="s">
        <v>231</v>
      </c>
      <c r="C11" s="392">
        <v>0</v>
      </c>
      <c r="D11" s="392">
        <v>0</v>
      </c>
      <c r="E11" s="392">
        <v>0</v>
      </c>
      <c r="F11" s="392">
        <v>0</v>
      </c>
      <c r="G11" s="392">
        <v>0</v>
      </c>
      <c r="H11" s="392">
        <v>0</v>
      </c>
      <c r="I11" s="392">
        <v>0</v>
      </c>
      <c r="J11" s="393">
        <v>0</v>
      </c>
      <c r="K11" s="9" t="s">
        <v>36</v>
      </c>
    </row>
    <row r="12" spans="1:16" ht="25.2" customHeight="1" x14ac:dyDescent="0.35">
      <c r="A12" s="398" t="s">
        <v>30</v>
      </c>
      <c r="B12" s="401" t="s">
        <v>231</v>
      </c>
      <c r="C12" s="392">
        <v>1060734.48</v>
      </c>
      <c r="D12" s="392">
        <v>264000</v>
      </c>
      <c r="E12" s="392">
        <v>202754</v>
      </c>
      <c r="F12" s="392">
        <v>420363.3</v>
      </c>
      <c r="G12" s="392">
        <v>1648303.6</v>
      </c>
      <c r="H12" s="392">
        <v>0</v>
      </c>
      <c r="I12" s="392">
        <v>0</v>
      </c>
      <c r="J12" s="393">
        <v>3596155.38</v>
      </c>
      <c r="K12" s="9" t="s">
        <v>36</v>
      </c>
    </row>
    <row r="13" spans="1:16" ht="25.2" customHeight="1" x14ac:dyDescent="0.35">
      <c r="A13" s="398" t="s">
        <v>232</v>
      </c>
      <c r="B13" s="401">
        <v>0</v>
      </c>
      <c r="C13" s="392">
        <v>0</v>
      </c>
      <c r="D13" s="392">
        <v>0</v>
      </c>
      <c r="E13" s="392">
        <v>0</v>
      </c>
      <c r="F13" s="392">
        <v>0</v>
      </c>
      <c r="G13" s="392">
        <v>0</v>
      </c>
      <c r="H13" s="392">
        <v>0</v>
      </c>
      <c r="I13" s="392">
        <v>0</v>
      </c>
      <c r="J13" s="393">
        <v>0</v>
      </c>
      <c r="K13" s="9" t="s">
        <v>36</v>
      </c>
    </row>
    <row r="14" spans="1:16" ht="25.2" customHeight="1" x14ac:dyDescent="0.35">
      <c r="A14" s="398" t="s">
        <v>21</v>
      </c>
      <c r="B14" s="401">
        <v>51187.97</v>
      </c>
      <c r="C14" s="392">
        <v>572783.84</v>
      </c>
      <c r="D14" s="392">
        <v>334377.45</v>
      </c>
      <c r="E14" s="392">
        <v>284662.14</v>
      </c>
      <c r="F14" s="392">
        <v>165546.6</v>
      </c>
      <c r="G14" s="392">
        <v>614755.88</v>
      </c>
      <c r="H14" s="392">
        <v>13169.11</v>
      </c>
      <c r="I14" s="392">
        <v>0</v>
      </c>
      <c r="J14" s="393">
        <v>2036482.99</v>
      </c>
      <c r="K14" s="9" t="s">
        <v>36</v>
      </c>
    </row>
    <row r="15" spans="1:16" ht="25.2" customHeight="1" x14ac:dyDescent="0.35">
      <c r="A15" s="398" t="s">
        <v>31</v>
      </c>
      <c r="B15" s="401">
        <v>0</v>
      </c>
      <c r="C15" s="392">
        <v>0</v>
      </c>
      <c r="D15" s="392">
        <v>0</v>
      </c>
      <c r="E15" s="392">
        <v>0</v>
      </c>
      <c r="F15" s="392">
        <v>0</v>
      </c>
      <c r="G15" s="392">
        <v>0</v>
      </c>
      <c r="H15" s="392">
        <v>0</v>
      </c>
      <c r="I15" s="392">
        <v>0</v>
      </c>
      <c r="J15" s="393">
        <v>0</v>
      </c>
      <c r="K15" s="9" t="s">
        <v>36</v>
      </c>
    </row>
    <row r="16" spans="1:16" ht="25.2" customHeight="1" x14ac:dyDescent="0.35">
      <c r="A16" s="398" t="s">
        <v>22</v>
      </c>
      <c r="B16" s="401">
        <v>684566.27</v>
      </c>
      <c r="C16" s="392">
        <v>31896.05</v>
      </c>
      <c r="D16" s="392">
        <v>5800</v>
      </c>
      <c r="E16" s="392">
        <v>0</v>
      </c>
      <c r="F16" s="392">
        <v>0</v>
      </c>
      <c r="G16" s="392">
        <v>9850</v>
      </c>
      <c r="H16" s="392">
        <v>0</v>
      </c>
      <c r="I16" s="392">
        <v>0</v>
      </c>
      <c r="J16" s="393">
        <v>732112.32000000007</v>
      </c>
      <c r="K16" s="9" t="s">
        <v>36</v>
      </c>
    </row>
    <row r="17" spans="1:11" ht="25.2" customHeight="1" x14ac:dyDescent="0.35">
      <c r="A17" s="398" t="s">
        <v>32</v>
      </c>
      <c r="B17" s="401">
        <v>0</v>
      </c>
      <c r="C17" s="392">
        <v>0</v>
      </c>
      <c r="D17" s="392">
        <v>0</v>
      </c>
      <c r="E17" s="392">
        <v>0</v>
      </c>
      <c r="F17" s="392">
        <v>0</v>
      </c>
      <c r="G17" s="392">
        <v>0</v>
      </c>
      <c r="H17" s="392">
        <v>0</v>
      </c>
      <c r="I17" s="392">
        <v>0</v>
      </c>
      <c r="J17" s="393">
        <v>0</v>
      </c>
    </row>
    <row r="18" spans="1:11" ht="25.2" customHeight="1" x14ac:dyDescent="0.35">
      <c r="A18" s="398" t="s">
        <v>25</v>
      </c>
      <c r="B18" s="401">
        <v>0</v>
      </c>
      <c r="C18" s="392" t="s">
        <v>215</v>
      </c>
      <c r="D18" s="392" t="s">
        <v>215</v>
      </c>
      <c r="E18" s="392" t="s">
        <v>215</v>
      </c>
      <c r="F18" s="392" t="s">
        <v>230</v>
      </c>
      <c r="G18" s="392" t="s">
        <v>230</v>
      </c>
      <c r="H18" s="392" t="s">
        <v>230</v>
      </c>
      <c r="I18" s="392">
        <v>0</v>
      </c>
      <c r="J18" s="393">
        <v>0</v>
      </c>
      <c r="K18" s="9" t="s">
        <v>36</v>
      </c>
    </row>
    <row r="19" spans="1:11" ht="25.2" customHeight="1" x14ac:dyDescent="0.35">
      <c r="A19" s="398" t="s">
        <v>33</v>
      </c>
      <c r="B19" s="401">
        <v>705126.92999999993</v>
      </c>
      <c r="C19" s="392">
        <v>142785.97</v>
      </c>
      <c r="D19" s="392">
        <v>9.6</v>
      </c>
      <c r="E19" s="392">
        <v>21042.46</v>
      </c>
      <c r="F19" s="392">
        <v>15860.12</v>
      </c>
      <c r="G19" s="392">
        <v>73950.05</v>
      </c>
      <c r="H19" s="392">
        <v>43021.73</v>
      </c>
      <c r="I19" s="392">
        <v>0</v>
      </c>
      <c r="J19" s="393">
        <v>1001796.8599999999</v>
      </c>
      <c r="K19" s="9" t="s">
        <v>36</v>
      </c>
    </row>
    <row r="20" spans="1:11" ht="25.2" customHeight="1" x14ac:dyDescent="0.35">
      <c r="A20" s="398" t="s">
        <v>34</v>
      </c>
      <c r="B20" s="401">
        <v>0</v>
      </c>
      <c r="C20" s="392">
        <v>0</v>
      </c>
      <c r="D20" s="392">
        <v>0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3">
        <v>0</v>
      </c>
      <c r="K20" s="9" t="s">
        <v>142</v>
      </c>
    </row>
    <row r="21" spans="1:11" ht="25.2" customHeight="1" x14ac:dyDescent="0.35">
      <c r="A21" s="836" t="s">
        <v>35</v>
      </c>
      <c r="B21" s="407">
        <v>0</v>
      </c>
      <c r="C21" s="386">
        <v>0</v>
      </c>
      <c r="D21" s="386">
        <v>0</v>
      </c>
      <c r="E21" s="386">
        <v>0</v>
      </c>
      <c r="F21" s="386">
        <v>0</v>
      </c>
      <c r="G21" s="386">
        <v>0</v>
      </c>
      <c r="H21" s="386">
        <v>0</v>
      </c>
      <c r="I21" s="386">
        <v>0</v>
      </c>
      <c r="J21" s="838">
        <v>0</v>
      </c>
      <c r="K21" s="9" t="s">
        <v>36</v>
      </c>
    </row>
    <row r="22" spans="1:11" ht="25.2" customHeight="1" thickBot="1" x14ac:dyDescent="0.4">
      <c r="A22" s="835" t="s">
        <v>904</v>
      </c>
      <c r="B22" s="402">
        <v>0</v>
      </c>
      <c r="C22" s="374">
        <v>0</v>
      </c>
      <c r="D22" s="374">
        <v>0</v>
      </c>
      <c r="E22" s="837">
        <v>0</v>
      </c>
      <c r="F22" s="374">
        <v>0</v>
      </c>
      <c r="G22" s="374">
        <v>0</v>
      </c>
      <c r="H22" s="374">
        <v>0</v>
      </c>
      <c r="I22" s="374">
        <v>0</v>
      </c>
      <c r="J22" s="838">
        <v>0</v>
      </c>
    </row>
    <row r="23" spans="1:11" ht="25.2" customHeight="1" thickBot="1" x14ac:dyDescent="0.4">
      <c r="A23" s="399" t="s">
        <v>235</v>
      </c>
      <c r="B23" s="403">
        <v>3610308.3</v>
      </c>
      <c r="C23" s="395">
        <v>3201890.1399999997</v>
      </c>
      <c r="D23" s="395">
        <v>1229692.4100000001</v>
      </c>
      <c r="E23" s="395">
        <v>761519.37</v>
      </c>
      <c r="F23" s="395">
        <v>847368.80999999994</v>
      </c>
      <c r="G23" s="395">
        <v>3340729.8499999996</v>
      </c>
      <c r="H23" s="395">
        <v>235723.24000000002</v>
      </c>
      <c r="I23" s="395">
        <v>0</v>
      </c>
      <c r="J23" s="396">
        <v>13227232.119999999</v>
      </c>
      <c r="K23" s="9" t="s">
        <v>36</v>
      </c>
    </row>
    <row r="24" spans="1:11" ht="15" customHeight="1" thickTop="1" x14ac:dyDescent="0.35">
      <c r="K24" s="9" t="s">
        <v>36</v>
      </c>
    </row>
    <row r="25" spans="1:11" ht="15" customHeight="1" x14ac:dyDescent="0.35">
      <c r="K25" s="9" t="s">
        <v>36</v>
      </c>
    </row>
    <row r="26" spans="1:11" ht="15" customHeight="1" x14ac:dyDescent="0.35">
      <c r="K26" s="9" t="s">
        <v>36</v>
      </c>
    </row>
    <row r="27" spans="1:11" ht="15" customHeight="1" x14ac:dyDescent="0.35">
      <c r="K27" s="9" t="s">
        <v>36</v>
      </c>
    </row>
    <row r="28" spans="1:11" ht="15" customHeight="1" x14ac:dyDescent="0.35">
      <c r="K28" s="9" t="s">
        <v>36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5" fitToHeight="0" orientation="landscape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24F3-5891-4636-93DA-BA1CA8B9B924}">
  <dimension ref="A1:H74"/>
  <sheetViews>
    <sheetView zoomScale="83" zoomScaleNormal="83" workbookViewId="0">
      <selection activeCell="B1" sqref="B1:I1048576"/>
    </sheetView>
  </sheetViews>
  <sheetFormatPr defaultRowHeight="14.6" x14ac:dyDescent="0.4"/>
  <cols>
    <col min="1" max="1" width="65.69140625" customWidth="1"/>
    <col min="2" max="2" width="78.3046875" customWidth="1"/>
    <col min="3" max="3" width="22.53515625" customWidth="1"/>
    <col min="4" max="4" width="10" customWidth="1"/>
    <col min="5" max="5" width="23.07421875" customWidth="1"/>
    <col min="6" max="6" width="18.4609375" customWidth="1"/>
    <col min="7" max="7" width="20.53515625" customWidth="1"/>
    <col min="8" max="8" width="24" customWidth="1"/>
  </cols>
  <sheetData>
    <row r="1" spans="1:8" ht="25.3" x14ac:dyDescent="0.6">
      <c r="A1" s="619" t="s">
        <v>39</v>
      </c>
      <c r="B1" s="620"/>
      <c r="C1" s="619" t="s">
        <v>19</v>
      </c>
      <c r="D1" s="619"/>
      <c r="E1" s="621" t="s">
        <v>396</v>
      </c>
      <c r="F1" s="621"/>
      <c r="G1" s="515"/>
      <c r="H1" s="620"/>
    </row>
    <row r="2" spans="1:8" ht="25.3" x14ac:dyDescent="0.6">
      <c r="A2" s="619" t="s">
        <v>756</v>
      </c>
      <c r="B2" s="620"/>
      <c r="C2" s="622"/>
      <c r="D2" s="619"/>
      <c r="E2" s="619"/>
      <c r="F2" s="620"/>
      <c r="G2" s="620"/>
      <c r="H2" s="620"/>
    </row>
    <row r="3" spans="1:8" ht="25.75" thickBot="1" x14ac:dyDescent="0.65">
      <c r="A3" s="623" t="s">
        <v>757</v>
      </c>
      <c r="B3" s="624"/>
      <c r="C3" s="625"/>
      <c r="D3" s="623"/>
      <c r="E3" s="624"/>
      <c r="F3" s="624"/>
      <c r="G3" s="624"/>
      <c r="H3" s="624"/>
    </row>
    <row r="4" spans="1:8" ht="27.9" thickTop="1" x14ac:dyDescent="0.65">
      <c r="A4" s="510" t="s">
        <v>996</v>
      </c>
      <c r="B4" s="626"/>
      <c r="C4" s="510"/>
      <c r="D4" s="626"/>
      <c r="E4" s="510"/>
      <c r="F4" s="510"/>
      <c r="G4" s="510"/>
      <c r="H4" s="627" t="s">
        <v>44</v>
      </c>
    </row>
    <row r="5" spans="1:8" ht="90.9" x14ac:dyDescent="0.55000000000000004">
      <c r="A5" s="628" t="s">
        <v>758</v>
      </c>
      <c r="B5" s="628" t="s">
        <v>759</v>
      </c>
      <c r="C5" s="629" t="s">
        <v>760</v>
      </c>
      <c r="D5" s="629" t="s">
        <v>761</v>
      </c>
      <c r="E5" s="630" t="s">
        <v>762</v>
      </c>
      <c r="F5" s="629" t="s">
        <v>763</v>
      </c>
      <c r="G5" s="629" t="s">
        <v>764</v>
      </c>
      <c r="H5" s="630" t="s">
        <v>765</v>
      </c>
    </row>
    <row r="6" spans="1:8" ht="24" customHeight="1" x14ac:dyDescent="0.55000000000000004">
      <c r="A6" s="647" t="s">
        <v>878</v>
      </c>
      <c r="B6" s="648" t="s">
        <v>1015</v>
      </c>
      <c r="C6" s="649" t="s">
        <v>767</v>
      </c>
      <c r="D6" s="649">
        <v>12</v>
      </c>
      <c r="E6" s="650">
        <v>65000.040000000008</v>
      </c>
      <c r="F6" s="650"/>
      <c r="G6" s="650"/>
      <c r="H6" s="651">
        <v>65000.040000000008</v>
      </c>
    </row>
    <row r="7" spans="1:8" ht="24" customHeight="1" x14ac:dyDescent="0.55000000000000004">
      <c r="A7" s="647" t="s">
        <v>766</v>
      </c>
      <c r="B7" s="648" t="s">
        <v>1016</v>
      </c>
      <c r="C7" s="649" t="s">
        <v>767</v>
      </c>
      <c r="D7" s="649">
        <v>12</v>
      </c>
      <c r="E7" s="650">
        <v>313200.00000000012</v>
      </c>
      <c r="F7" s="650"/>
      <c r="G7" s="650"/>
      <c r="H7" s="651">
        <v>313200.00000000012</v>
      </c>
    </row>
    <row r="8" spans="1:8" ht="24" customHeight="1" x14ac:dyDescent="0.55000000000000004">
      <c r="A8" s="647" t="s">
        <v>879</v>
      </c>
      <c r="B8" s="652" t="s">
        <v>1017</v>
      </c>
      <c r="C8" s="649" t="s">
        <v>767</v>
      </c>
      <c r="D8" s="649">
        <v>12</v>
      </c>
      <c r="E8" s="650">
        <v>69999.960000000006</v>
      </c>
      <c r="F8" s="650"/>
      <c r="G8" s="650"/>
      <c r="H8" s="651">
        <v>69999.960000000006</v>
      </c>
    </row>
    <row r="9" spans="1:8" ht="24" customHeight="1" x14ac:dyDescent="0.55000000000000004">
      <c r="A9" s="647" t="s">
        <v>998</v>
      </c>
      <c r="B9" s="648" t="s">
        <v>1018</v>
      </c>
      <c r="C9" s="649" t="s">
        <v>767</v>
      </c>
      <c r="D9" s="649">
        <v>12</v>
      </c>
      <c r="E9" s="650">
        <v>35688.430000000008</v>
      </c>
      <c r="F9" s="650"/>
      <c r="G9" s="650"/>
      <c r="H9" s="651">
        <v>35688.430000000008</v>
      </c>
    </row>
    <row r="10" spans="1:8" ht="24" customHeight="1" x14ac:dyDescent="0.55000000000000004">
      <c r="A10" s="647" t="s">
        <v>821</v>
      </c>
      <c r="B10" s="648" t="s">
        <v>1019</v>
      </c>
      <c r="C10" s="649" t="s">
        <v>767</v>
      </c>
      <c r="D10" s="649">
        <v>12</v>
      </c>
      <c r="E10" s="650">
        <v>63666.659999999989</v>
      </c>
      <c r="F10" s="650"/>
      <c r="G10" s="650"/>
      <c r="H10" s="651">
        <v>63666.659999999989</v>
      </c>
    </row>
    <row r="11" spans="1:8" ht="24" customHeight="1" x14ac:dyDescent="0.55000000000000004">
      <c r="A11" s="647" t="s">
        <v>781</v>
      </c>
      <c r="B11" s="648" t="s">
        <v>782</v>
      </c>
      <c r="C11" s="649" t="s">
        <v>767</v>
      </c>
      <c r="D11" s="649">
        <v>12</v>
      </c>
      <c r="E11" s="650">
        <v>23872.030000000002</v>
      </c>
      <c r="F11" s="650"/>
      <c r="G11" s="650">
        <v>35808</v>
      </c>
      <c r="H11" s="651">
        <v>59680.03</v>
      </c>
    </row>
    <row r="12" spans="1:8" ht="24" customHeight="1" x14ac:dyDescent="0.55000000000000004">
      <c r="A12" s="653" t="s">
        <v>999</v>
      </c>
      <c r="B12" s="648" t="s">
        <v>1020</v>
      </c>
      <c r="C12" s="649" t="s">
        <v>767</v>
      </c>
      <c r="D12" s="649">
        <v>12</v>
      </c>
      <c r="E12" s="650">
        <v>13749.990000000002</v>
      </c>
      <c r="F12" s="650"/>
      <c r="G12" s="650" t="s">
        <v>36</v>
      </c>
      <c r="H12" s="651">
        <v>13749.990000000002</v>
      </c>
    </row>
    <row r="13" spans="1:8" ht="24" customHeight="1" x14ac:dyDescent="0.55000000000000004">
      <c r="A13" s="647" t="s">
        <v>791</v>
      </c>
      <c r="B13" s="648" t="s">
        <v>793</v>
      </c>
      <c r="C13" s="649" t="s">
        <v>767</v>
      </c>
      <c r="D13" s="649">
        <v>12</v>
      </c>
      <c r="E13" s="650">
        <v>43318.479999999996</v>
      </c>
      <c r="F13" s="650"/>
      <c r="G13" s="650"/>
      <c r="H13" s="651">
        <v>43318.479999999996</v>
      </c>
    </row>
    <row r="14" spans="1:8" ht="24" customHeight="1" x14ac:dyDescent="0.55000000000000004">
      <c r="A14" s="647" t="s">
        <v>872</v>
      </c>
      <c r="B14" s="648" t="s">
        <v>1020</v>
      </c>
      <c r="C14" s="649" t="s">
        <v>767</v>
      </c>
      <c r="D14" s="649">
        <v>12</v>
      </c>
      <c r="E14" s="650">
        <v>54999.96</v>
      </c>
      <c r="F14" s="650"/>
      <c r="G14" s="650"/>
      <c r="H14" s="651">
        <v>54999.96</v>
      </c>
    </row>
    <row r="15" spans="1:8" ht="24" customHeight="1" x14ac:dyDescent="0.55000000000000004">
      <c r="A15" s="647" t="s">
        <v>846</v>
      </c>
      <c r="B15" s="648" t="s">
        <v>1021</v>
      </c>
      <c r="C15" s="649" t="s">
        <v>767</v>
      </c>
      <c r="D15" s="649">
        <v>12</v>
      </c>
      <c r="E15" s="650">
        <v>50000.039999999994</v>
      </c>
      <c r="F15" s="650"/>
      <c r="G15" s="650"/>
      <c r="H15" s="651">
        <v>50000.039999999994</v>
      </c>
    </row>
    <row r="16" spans="1:8" ht="24" customHeight="1" x14ac:dyDescent="0.55000000000000004">
      <c r="A16" s="647" t="s">
        <v>1022</v>
      </c>
      <c r="B16" s="652" t="s">
        <v>1023</v>
      </c>
      <c r="C16" s="649" t="s">
        <v>767</v>
      </c>
      <c r="D16" s="649">
        <v>12</v>
      </c>
      <c r="E16" s="650">
        <v>7237.02</v>
      </c>
      <c r="F16" s="650"/>
      <c r="G16" s="650"/>
      <c r="H16" s="651">
        <v>7237.02</v>
      </c>
    </row>
    <row r="17" spans="1:8" ht="24" customHeight="1" x14ac:dyDescent="0.55000000000000004">
      <c r="A17" s="647" t="s">
        <v>1024</v>
      </c>
      <c r="B17" s="648" t="s">
        <v>820</v>
      </c>
      <c r="C17" s="649" t="s">
        <v>767</v>
      </c>
      <c r="D17" s="649">
        <v>12</v>
      </c>
      <c r="E17" s="650">
        <v>75000</v>
      </c>
      <c r="F17" s="650"/>
      <c r="G17" s="650"/>
      <c r="H17" s="651">
        <v>75000</v>
      </c>
    </row>
    <row r="18" spans="1:8" ht="24" customHeight="1" x14ac:dyDescent="0.55000000000000004">
      <c r="A18" s="647" t="s">
        <v>1025</v>
      </c>
      <c r="B18" s="648" t="s">
        <v>1026</v>
      </c>
      <c r="C18" s="649" t="s">
        <v>767</v>
      </c>
      <c r="D18" s="649">
        <v>12</v>
      </c>
      <c r="E18" s="650">
        <v>15999.960000000008</v>
      </c>
      <c r="F18" s="650"/>
      <c r="G18" s="650"/>
      <c r="H18" s="651">
        <v>15999.960000000008</v>
      </c>
    </row>
    <row r="19" spans="1:8" ht="24" customHeight="1" x14ac:dyDescent="0.55000000000000004">
      <c r="A19" s="647" t="s">
        <v>815</v>
      </c>
      <c r="B19" s="652" t="s">
        <v>1027</v>
      </c>
      <c r="C19" s="649" t="s">
        <v>767</v>
      </c>
      <c r="D19" s="649">
        <v>12</v>
      </c>
      <c r="E19" s="650">
        <v>68000.040000000008</v>
      </c>
      <c r="F19" s="650"/>
      <c r="G19" s="650"/>
      <c r="H19" s="651">
        <v>68000.040000000008</v>
      </c>
    </row>
    <row r="20" spans="1:8" ht="24" customHeight="1" x14ac:dyDescent="0.55000000000000004">
      <c r="A20" s="647" t="s">
        <v>777</v>
      </c>
      <c r="B20" s="648" t="s">
        <v>1028</v>
      </c>
      <c r="C20" s="649" t="s">
        <v>767</v>
      </c>
      <c r="D20" s="649">
        <v>12</v>
      </c>
      <c r="E20" s="650">
        <v>56774.04000000003</v>
      </c>
      <c r="F20" s="650"/>
      <c r="G20" s="650"/>
      <c r="H20" s="651">
        <v>56774.04000000003</v>
      </c>
    </row>
    <row r="21" spans="1:8" ht="24" customHeight="1" x14ac:dyDescent="0.55000000000000004">
      <c r="A21" s="647" t="s">
        <v>807</v>
      </c>
      <c r="B21" s="648" t="s">
        <v>808</v>
      </c>
      <c r="C21" s="649" t="s">
        <v>767</v>
      </c>
      <c r="D21" s="649">
        <v>12</v>
      </c>
      <c r="E21" s="650">
        <v>110000.04</v>
      </c>
      <c r="F21" s="650"/>
      <c r="G21" s="650"/>
      <c r="H21" s="651">
        <v>110000.04</v>
      </c>
    </row>
    <row r="22" spans="1:8" ht="24" customHeight="1" x14ac:dyDescent="0.55000000000000004">
      <c r="A22" s="647" t="s">
        <v>1029</v>
      </c>
      <c r="B22" s="648" t="s">
        <v>853</v>
      </c>
      <c r="C22" s="649" t="s">
        <v>767</v>
      </c>
      <c r="D22" s="649">
        <v>12</v>
      </c>
      <c r="E22" s="650">
        <v>44230.87000000001</v>
      </c>
      <c r="F22" s="650"/>
      <c r="G22" s="650"/>
      <c r="H22" s="651">
        <v>44230.87000000001</v>
      </c>
    </row>
    <row r="23" spans="1:8" ht="24" customHeight="1" x14ac:dyDescent="0.55000000000000004">
      <c r="A23" s="647" t="s">
        <v>794</v>
      </c>
      <c r="B23" s="648" t="s">
        <v>1030</v>
      </c>
      <c r="C23" s="649" t="s">
        <v>767</v>
      </c>
      <c r="D23" s="649">
        <v>12</v>
      </c>
      <c r="E23" s="650">
        <v>43981.890000000007</v>
      </c>
      <c r="F23" s="650"/>
      <c r="G23" s="650"/>
      <c r="H23" s="651">
        <v>43981.890000000007</v>
      </c>
    </row>
    <row r="24" spans="1:8" ht="24" customHeight="1" x14ac:dyDescent="0.55000000000000004">
      <c r="A24" s="647" t="s">
        <v>832</v>
      </c>
      <c r="B24" s="654" t="s">
        <v>1031</v>
      </c>
      <c r="C24" s="649" t="s">
        <v>767</v>
      </c>
      <c r="D24" s="649">
        <v>12</v>
      </c>
      <c r="E24" s="650">
        <v>44999.999999999993</v>
      </c>
      <c r="F24" s="650"/>
      <c r="G24" s="650"/>
      <c r="H24" s="651">
        <v>44999.999999999993</v>
      </c>
    </row>
    <row r="25" spans="1:8" ht="24" customHeight="1" x14ac:dyDescent="0.55000000000000004">
      <c r="A25" s="647" t="s">
        <v>1032</v>
      </c>
      <c r="B25" s="648" t="s">
        <v>1023</v>
      </c>
      <c r="C25" s="649" t="s">
        <v>767</v>
      </c>
      <c r="D25" s="649">
        <v>12</v>
      </c>
      <c r="E25" s="650">
        <v>7743.6</v>
      </c>
      <c r="F25" s="650"/>
      <c r="G25" s="650"/>
      <c r="H25" s="651">
        <v>7743.6</v>
      </c>
    </row>
    <row r="26" spans="1:8" ht="24" customHeight="1" x14ac:dyDescent="0.55000000000000004">
      <c r="A26" s="647" t="s">
        <v>834</v>
      </c>
      <c r="B26" s="648" t="s">
        <v>835</v>
      </c>
      <c r="C26" s="649" t="s">
        <v>767</v>
      </c>
      <c r="D26" s="649">
        <v>12</v>
      </c>
      <c r="E26" s="650">
        <v>60923.34</v>
      </c>
      <c r="F26" s="650"/>
      <c r="G26" s="650"/>
      <c r="H26" s="651">
        <v>60923.34</v>
      </c>
    </row>
    <row r="27" spans="1:8" ht="24" customHeight="1" x14ac:dyDescent="0.55000000000000004">
      <c r="A27" s="647" t="s">
        <v>870</v>
      </c>
      <c r="B27" s="648" t="s">
        <v>1020</v>
      </c>
      <c r="C27" s="649" t="s">
        <v>767</v>
      </c>
      <c r="D27" s="649">
        <v>12</v>
      </c>
      <c r="E27" s="650">
        <v>95000.04</v>
      </c>
      <c r="F27" s="650"/>
      <c r="G27" s="650"/>
      <c r="H27" s="651">
        <v>95000.04</v>
      </c>
    </row>
    <row r="28" spans="1:8" ht="24" customHeight="1" x14ac:dyDescent="0.55000000000000004">
      <c r="A28" s="647" t="s">
        <v>819</v>
      </c>
      <c r="B28" s="648" t="s">
        <v>1033</v>
      </c>
      <c r="C28" s="649" t="s">
        <v>767</v>
      </c>
      <c r="D28" s="649">
        <v>12</v>
      </c>
      <c r="E28" s="650">
        <v>150000</v>
      </c>
      <c r="F28" s="650"/>
      <c r="G28" s="650"/>
      <c r="H28" s="651">
        <v>150000</v>
      </c>
    </row>
    <row r="29" spans="1:8" ht="24" customHeight="1" x14ac:dyDescent="0.55000000000000004">
      <c r="A29" s="653" t="s">
        <v>813</v>
      </c>
      <c r="B29" s="655" t="s">
        <v>1034</v>
      </c>
      <c r="C29" s="656" t="s">
        <v>767</v>
      </c>
      <c r="D29" s="656">
        <v>12</v>
      </c>
      <c r="E29" s="657">
        <v>20314.68</v>
      </c>
      <c r="F29" s="650"/>
      <c r="G29" s="650"/>
      <c r="H29" s="651">
        <v>20314.68</v>
      </c>
    </row>
    <row r="30" spans="1:8" ht="24" customHeight="1" x14ac:dyDescent="0.55000000000000004">
      <c r="A30" s="653" t="s">
        <v>1035</v>
      </c>
      <c r="B30" s="655" t="s">
        <v>796</v>
      </c>
      <c r="C30" s="656" t="s">
        <v>767</v>
      </c>
      <c r="D30" s="656">
        <v>12</v>
      </c>
      <c r="E30" s="657">
        <v>249999.96</v>
      </c>
      <c r="F30" s="650"/>
      <c r="G30" s="650"/>
      <c r="H30" s="651">
        <v>249999.96</v>
      </c>
    </row>
    <row r="31" spans="1:8" ht="24" customHeight="1" x14ac:dyDescent="0.55000000000000004">
      <c r="A31" s="653" t="s">
        <v>1036</v>
      </c>
      <c r="B31" s="655" t="s">
        <v>793</v>
      </c>
      <c r="C31" s="656" t="s">
        <v>767</v>
      </c>
      <c r="D31" s="656">
        <v>12</v>
      </c>
      <c r="E31" s="657">
        <v>24168.990000000005</v>
      </c>
      <c r="F31" s="650"/>
      <c r="G31" s="650"/>
      <c r="H31" s="651">
        <v>24168.990000000005</v>
      </c>
    </row>
    <row r="32" spans="1:8" ht="24" customHeight="1" x14ac:dyDescent="0.55000000000000004">
      <c r="A32" s="653" t="s">
        <v>823</v>
      </c>
      <c r="B32" s="655" t="s">
        <v>1015</v>
      </c>
      <c r="C32" s="656" t="s">
        <v>767</v>
      </c>
      <c r="D32" s="656">
        <v>12</v>
      </c>
      <c r="E32" s="657">
        <v>62500.020000000004</v>
      </c>
      <c r="F32" s="650"/>
      <c r="G32" s="650"/>
      <c r="H32" s="651">
        <v>62500.020000000004</v>
      </c>
    </row>
    <row r="33" spans="1:8" ht="24" customHeight="1" x14ac:dyDescent="0.55000000000000004">
      <c r="A33" s="653" t="s">
        <v>783</v>
      </c>
      <c r="B33" s="655" t="s">
        <v>1037</v>
      </c>
      <c r="C33" s="656" t="s">
        <v>767</v>
      </c>
      <c r="D33" s="656">
        <v>12</v>
      </c>
      <c r="E33" s="657">
        <v>85848.94</v>
      </c>
      <c r="F33" s="650"/>
      <c r="G33" s="650"/>
      <c r="H33" s="651">
        <v>85848.94</v>
      </c>
    </row>
    <row r="34" spans="1:8" ht="24" customHeight="1" x14ac:dyDescent="0.55000000000000004">
      <c r="A34" s="653" t="s">
        <v>837</v>
      </c>
      <c r="B34" s="655" t="s">
        <v>1038</v>
      </c>
      <c r="C34" s="656" t="s">
        <v>767</v>
      </c>
      <c r="D34" s="656">
        <v>12</v>
      </c>
      <c r="E34" s="657">
        <v>65000.040000000008</v>
      </c>
      <c r="F34" s="650"/>
      <c r="G34" s="650"/>
      <c r="H34" s="651">
        <v>65000.040000000008</v>
      </c>
    </row>
    <row r="35" spans="1:8" ht="24" customHeight="1" x14ac:dyDescent="0.55000000000000004">
      <c r="A35" s="653" t="s">
        <v>801</v>
      </c>
      <c r="B35" s="655" t="s">
        <v>1020</v>
      </c>
      <c r="C35" s="656" t="s">
        <v>767</v>
      </c>
      <c r="D35" s="656">
        <v>12</v>
      </c>
      <c r="E35" s="657">
        <v>8333.34</v>
      </c>
      <c r="F35" s="650"/>
      <c r="G35" s="650"/>
      <c r="H35" s="651">
        <v>8333.34</v>
      </c>
    </row>
    <row r="36" spans="1:8" ht="24" customHeight="1" x14ac:dyDescent="0.55000000000000004">
      <c r="A36" s="653" t="s">
        <v>860</v>
      </c>
      <c r="B36" s="655" t="s">
        <v>1039</v>
      </c>
      <c r="C36" s="656" t="s">
        <v>767</v>
      </c>
      <c r="D36" s="656">
        <v>12</v>
      </c>
      <c r="E36" s="657">
        <v>200000.04</v>
      </c>
      <c r="F36" s="650"/>
      <c r="G36" s="650"/>
      <c r="H36" s="651">
        <v>200000.04</v>
      </c>
    </row>
    <row r="37" spans="1:8" ht="24" customHeight="1" x14ac:dyDescent="0.55000000000000004">
      <c r="A37" s="653" t="s">
        <v>1040</v>
      </c>
      <c r="B37" s="655" t="s">
        <v>1041</v>
      </c>
      <c r="C37" s="656" t="s">
        <v>767</v>
      </c>
      <c r="D37" s="656">
        <v>12</v>
      </c>
      <c r="E37" s="657">
        <v>88584.960000000006</v>
      </c>
      <c r="F37" s="650"/>
      <c r="G37" s="650"/>
      <c r="H37" s="651">
        <v>88584.960000000006</v>
      </c>
    </row>
    <row r="38" spans="1:8" ht="24" customHeight="1" x14ac:dyDescent="0.55000000000000004">
      <c r="A38" s="653" t="s">
        <v>826</v>
      </c>
      <c r="B38" s="655" t="s">
        <v>1042</v>
      </c>
      <c r="C38" s="656" t="s">
        <v>767</v>
      </c>
      <c r="D38" s="656">
        <v>12</v>
      </c>
      <c r="E38" s="657">
        <v>12000</v>
      </c>
      <c r="F38" s="650"/>
      <c r="G38" s="650"/>
      <c r="H38" s="651">
        <v>12000</v>
      </c>
    </row>
    <row r="39" spans="1:8" ht="24" customHeight="1" x14ac:dyDescent="0.55000000000000004">
      <c r="A39" s="653" t="s">
        <v>1043</v>
      </c>
      <c r="B39" s="655" t="s">
        <v>1044</v>
      </c>
      <c r="C39" s="656" t="s">
        <v>767</v>
      </c>
      <c r="D39" s="656">
        <v>12</v>
      </c>
      <c r="E39" s="657">
        <v>50000.039999999994</v>
      </c>
      <c r="F39" s="650"/>
      <c r="G39" s="650"/>
      <c r="H39" s="651">
        <v>50000.039999999994</v>
      </c>
    </row>
    <row r="40" spans="1:8" ht="24" customHeight="1" x14ac:dyDescent="0.55000000000000004">
      <c r="A40" s="653" t="s">
        <v>1045</v>
      </c>
      <c r="B40" s="655" t="s">
        <v>1046</v>
      </c>
      <c r="C40" s="656" t="s">
        <v>767</v>
      </c>
      <c r="D40" s="656">
        <v>12</v>
      </c>
      <c r="E40" s="657">
        <v>44000.04000000003</v>
      </c>
      <c r="F40" s="650"/>
      <c r="G40" s="650"/>
      <c r="H40" s="651">
        <v>44000.04000000003</v>
      </c>
    </row>
    <row r="41" spans="1:8" ht="24" customHeight="1" x14ac:dyDescent="0.55000000000000004">
      <c r="A41" s="653" t="s">
        <v>874</v>
      </c>
      <c r="B41" s="655" t="s">
        <v>1020</v>
      </c>
      <c r="C41" s="656" t="s">
        <v>767</v>
      </c>
      <c r="D41" s="656">
        <v>12</v>
      </c>
      <c r="E41" s="657">
        <v>58956.44</v>
      </c>
      <c r="F41" s="650"/>
      <c r="G41" s="650"/>
      <c r="H41" s="651">
        <v>58956.44</v>
      </c>
    </row>
    <row r="42" spans="1:8" ht="24" customHeight="1" x14ac:dyDescent="0.55000000000000004">
      <c r="A42" s="653" t="s">
        <v>797</v>
      </c>
      <c r="B42" s="655" t="s">
        <v>798</v>
      </c>
      <c r="C42" s="656" t="s">
        <v>767</v>
      </c>
      <c r="D42" s="656">
        <v>12</v>
      </c>
      <c r="E42" s="657">
        <v>56000.039999999994</v>
      </c>
      <c r="F42" s="650"/>
      <c r="G42" s="650"/>
      <c r="H42" s="651">
        <v>56000.039999999994</v>
      </c>
    </row>
    <row r="43" spans="1:8" ht="24" customHeight="1" x14ac:dyDescent="0.55000000000000004">
      <c r="A43" s="653" t="s">
        <v>799</v>
      </c>
      <c r="B43" s="655" t="s">
        <v>1020</v>
      </c>
      <c r="C43" s="656" t="s">
        <v>767</v>
      </c>
      <c r="D43" s="656">
        <v>12</v>
      </c>
      <c r="E43" s="657">
        <v>82500</v>
      </c>
      <c r="F43" s="650"/>
      <c r="G43" s="650"/>
      <c r="H43" s="651">
        <v>82500</v>
      </c>
    </row>
    <row r="44" spans="1:8" ht="24" customHeight="1" x14ac:dyDescent="0.55000000000000004">
      <c r="A44" s="653" t="s">
        <v>875</v>
      </c>
      <c r="B44" s="655" t="s">
        <v>1047</v>
      </c>
      <c r="C44" s="656" t="s">
        <v>767</v>
      </c>
      <c r="D44" s="656">
        <v>12</v>
      </c>
      <c r="E44" s="657">
        <v>59499.960000000006</v>
      </c>
      <c r="F44" s="650"/>
      <c r="G44" s="650"/>
      <c r="H44" s="651">
        <v>59499.960000000006</v>
      </c>
    </row>
    <row r="45" spans="1:8" ht="24" customHeight="1" x14ac:dyDescent="0.55000000000000004">
      <c r="A45" s="653" t="s">
        <v>805</v>
      </c>
      <c r="B45" s="655" t="s">
        <v>1048</v>
      </c>
      <c r="C45" s="656" t="s">
        <v>767</v>
      </c>
      <c r="D45" s="656">
        <v>12</v>
      </c>
      <c r="E45" s="657">
        <v>65000.039999999994</v>
      </c>
      <c r="F45" s="650"/>
      <c r="G45" s="650"/>
      <c r="H45" s="651">
        <v>65000.039999999994</v>
      </c>
    </row>
    <row r="46" spans="1:8" ht="24" customHeight="1" x14ac:dyDescent="0.55000000000000004">
      <c r="A46" s="653" t="s">
        <v>859</v>
      </c>
      <c r="B46" s="655" t="s">
        <v>1049</v>
      </c>
      <c r="C46" s="656" t="s">
        <v>767</v>
      </c>
      <c r="D46" s="656">
        <v>12</v>
      </c>
      <c r="E46" s="657">
        <v>11047.619999999999</v>
      </c>
      <c r="F46" s="650"/>
      <c r="G46" s="650"/>
      <c r="H46" s="651">
        <v>11047.619999999999</v>
      </c>
    </row>
    <row r="47" spans="1:8" ht="24" customHeight="1" x14ac:dyDescent="0.55000000000000004">
      <c r="A47" s="653" t="s">
        <v>809</v>
      </c>
      <c r="B47" s="655" t="s">
        <v>1050</v>
      </c>
      <c r="C47" s="656" t="s">
        <v>767</v>
      </c>
      <c r="D47" s="656">
        <v>12</v>
      </c>
      <c r="E47" s="657">
        <v>43887.960000000014</v>
      </c>
      <c r="F47" s="650"/>
      <c r="G47" s="650"/>
      <c r="H47" s="651">
        <v>43887.960000000014</v>
      </c>
    </row>
    <row r="48" spans="1:8" ht="24" customHeight="1" x14ac:dyDescent="0.55000000000000004">
      <c r="A48" s="653" t="s">
        <v>1000</v>
      </c>
      <c r="B48" s="655" t="s">
        <v>1049</v>
      </c>
      <c r="C48" s="656" t="s">
        <v>767</v>
      </c>
      <c r="D48" s="656">
        <v>12</v>
      </c>
      <c r="E48" s="657">
        <v>1692.34</v>
      </c>
      <c r="F48" s="650"/>
      <c r="G48" s="650"/>
      <c r="H48" s="651">
        <v>1692.34</v>
      </c>
    </row>
    <row r="49" spans="1:8" ht="24" customHeight="1" x14ac:dyDescent="0.55000000000000004">
      <c r="A49" s="653" t="s">
        <v>856</v>
      </c>
      <c r="B49" s="655" t="s">
        <v>817</v>
      </c>
      <c r="C49" s="656" t="s">
        <v>767</v>
      </c>
      <c r="D49" s="656">
        <v>12</v>
      </c>
      <c r="E49" s="657">
        <v>23999.999999999996</v>
      </c>
      <c r="F49" s="650"/>
      <c r="G49" s="650" t="s">
        <v>36</v>
      </c>
      <c r="H49" s="651">
        <v>23999.999999999996</v>
      </c>
    </row>
    <row r="50" spans="1:8" ht="24" customHeight="1" x14ac:dyDescent="0.55000000000000004">
      <c r="A50" s="653" t="s">
        <v>822</v>
      </c>
      <c r="B50" s="655" t="s">
        <v>820</v>
      </c>
      <c r="C50" s="656" t="s">
        <v>767</v>
      </c>
      <c r="D50" s="656">
        <v>12</v>
      </c>
      <c r="E50" s="657">
        <v>12000</v>
      </c>
      <c r="F50" s="650"/>
      <c r="G50" s="650"/>
      <c r="H50" s="651">
        <v>12000</v>
      </c>
    </row>
    <row r="51" spans="1:8" ht="24" customHeight="1" x14ac:dyDescent="0.55000000000000004">
      <c r="A51" s="653" t="s">
        <v>1051</v>
      </c>
      <c r="B51" s="655" t="s">
        <v>1052</v>
      </c>
      <c r="C51" s="656" t="s">
        <v>767</v>
      </c>
      <c r="D51" s="656">
        <v>12</v>
      </c>
      <c r="E51" s="657">
        <v>95000.039999999979</v>
      </c>
      <c r="F51" s="650"/>
      <c r="G51" s="650"/>
      <c r="H51" s="651">
        <v>95000.039999999979</v>
      </c>
    </row>
    <row r="52" spans="1:8" ht="24" customHeight="1" x14ac:dyDescent="0.55000000000000004">
      <c r="A52" s="653" t="s">
        <v>861</v>
      </c>
      <c r="B52" s="655" t="s">
        <v>1053</v>
      </c>
      <c r="C52" s="656" t="s">
        <v>767</v>
      </c>
      <c r="D52" s="656">
        <v>12</v>
      </c>
      <c r="E52" s="657">
        <v>55284.11</v>
      </c>
      <c r="F52" s="650"/>
      <c r="G52" s="650"/>
      <c r="H52" s="651">
        <v>55284.11</v>
      </c>
    </row>
    <row r="53" spans="1:8" ht="24" customHeight="1" x14ac:dyDescent="0.55000000000000004">
      <c r="A53" s="653" t="s">
        <v>772</v>
      </c>
      <c r="B53" s="655" t="s">
        <v>1054</v>
      </c>
      <c r="C53" s="656" t="s">
        <v>767</v>
      </c>
      <c r="D53" s="656">
        <v>12</v>
      </c>
      <c r="E53" s="657">
        <v>31377.500000000004</v>
      </c>
      <c r="F53" s="650"/>
      <c r="G53" s="650">
        <v>45622.5</v>
      </c>
      <c r="H53" s="651">
        <v>77000</v>
      </c>
    </row>
    <row r="54" spans="1:8" ht="24" customHeight="1" x14ac:dyDescent="0.55000000000000004">
      <c r="A54" s="653" t="s">
        <v>880</v>
      </c>
      <c r="B54" s="655" t="s">
        <v>831</v>
      </c>
      <c r="C54" s="656" t="s">
        <v>767</v>
      </c>
      <c r="D54" s="656">
        <v>12</v>
      </c>
      <c r="E54" s="657">
        <v>8000.04</v>
      </c>
      <c r="F54" s="650"/>
      <c r="G54" s="650"/>
      <c r="H54" s="651">
        <v>8000.04</v>
      </c>
    </row>
    <row r="55" spans="1:8" ht="24" customHeight="1" x14ac:dyDescent="0.55000000000000004">
      <c r="A55" s="653" t="s">
        <v>871</v>
      </c>
      <c r="B55" s="655" t="s">
        <v>1020</v>
      </c>
      <c r="C55" s="656" t="s">
        <v>767</v>
      </c>
      <c r="D55" s="656">
        <v>12</v>
      </c>
      <c r="E55" s="657">
        <v>43887.960000000006</v>
      </c>
      <c r="F55" s="650"/>
      <c r="G55" s="650"/>
      <c r="H55" s="651">
        <v>43887.960000000006</v>
      </c>
    </row>
    <row r="56" spans="1:8" ht="24" customHeight="1" x14ac:dyDescent="0.55000000000000004">
      <c r="A56" s="653" t="s">
        <v>1001</v>
      </c>
      <c r="B56" s="655" t="s">
        <v>1055</v>
      </c>
      <c r="C56" s="656" t="s">
        <v>767</v>
      </c>
      <c r="D56" s="656">
        <v>12</v>
      </c>
      <c r="E56" s="657">
        <v>34001.749999999993</v>
      </c>
      <c r="F56" s="650"/>
      <c r="G56" s="650"/>
      <c r="H56" s="651">
        <v>34001.749999999993</v>
      </c>
    </row>
    <row r="57" spans="1:8" ht="24" customHeight="1" x14ac:dyDescent="0.55000000000000004">
      <c r="A57" s="647" t="s">
        <v>841</v>
      </c>
      <c r="B57" s="648" t="s">
        <v>1056</v>
      </c>
      <c r="C57" s="656" t="s">
        <v>767</v>
      </c>
      <c r="D57" s="656">
        <v>12</v>
      </c>
      <c r="E57" s="650">
        <v>12000.000000000002</v>
      </c>
      <c r="F57" s="650"/>
      <c r="G57" s="650"/>
      <c r="H57" s="651">
        <v>12000.000000000002</v>
      </c>
    </row>
    <row r="58" spans="1:8" ht="24" customHeight="1" x14ac:dyDescent="0.55000000000000004">
      <c r="A58" s="647" t="s">
        <v>869</v>
      </c>
      <c r="B58" s="648" t="s">
        <v>818</v>
      </c>
      <c r="C58" s="656" t="s">
        <v>767</v>
      </c>
      <c r="D58" s="656">
        <v>12</v>
      </c>
      <c r="E58" s="650">
        <v>45000</v>
      </c>
      <c r="F58" s="650"/>
      <c r="G58" s="650"/>
      <c r="H58" s="651">
        <v>45000</v>
      </c>
    </row>
    <row r="59" spans="1:8" ht="24" customHeight="1" x14ac:dyDescent="0.55000000000000004">
      <c r="A59" s="647" t="s">
        <v>869</v>
      </c>
      <c r="B59" s="648" t="s">
        <v>786</v>
      </c>
      <c r="C59" s="656" t="s">
        <v>767</v>
      </c>
      <c r="D59" s="656">
        <v>12</v>
      </c>
      <c r="E59" s="650">
        <v>24999.96</v>
      </c>
      <c r="F59" s="650"/>
      <c r="G59" s="650"/>
      <c r="H59" s="651">
        <v>24999.96</v>
      </c>
    </row>
    <row r="60" spans="1:8" ht="24" customHeight="1" x14ac:dyDescent="0.55000000000000004">
      <c r="A60" s="647" t="s">
        <v>851</v>
      </c>
      <c r="B60" s="648" t="s">
        <v>1057</v>
      </c>
      <c r="C60" s="656" t="s">
        <v>767</v>
      </c>
      <c r="D60" s="656">
        <v>12</v>
      </c>
      <c r="E60" s="650">
        <v>31930.759999999973</v>
      </c>
      <c r="F60" s="650"/>
      <c r="G60" s="650"/>
      <c r="H60" s="651">
        <v>31930.759999999973</v>
      </c>
    </row>
    <row r="61" spans="1:8" ht="24" customHeight="1" x14ac:dyDescent="0.55000000000000004">
      <c r="A61" s="647" t="s">
        <v>1002</v>
      </c>
      <c r="B61" s="648" t="s">
        <v>1058</v>
      </c>
      <c r="C61" s="656" t="s">
        <v>767</v>
      </c>
      <c r="D61" s="656">
        <v>12</v>
      </c>
      <c r="E61" s="650">
        <v>13749.990000000002</v>
      </c>
      <c r="F61" s="650"/>
      <c r="G61" s="650"/>
      <c r="H61" s="651">
        <v>13749.990000000002</v>
      </c>
    </row>
    <row r="62" spans="1:8" ht="24" customHeight="1" x14ac:dyDescent="0.55000000000000004">
      <c r="A62" s="647" t="s">
        <v>1059</v>
      </c>
      <c r="B62" s="648" t="s">
        <v>1060</v>
      </c>
      <c r="C62" s="656" t="s">
        <v>767</v>
      </c>
      <c r="D62" s="656">
        <v>12</v>
      </c>
      <c r="E62" s="650">
        <v>37880.009999999995</v>
      </c>
      <c r="F62" s="650"/>
      <c r="G62" s="650">
        <v>56820</v>
      </c>
      <c r="H62" s="651">
        <v>94700.01</v>
      </c>
    </row>
    <row r="63" spans="1:8" ht="24" customHeight="1" x14ac:dyDescent="0.55000000000000004">
      <c r="A63" s="647" t="s">
        <v>1061</v>
      </c>
      <c r="B63" s="648" t="s">
        <v>1049</v>
      </c>
      <c r="C63" s="656" t="s">
        <v>767</v>
      </c>
      <c r="D63" s="656">
        <v>12</v>
      </c>
      <c r="E63" s="650">
        <v>49374.96</v>
      </c>
      <c r="F63" s="650"/>
      <c r="G63" s="650"/>
      <c r="H63" s="651">
        <v>49374.96</v>
      </c>
    </row>
    <row r="64" spans="1:8" ht="24" customHeight="1" x14ac:dyDescent="0.55000000000000004">
      <c r="A64" s="647" t="s">
        <v>788</v>
      </c>
      <c r="B64" s="648" t="s">
        <v>789</v>
      </c>
      <c r="C64" s="656" t="s">
        <v>767</v>
      </c>
      <c r="D64" s="656">
        <v>12</v>
      </c>
      <c r="E64" s="650">
        <v>41462.539999999986</v>
      </c>
      <c r="F64" s="650"/>
      <c r="G64" s="650"/>
      <c r="H64" s="651">
        <v>41462.539999999986</v>
      </c>
    </row>
    <row r="65" spans="1:8" ht="24" customHeight="1" x14ac:dyDescent="0.55000000000000004">
      <c r="A65" s="647" t="s">
        <v>873</v>
      </c>
      <c r="B65" s="648" t="s">
        <v>1020</v>
      </c>
      <c r="C65" s="656" t="s">
        <v>767</v>
      </c>
      <c r="D65" s="656">
        <v>12</v>
      </c>
      <c r="E65" s="650">
        <v>75000</v>
      </c>
      <c r="F65" s="650"/>
      <c r="G65" s="650"/>
      <c r="H65" s="651">
        <v>75000</v>
      </c>
    </row>
    <row r="66" spans="1:8" ht="24" customHeight="1" x14ac:dyDescent="0.55000000000000004">
      <c r="A66" s="647" t="s">
        <v>854</v>
      </c>
      <c r="B66" s="648" t="s">
        <v>1020</v>
      </c>
      <c r="C66" s="656" t="s">
        <v>767</v>
      </c>
      <c r="D66" s="656">
        <v>12</v>
      </c>
      <c r="E66" s="650">
        <v>36666.639999999999</v>
      </c>
      <c r="F66" s="650"/>
      <c r="G66" s="650"/>
      <c r="H66" s="651">
        <v>36666.639999999999</v>
      </c>
    </row>
    <row r="67" spans="1:8" ht="24" customHeight="1" x14ac:dyDescent="0.55000000000000004">
      <c r="A67" s="647" t="s">
        <v>806</v>
      </c>
      <c r="B67" s="648" t="s">
        <v>1058</v>
      </c>
      <c r="C67" s="656" t="s">
        <v>767</v>
      </c>
      <c r="D67" s="656">
        <v>12</v>
      </c>
      <c r="E67" s="650">
        <v>35291.64</v>
      </c>
      <c r="F67" s="650"/>
      <c r="G67" s="650"/>
      <c r="H67" s="651">
        <v>35291.64</v>
      </c>
    </row>
    <row r="68" spans="1:8" ht="24" customHeight="1" x14ac:dyDescent="0.55000000000000004">
      <c r="A68" s="647" t="s">
        <v>840</v>
      </c>
      <c r="B68" s="648" t="s">
        <v>1062</v>
      </c>
      <c r="C68" s="656" t="s">
        <v>767</v>
      </c>
      <c r="D68" s="656">
        <v>12</v>
      </c>
      <c r="E68" s="650">
        <v>43887.960000000006</v>
      </c>
      <c r="F68" s="650"/>
      <c r="G68" s="650"/>
      <c r="H68" s="651">
        <v>43887.960000000006</v>
      </c>
    </row>
    <row r="69" spans="1:8" ht="24" customHeight="1" x14ac:dyDescent="0.55000000000000004">
      <c r="A69" s="647" t="s">
        <v>830</v>
      </c>
      <c r="B69" s="648" t="s">
        <v>831</v>
      </c>
      <c r="C69" s="656" t="s">
        <v>767</v>
      </c>
      <c r="D69" s="656">
        <v>12</v>
      </c>
      <c r="E69" s="650">
        <v>43887.960000000006</v>
      </c>
      <c r="F69" s="650"/>
      <c r="G69" s="650"/>
      <c r="H69" s="651">
        <v>43887.960000000006</v>
      </c>
    </row>
    <row r="70" spans="1:8" ht="24" customHeight="1" x14ac:dyDescent="0.55000000000000004">
      <c r="A70" s="647" t="s">
        <v>839</v>
      </c>
      <c r="B70" s="648" t="s">
        <v>1063</v>
      </c>
      <c r="C70" s="656" t="s">
        <v>767</v>
      </c>
      <c r="D70" s="656">
        <v>12</v>
      </c>
      <c r="E70" s="650">
        <v>59999.039999999994</v>
      </c>
      <c r="F70" s="650"/>
      <c r="G70" s="650"/>
      <c r="H70" s="651">
        <v>59999.039999999994</v>
      </c>
    </row>
    <row r="71" spans="1:8" ht="24" customHeight="1" x14ac:dyDescent="0.55000000000000004">
      <c r="A71" s="647" t="s">
        <v>811</v>
      </c>
      <c r="B71" s="648" t="s">
        <v>1064</v>
      </c>
      <c r="C71" s="656" t="s">
        <v>767</v>
      </c>
      <c r="D71" s="656">
        <v>12</v>
      </c>
      <c r="E71" s="650">
        <v>57702</v>
      </c>
      <c r="F71" s="650"/>
      <c r="G71" s="650"/>
      <c r="H71" s="651">
        <v>57702</v>
      </c>
    </row>
    <row r="72" spans="1:8" ht="24" customHeight="1" x14ac:dyDescent="0.55000000000000004">
      <c r="A72" s="647" t="s">
        <v>828</v>
      </c>
      <c r="B72" s="648" t="s">
        <v>829</v>
      </c>
      <c r="C72" s="656" t="s">
        <v>767</v>
      </c>
      <c r="D72" s="656">
        <v>12</v>
      </c>
      <c r="E72" s="650">
        <v>59000.039999999986</v>
      </c>
      <c r="F72" s="650"/>
      <c r="G72" s="650"/>
      <c r="H72" s="651">
        <v>59000.039999999986</v>
      </c>
    </row>
    <row r="73" spans="1:8" ht="24" customHeight="1" x14ac:dyDescent="0.55000000000000004">
      <c r="A73" s="647" t="s">
        <v>790</v>
      </c>
      <c r="B73" s="648" t="s">
        <v>789</v>
      </c>
      <c r="C73" s="656" t="s">
        <v>767</v>
      </c>
      <c r="D73" s="656">
        <v>12</v>
      </c>
      <c r="E73" s="650">
        <v>42272.220000000008</v>
      </c>
      <c r="F73" s="650"/>
      <c r="G73" s="650"/>
      <c r="H73" s="651">
        <v>42272.220000000008</v>
      </c>
    </row>
    <row r="74" spans="1:8" ht="28.85" customHeight="1" x14ac:dyDescent="0.6">
      <c r="A74" s="658" t="s">
        <v>104</v>
      </c>
      <c r="B74" s="659"/>
      <c r="C74" s="660"/>
      <c r="D74" s="659"/>
      <c r="E74" s="661">
        <v>3816379.0000000005</v>
      </c>
      <c r="F74" s="661">
        <v>0</v>
      </c>
      <c r="G74" s="661">
        <v>138250.5</v>
      </c>
      <c r="H74" s="662">
        <v>3954629.5000000005</v>
      </c>
    </row>
  </sheetData>
  <printOptions horizontalCentered="1"/>
  <pageMargins left="0" right="0" top="0.5" bottom="0.5" header="0.3" footer="0.25"/>
  <pageSetup scale="38" firstPageNumber="96" orientation="portrait" useFirstPageNumber="1" r:id="rId1"/>
  <headerFooter>
    <oddFooter>&amp;C&amp;"Arial,Regular"&amp;12Page&amp;P</oddFooter>
  </headerFooter>
  <rowBreaks count="1" manualBreakCount="1">
    <brk id="7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I27"/>
  <sheetViews>
    <sheetView zoomScaleNormal="100" workbookViewId="0">
      <selection activeCell="C1" sqref="C1:L1048576"/>
    </sheetView>
  </sheetViews>
  <sheetFormatPr defaultColWidth="9.07421875" defaultRowHeight="15" customHeight="1" x14ac:dyDescent="0.35"/>
  <cols>
    <col min="1" max="1" width="17.84375" style="5" customWidth="1"/>
    <col min="2" max="2" width="58.8437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2" customHeight="1" x14ac:dyDescent="0.35">
      <c r="A1" s="3" t="s">
        <v>39</v>
      </c>
      <c r="B1" s="4"/>
      <c r="C1" s="4"/>
      <c r="D1" s="4"/>
      <c r="G1" s="3" t="s">
        <v>19</v>
      </c>
      <c r="H1" s="6" t="s">
        <v>372</v>
      </c>
      <c r="I1" s="6"/>
    </row>
    <row r="2" spans="1:9" ht="25.2" customHeight="1" thickBot="1" x14ac:dyDescent="0.4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2" customHeight="1" thickTop="1" thickBot="1" x14ac:dyDescent="0.4">
      <c r="A3" s="3" t="s">
        <v>203</v>
      </c>
      <c r="B3" s="321"/>
      <c r="C3" s="892" t="s">
        <v>900</v>
      </c>
      <c r="D3" s="893"/>
      <c r="E3" s="893"/>
      <c r="F3" s="893"/>
      <c r="G3" s="893"/>
      <c r="H3" s="893"/>
      <c r="I3" s="894"/>
    </row>
    <row r="4" spans="1:9" ht="25.2" customHeight="1" x14ac:dyDescent="0.35">
      <c r="A4" s="864" t="s">
        <v>36</v>
      </c>
      <c r="B4" s="861" t="s">
        <v>204</v>
      </c>
      <c r="C4" s="870" t="s">
        <v>367</v>
      </c>
      <c r="D4" s="873" t="s">
        <v>238</v>
      </c>
      <c r="E4" s="873" t="s">
        <v>239</v>
      </c>
      <c r="F4" s="873" t="s">
        <v>244</v>
      </c>
      <c r="G4" s="873" t="s">
        <v>240</v>
      </c>
      <c r="H4" s="876" t="s">
        <v>366</v>
      </c>
      <c r="I4" s="879" t="s">
        <v>205</v>
      </c>
    </row>
    <row r="5" spans="1:9" ht="25.2" customHeight="1" x14ac:dyDescent="0.35">
      <c r="A5" s="865"/>
      <c r="B5" s="862"/>
      <c r="C5" s="871"/>
      <c r="D5" s="874"/>
      <c r="E5" s="874"/>
      <c r="F5" s="874"/>
      <c r="G5" s="874"/>
      <c r="H5" s="877"/>
      <c r="I5" s="880"/>
    </row>
    <row r="6" spans="1:9" ht="25.2" customHeight="1" thickBot="1" x14ac:dyDescent="0.4">
      <c r="A6" s="866"/>
      <c r="B6" s="863"/>
      <c r="C6" s="872"/>
      <c r="D6" s="875"/>
      <c r="E6" s="875"/>
      <c r="F6" s="875"/>
      <c r="G6" s="875"/>
      <c r="H6" s="878"/>
      <c r="I6" s="881"/>
    </row>
    <row r="7" spans="1:9" ht="25.2" customHeight="1" x14ac:dyDescent="0.35">
      <c r="A7" s="17"/>
      <c r="B7" s="5" t="s">
        <v>5</v>
      </c>
      <c r="C7" s="406">
        <v>1300000</v>
      </c>
      <c r="D7" s="383">
        <v>65000</v>
      </c>
      <c r="E7" s="383">
        <v>15000</v>
      </c>
      <c r="F7" s="383">
        <v>20000</v>
      </c>
      <c r="G7" s="384" t="s">
        <v>237</v>
      </c>
      <c r="H7" s="383">
        <v>0</v>
      </c>
      <c r="I7" s="385">
        <v>1400000</v>
      </c>
    </row>
    <row r="8" spans="1:9" ht="25.2" customHeight="1" x14ac:dyDescent="0.35">
      <c r="A8" s="366" t="s">
        <v>207</v>
      </c>
      <c r="B8" s="5" t="s">
        <v>6</v>
      </c>
      <c r="C8" s="407" t="s">
        <v>208</v>
      </c>
      <c r="D8" s="386" t="s">
        <v>209</v>
      </c>
      <c r="E8" s="386" t="s">
        <v>210</v>
      </c>
      <c r="F8" s="386" t="s">
        <v>210</v>
      </c>
      <c r="G8" s="387" t="s">
        <v>206</v>
      </c>
      <c r="H8" s="383">
        <v>0</v>
      </c>
      <c r="I8" s="385">
        <v>0</v>
      </c>
    </row>
    <row r="9" spans="1:9" ht="25.2" customHeight="1" x14ac:dyDescent="0.35">
      <c r="A9" s="366" t="s">
        <v>211</v>
      </c>
      <c r="B9" s="5" t="s">
        <v>212</v>
      </c>
      <c r="C9" s="406">
        <v>0</v>
      </c>
      <c r="D9" s="383">
        <v>0</v>
      </c>
      <c r="E9" s="383">
        <v>0</v>
      </c>
      <c r="F9" s="383">
        <v>0</v>
      </c>
      <c r="G9" s="387" t="s">
        <v>206</v>
      </c>
      <c r="H9" s="383">
        <v>0</v>
      </c>
      <c r="I9" s="385">
        <v>0</v>
      </c>
    </row>
    <row r="10" spans="1:9" ht="25.2" customHeight="1" x14ac:dyDescent="0.35">
      <c r="A10" s="366" t="s">
        <v>213</v>
      </c>
      <c r="B10" s="5" t="s">
        <v>7</v>
      </c>
      <c r="C10" s="406">
        <v>275000</v>
      </c>
      <c r="D10" s="383">
        <v>540000</v>
      </c>
      <c r="E10" s="383">
        <v>15000</v>
      </c>
      <c r="F10" s="383">
        <v>155000</v>
      </c>
      <c r="G10" s="387" t="s">
        <v>206</v>
      </c>
      <c r="H10" s="383">
        <v>0</v>
      </c>
      <c r="I10" s="385">
        <v>985000</v>
      </c>
    </row>
    <row r="11" spans="1:9" ht="25.2" customHeight="1" x14ac:dyDescent="0.35">
      <c r="A11" s="366" t="s">
        <v>211</v>
      </c>
      <c r="B11" s="5" t="s">
        <v>214</v>
      </c>
      <c r="C11" s="407" t="s">
        <v>208</v>
      </c>
      <c r="D11" s="386" t="s">
        <v>215</v>
      </c>
      <c r="E11" s="386" t="s">
        <v>208</v>
      </c>
      <c r="F11" s="386" t="s">
        <v>208</v>
      </c>
      <c r="G11" s="387" t="s">
        <v>206</v>
      </c>
      <c r="H11" s="383">
        <v>0</v>
      </c>
      <c r="I11" s="385">
        <v>0</v>
      </c>
    </row>
    <row r="12" spans="1:9" ht="25.2" customHeight="1" x14ac:dyDescent="0.35">
      <c r="A12" s="366" t="s">
        <v>216</v>
      </c>
      <c r="B12" s="5" t="s">
        <v>217</v>
      </c>
      <c r="C12" s="407" t="s">
        <v>208</v>
      </c>
      <c r="D12" s="386" t="s">
        <v>209</v>
      </c>
      <c r="E12" s="386" t="s">
        <v>210</v>
      </c>
      <c r="F12" s="386" t="s">
        <v>210</v>
      </c>
      <c r="G12" s="387" t="s">
        <v>206</v>
      </c>
      <c r="H12" s="383">
        <v>3539500</v>
      </c>
      <c r="I12" s="385">
        <v>3539500</v>
      </c>
    </row>
    <row r="13" spans="1:9" ht="25.2" customHeight="1" x14ac:dyDescent="0.35">
      <c r="A13" s="366" t="s">
        <v>218</v>
      </c>
      <c r="B13" s="5" t="s">
        <v>8</v>
      </c>
      <c r="C13" s="406">
        <v>470000</v>
      </c>
      <c r="D13" s="383">
        <v>0</v>
      </c>
      <c r="E13" s="383">
        <v>0</v>
      </c>
      <c r="F13" s="383">
        <v>0</v>
      </c>
      <c r="G13" s="387" t="s">
        <v>206</v>
      </c>
      <c r="H13" s="383">
        <v>0</v>
      </c>
      <c r="I13" s="385">
        <v>470000</v>
      </c>
    </row>
    <row r="14" spans="1:9" ht="25.2" customHeight="1" x14ac:dyDescent="0.35">
      <c r="A14" s="366" t="s">
        <v>211</v>
      </c>
      <c r="B14" s="5" t="s">
        <v>9</v>
      </c>
      <c r="C14" s="406">
        <v>0</v>
      </c>
      <c r="D14" s="383">
        <v>0</v>
      </c>
      <c r="E14" s="383">
        <v>0</v>
      </c>
      <c r="F14" s="383">
        <v>0</v>
      </c>
      <c r="G14" s="387" t="s">
        <v>206</v>
      </c>
      <c r="H14" s="383">
        <v>932000</v>
      </c>
      <c r="I14" s="385">
        <v>932000</v>
      </c>
    </row>
    <row r="15" spans="1:9" ht="25.2" customHeight="1" x14ac:dyDescent="0.35">
      <c r="A15" s="366"/>
      <c r="B15" s="5" t="s">
        <v>10</v>
      </c>
      <c r="C15" s="406">
        <v>0</v>
      </c>
      <c r="D15" s="383">
        <v>0</v>
      </c>
      <c r="E15" s="383">
        <v>0</v>
      </c>
      <c r="F15" s="383">
        <v>0</v>
      </c>
      <c r="G15" s="387" t="s">
        <v>206</v>
      </c>
      <c r="H15" s="383">
        <v>0</v>
      </c>
      <c r="I15" s="385">
        <v>0</v>
      </c>
    </row>
    <row r="16" spans="1:9" ht="25.2" customHeight="1" x14ac:dyDescent="0.35">
      <c r="A16" s="17"/>
      <c r="B16" s="5" t="s">
        <v>11</v>
      </c>
      <c r="C16" s="406">
        <v>0</v>
      </c>
      <c r="D16" s="383">
        <v>0</v>
      </c>
      <c r="E16" s="383">
        <v>0</v>
      </c>
      <c r="F16" s="383">
        <v>0</v>
      </c>
      <c r="G16" s="387" t="s">
        <v>206</v>
      </c>
      <c r="H16" s="383">
        <v>0</v>
      </c>
      <c r="I16" s="385">
        <v>0</v>
      </c>
    </row>
    <row r="17" spans="1:9" ht="25.2" customHeight="1" x14ac:dyDescent="0.35">
      <c r="A17" s="17" t="s">
        <v>142</v>
      </c>
      <c r="B17" s="5" t="s">
        <v>12</v>
      </c>
      <c r="C17" s="406">
        <v>0</v>
      </c>
      <c r="D17" s="383">
        <v>0</v>
      </c>
      <c r="E17" s="383">
        <v>0</v>
      </c>
      <c r="F17" s="383">
        <v>0</v>
      </c>
      <c r="G17" s="383">
        <v>90000</v>
      </c>
      <c r="H17" s="383">
        <v>1263000</v>
      </c>
      <c r="I17" s="385">
        <v>1353000</v>
      </c>
    </row>
    <row r="18" spans="1:9" ht="25.2" customHeight="1" x14ac:dyDescent="0.35">
      <c r="A18" s="17" t="s">
        <v>142</v>
      </c>
      <c r="B18" s="5" t="s">
        <v>219</v>
      </c>
      <c r="C18" s="406">
        <v>0</v>
      </c>
      <c r="D18" s="383">
        <v>0</v>
      </c>
      <c r="E18" s="383">
        <v>0</v>
      </c>
      <c r="F18" s="383">
        <v>0</v>
      </c>
      <c r="G18" s="387" t="s">
        <v>206</v>
      </c>
      <c r="H18" s="383">
        <v>0</v>
      </c>
      <c r="I18" s="385">
        <v>0</v>
      </c>
    </row>
    <row r="19" spans="1:9" ht="25.2" customHeight="1" x14ac:dyDescent="0.35">
      <c r="A19" s="17" t="s">
        <v>220</v>
      </c>
      <c r="B19" s="5" t="s">
        <v>13</v>
      </c>
      <c r="C19" s="406">
        <v>0</v>
      </c>
      <c r="D19" s="383">
        <v>0</v>
      </c>
      <c r="E19" s="383">
        <v>0</v>
      </c>
      <c r="F19" s="383">
        <v>0</v>
      </c>
      <c r="G19" s="387" t="s">
        <v>206</v>
      </c>
      <c r="H19" s="383">
        <v>0</v>
      </c>
      <c r="I19" s="385">
        <v>0</v>
      </c>
    </row>
    <row r="20" spans="1:9" ht="25.2" customHeight="1" x14ac:dyDescent="0.35">
      <c r="A20" s="17" t="s">
        <v>221</v>
      </c>
      <c r="B20" s="5" t="s">
        <v>222</v>
      </c>
      <c r="C20" s="406">
        <v>0</v>
      </c>
      <c r="D20" s="383">
        <v>0</v>
      </c>
      <c r="E20" s="383">
        <v>0</v>
      </c>
      <c r="F20" s="383">
        <v>0</v>
      </c>
      <c r="G20" s="387" t="s">
        <v>206</v>
      </c>
      <c r="H20" s="383">
        <v>3474841</v>
      </c>
      <c r="I20" s="385">
        <v>3474841</v>
      </c>
    </row>
    <row r="21" spans="1:9" ht="25.2" customHeight="1" x14ac:dyDescent="0.35">
      <c r="A21" s="17" t="s">
        <v>223</v>
      </c>
      <c r="B21" s="404" t="s">
        <v>14</v>
      </c>
      <c r="C21" s="406">
        <v>0</v>
      </c>
      <c r="D21" s="383">
        <v>0</v>
      </c>
      <c r="E21" s="383">
        <v>0</v>
      </c>
      <c r="F21" s="383">
        <v>0</v>
      </c>
      <c r="G21" s="387" t="s">
        <v>206</v>
      </c>
      <c r="H21" s="383">
        <v>406550</v>
      </c>
      <c r="I21" s="385">
        <v>406550</v>
      </c>
    </row>
    <row r="22" spans="1:9" ht="25.2" customHeight="1" x14ac:dyDescent="0.35">
      <c r="A22" s="17"/>
      <c r="B22" s="404" t="s">
        <v>15</v>
      </c>
      <c r="C22" s="406">
        <v>0</v>
      </c>
      <c r="D22" s="383">
        <v>0</v>
      </c>
      <c r="E22" s="383">
        <v>0</v>
      </c>
      <c r="F22" s="383">
        <v>225000</v>
      </c>
      <c r="G22" s="383">
        <v>0</v>
      </c>
      <c r="H22" s="383">
        <v>0</v>
      </c>
      <c r="I22" s="385">
        <v>225000</v>
      </c>
    </row>
    <row r="23" spans="1:9" ht="25.2" customHeight="1" thickBot="1" x14ac:dyDescent="0.4">
      <c r="A23" s="18"/>
      <c r="B23" s="405" t="s">
        <v>224</v>
      </c>
      <c r="C23" s="408">
        <v>2045000</v>
      </c>
      <c r="D23" s="388">
        <v>605000</v>
      </c>
      <c r="E23" s="388">
        <v>30000</v>
      </c>
      <c r="F23" s="388">
        <v>400000</v>
      </c>
      <c r="G23" s="388">
        <v>90000</v>
      </c>
      <c r="H23" s="388">
        <v>9615891</v>
      </c>
      <c r="I23" s="389">
        <v>12785891</v>
      </c>
    </row>
    <row r="24" spans="1:9" ht="15" customHeight="1" thickTop="1" x14ac:dyDescent="0.35"/>
    <row r="25" spans="1:9" ht="15" customHeight="1" x14ac:dyDescent="0.35">
      <c r="A25" s="5" t="s">
        <v>36</v>
      </c>
    </row>
    <row r="26" spans="1:9" ht="15" customHeight="1" x14ac:dyDescent="0.35">
      <c r="A26" s="5" t="s">
        <v>236</v>
      </c>
    </row>
    <row r="27" spans="1:9" ht="15" customHeight="1" x14ac:dyDescent="0.35">
      <c r="A27" s="5" t="s">
        <v>36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97" orientation="landscape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P28"/>
  <sheetViews>
    <sheetView topLeftCell="B1" zoomScaleNormal="100" workbookViewId="0">
      <selection activeCell="B1" sqref="B1:M1048576"/>
    </sheetView>
  </sheetViews>
  <sheetFormatPr defaultColWidth="9.07421875" defaultRowHeight="15" customHeight="1" x14ac:dyDescent="0.35"/>
  <cols>
    <col min="1" max="1" width="47.69140625" style="9" customWidth="1"/>
    <col min="2" max="2" width="32.69140625" style="9" customWidth="1"/>
    <col min="3" max="3" width="23.8437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6384" width="9.07421875" style="9"/>
  </cols>
  <sheetData>
    <row r="1" spans="1:16" ht="25.2" customHeight="1" x14ac:dyDescent="0.35">
      <c r="A1" s="3" t="s">
        <v>39</v>
      </c>
      <c r="B1" s="4"/>
      <c r="C1" s="4"/>
      <c r="D1" s="4"/>
      <c r="E1" s="4"/>
      <c r="F1" s="364" t="s">
        <v>19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2" customHeight="1" thickBot="1" x14ac:dyDescent="0.4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2" customHeight="1" thickTop="1" thickBot="1" x14ac:dyDescent="0.4">
      <c r="A3" s="13" t="s">
        <v>226</v>
      </c>
      <c r="B3" s="885" t="s">
        <v>900</v>
      </c>
      <c r="C3" s="886"/>
      <c r="D3" s="886"/>
      <c r="E3" s="886"/>
      <c r="F3" s="886"/>
      <c r="G3" s="886"/>
      <c r="H3" s="886"/>
      <c r="I3" s="886"/>
      <c r="J3" s="887"/>
      <c r="K3" s="5"/>
      <c r="L3" s="5"/>
      <c r="M3" s="5"/>
      <c r="N3" s="5"/>
      <c r="O3" s="5"/>
      <c r="P3" s="5"/>
    </row>
    <row r="4" spans="1:16" ht="25.2" customHeight="1" thickTop="1" x14ac:dyDescent="0.35">
      <c r="A4" s="882" t="s">
        <v>227</v>
      </c>
      <c r="B4" s="895" t="s">
        <v>365</v>
      </c>
      <c r="C4" s="873" t="s">
        <v>367</v>
      </c>
      <c r="D4" s="873" t="s">
        <v>238</v>
      </c>
      <c r="E4" s="873" t="s">
        <v>243</v>
      </c>
      <c r="F4" s="873" t="s">
        <v>239</v>
      </c>
      <c r="G4" s="873" t="s">
        <v>244</v>
      </c>
      <c r="H4" s="873" t="s">
        <v>240</v>
      </c>
      <c r="I4" s="876" t="s">
        <v>366</v>
      </c>
      <c r="J4" s="879" t="s">
        <v>205</v>
      </c>
    </row>
    <row r="5" spans="1:16" ht="25.2" customHeight="1" x14ac:dyDescent="0.35">
      <c r="A5" s="883"/>
      <c r="B5" s="871"/>
      <c r="C5" s="874"/>
      <c r="D5" s="874"/>
      <c r="E5" s="874"/>
      <c r="F5" s="874"/>
      <c r="G5" s="874"/>
      <c r="H5" s="874"/>
      <c r="I5" s="877"/>
      <c r="J5" s="880"/>
    </row>
    <row r="6" spans="1:16" ht="25.2" customHeight="1" thickBot="1" x14ac:dyDescent="0.4">
      <c r="A6" s="884"/>
      <c r="B6" s="872"/>
      <c r="C6" s="875"/>
      <c r="D6" s="875"/>
      <c r="E6" s="875"/>
      <c r="F6" s="875"/>
      <c r="G6" s="875"/>
      <c r="H6" s="875"/>
      <c r="I6" s="878"/>
      <c r="J6" s="881"/>
    </row>
    <row r="7" spans="1:16" ht="25.2" customHeight="1" x14ac:dyDescent="0.35">
      <c r="A7" s="397" t="s">
        <v>229</v>
      </c>
      <c r="B7" s="400">
        <v>1618840</v>
      </c>
      <c r="C7" s="390">
        <v>1011388</v>
      </c>
      <c r="D7" s="390">
        <v>450000</v>
      </c>
      <c r="E7" s="390">
        <v>206880</v>
      </c>
      <c r="F7" s="390">
        <v>101590</v>
      </c>
      <c r="G7" s="390">
        <v>709716</v>
      </c>
      <c r="H7" s="390">
        <v>294887</v>
      </c>
      <c r="I7" s="390">
        <v>0</v>
      </c>
      <c r="J7" s="391">
        <v>4393301</v>
      </c>
    </row>
    <row r="8" spans="1:16" ht="25.2" customHeight="1" x14ac:dyDescent="0.35">
      <c r="A8" s="398" t="s">
        <v>27</v>
      </c>
      <c r="B8" s="401">
        <v>529240</v>
      </c>
      <c r="C8" s="392">
        <v>351065</v>
      </c>
      <c r="D8" s="392">
        <v>154113</v>
      </c>
      <c r="E8" s="392">
        <v>71112</v>
      </c>
      <c r="F8" s="392">
        <v>39608</v>
      </c>
      <c r="G8" s="392">
        <v>255479</v>
      </c>
      <c r="H8" s="392">
        <v>85694</v>
      </c>
      <c r="I8" s="392">
        <v>0</v>
      </c>
      <c r="J8" s="393">
        <v>1486311</v>
      </c>
    </row>
    <row r="9" spans="1:16" ht="25.2" customHeight="1" x14ac:dyDescent="0.35">
      <c r="A9" s="398" t="s">
        <v>28</v>
      </c>
      <c r="B9" s="401">
        <v>0</v>
      </c>
      <c r="C9" s="392">
        <v>0</v>
      </c>
      <c r="D9" s="392">
        <v>0</v>
      </c>
      <c r="E9" s="392">
        <v>0</v>
      </c>
      <c r="F9" s="392">
        <v>0</v>
      </c>
      <c r="G9" s="392">
        <v>0</v>
      </c>
      <c r="H9" s="392">
        <v>0</v>
      </c>
      <c r="I9" s="392">
        <v>0</v>
      </c>
      <c r="J9" s="393">
        <v>0</v>
      </c>
    </row>
    <row r="10" spans="1:16" ht="25.2" customHeight="1" x14ac:dyDescent="0.35">
      <c r="A10" s="398" t="s">
        <v>29</v>
      </c>
      <c r="B10" s="401">
        <v>0</v>
      </c>
      <c r="C10" s="392" t="s">
        <v>215</v>
      </c>
      <c r="D10" s="392" t="s">
        <v>230</v>
      </c>
      <c r="E10" s="392" t="s">
        <v>230</v>
      </c>
      <c r="F10" s="392" t="s">
        <v>230</v>
      </c>
      <c r="G10" s="392" t="s">
        <v>230</v>
      </c>
      <c r="H10" s="392" t="s">
        <v>230</v>
      </c>
      <c r="I10" s="392">
        <v>0</v>
      </c>
      <c r="J10" s="393">
        <v>0</v>
      </c>
      <c r="K10" s="9" t="s">
        <v>36</v>
      </c>
    </row>
    <row r="11" spans="1:16" ht="25.2" customHeight="1" x14ac:dyDescent="0.35">
      <c r="A11" s="398" t="s">
        <v>7</v>
      </c>
      <c r="B11" s="401" t="s">
        <v>231</v>
      </c>
      <c r="C11" s="392">
        <v>0</v>
      </c>
      <c r="D11" s="392">
        <v>0</v>
      </c>
      <c r="E11" s="392">
        <v>0</v>
      </c>
      <c r="F11" s="392">
        <v>0</v>
      </c>
      <c r="G11" s="392">
        <v>0</v>
      </c>
      <c r="H11" s="392">
        <v>0</v>
      </c>
      <c r="I11" s="392">
        <v>0</v>
      </c>
      <c r="J11" s="393">
        <v>0</v>
      </c>
      <c r="K11" s="9" t="s">
        <v>36</v>
      </c>
    </row>
    <row r="12" spans="1:16" ht="25.2" customHeight="1" x14ac:dyDescent="0.35">
      <c r="A12" s="398" t="s">
        <v>30</v>
      </c>
      <c r="B12" s="401" t="s">
        <v>231</v>
      </c>
      <c r="C12" s="392">
        <v>1002638</v>
      </c>
      <c r="D12" s="392">
        <v>277496</v>
      </c>
      <c r="E12" s="392">
        <v>178750</v>
      </c>
      <c r="F12" s="392">
        <v>231110</v>
      </c>
      <c r="G12" s="392">
        <v>1410481</v>
      </c>
      <c r="H12" s="392">
        <v>157804</v>
      </c>
      <c r="I12" s="392">
        <v>0</v>
      </c>
      <c r="J12" s="393">
        <v>3258279</v>
      </c>
      <c r="K12" s="9" t="s">
        <v>36</v>
      </c>
    </row>
    <row r="13" spans="1:16" ht="25.2" customHeight="1" x14ac:dyDescent="0.35">
      <c r="A13" s="398" t="s">
        <v>232</v>
      </c>
      <c r="B13" s="401">
        <v>0</v>
      </c>
      <c r="C13" s="392">
        <v>0</v>
      </c>
      <c r="D13" s="392">
        <v>0</v>
      </c>
      <c r="E13" s="392">
        <v>0</v>
      </c>
      <c r="F13" s="392">
        <v>0</v>
      </c>
      <c r="G13" s="392">
        <v>0</v>
      </c>
      <c r="H13" s="392">
        <v>0</v>
      </c>
      <c r="I13" s="392">
        <v>0</v>
      </c>
      <c r="J13" s="393">
        <v>0</v>
      </c>
      <c r="K13" s="9" t="s">
        <v>36</v>
      </c>
    </row>
    <row r="14" spans="1:16" ht="25.2" customHeight="1" x14ac:dyDescent="0.35">
      <c r="A14" s="398" t="s">
        <v>21</v>
      </c>
      <c r="B14" s="401">
        <v>20000</v>
      </c>
      <c r="C14" s="392">
        <v>560000</v>
      </c>
      <c r="D14" s="392">
        <v>235000</v>
      </c>
      <c r="E14" s="392">
        <v>135000</v>
      </c>
      <c r="F14" s="392">
        <v>75000</v>
      </c>
      <c r="G14" s="392">
        <v>505000</v>
      </c>
      <c r="H14" s="392">
        <v>127500</v>
      </c>
      <c r="I14" s="392">
        <v>0</v>
      </c>
      <c r="J14" s="393">
        <v>1657500</v>
      </c>
      <c r="K14" s="9" t="s">
        <v>36</v>
      </c>
    </row>
    <row r="15" spans="1:16" ht="25.2" customHeight="1" x14ac:dyDescent="0.35">
      <c r="A15" s="398" t="s">
        <v>31</v>
      </c>
      <c r="B15" s="401">
        <v>0</v>
      </c>
      <c r="C15" s="392">
        <v>0</v>
      </c>
      <c r="D15" s="392">
        <v>0</v>
      </c>
      <c r="E15" s="392">
        <v>0</v>
      </c>
      <c r="F15" s="392">
        <v>0</v>
      </c>
      <c r="G15" s="392">
        <v>0</v>
      </c>
      <c r="H15" s="392">
        <v>0</v>
      </c>
      <c r="I15" s="392">
        <v>0</v>
      </c>
      <c r="J15" s="393">
        <v>0</v>
      </c>
      <c r="K15" s="9" t="s">
        <v>36</v>
      </c>
    </row>
    <row r="16" spans="1:16" ht="25.2" customHeight="1" x14ac:dyDescent="0.35">
      <c r="A16" s="398" t="s">
        <v>22</v>
      </c>
      <c r="B16" s="401">
        <v>605000</v>
      </c>
      <c r="C16" s="392">
        <v>40000</v>
      </c>
      <c r="D16" s="392">
        <v>0</v>
      </c>
      <c r="E16" s="392">
        <v>0</v>
      </c>
      <c r="F16" s="392">
        <v>0</v>
      </c>
      <c r="G16" s="392">
        <v>14000</v>
      </c>
      <c r="H16" s="392">
        <v>5000</v>
      </c>
      <c r="I16" s="392">
        <v>0</v>
      </c>
      <c r="J16" s="393">
        <v>664000</v>
      </c>
      <c r="K16" s="9" t="s">
        <v>36</v>
      </c>
    </row>
    <row r="17" spans="1:11" ht="25.2" customHeight="1" x14ac:dyDescent="0.35">
      <c r="A17" s="398" t="s">
        <v>32</v>
      </c>
      <c r="B17" s="401">
        <v>0</v>
      </c>
      <c r="C17" s="392">
        <v>0</v>
      </c>
      <c r="D17" s="392">
        <v>0</v>
      </c>
      <c r="E17" s="392">
        <v>0</v>
      </c>
      <c r="F17" s="392">
        <v>0</v>
      </c>
      <c r="G17" s="392">
        <v>0</v>
      </c>
      <c r="H17" s="392">
        <v>0</v>
      </c>
      <c r="I17" s="392">
        <v>0</v>
      </c>
      <c r="J17" s="393">
        <v>0</v>
      </c>
    </row>
    <row r="18" spans="1:11" ht="25.2" customHeight="1" x14ac:dyDescent="0.35">
      <c r="A18" s="398" t="s">
        <v>25</v>
      </c>
      <c r="B18" s="401">
        <v>261000</v>
      </c>
      <c r="C18" s="392" t="s">
        <v>215</v>
      </c>
      <c r="D18" s="392" t="s">
        <v>215</v>
      </c>
      <c r="E18" s="392" t="s">
        <v>215</v>
      </c>
      <c r="F18" s="392" t="s">
        <v>230</v>
      </c>
      <c r="G18" s="392" t="s">
        <v>230</v>
      </c>
      <c r="H18" s="392" t="s">
        <v>230</v>
      </c>
      <c r="I18" s="392">
        <v>0</v>
      </c>
      <c r="J18" s="393">
        <v>261000</v>
      </c>
      <c r="K18" s="9" t="s">
        <v>36</v>
      </c>
    </row>
    <row r="19" spans="1:11" ht="25.2" customHeight="1" x14ac:dyDescent="0.35">
      <c r="A19" s="398" t="s">
        <v>245</v>
      </c>
      <c r="B19" s="401">
        <v>710000</v>
      </c>
      <c r="C19" s="392">
        <v>150000</v>
      </c>
      <c r="D19" s="392">
        <v>10000</v>
      </c>
      <c r="E19" s="392">
        <v>25000</v>
      </c>
      <c r="F19" s="392">
        <v>25000</v>
      </c>
      <c r="G19" s="392">
        <v>73000</v>
      </c>
      <c r="H19" s="392">
        <v>72500</v>
      </c>
      <c r="I19" s="392">
        <v>0</v>
      </c>
      <c r="J19" s="393">
        <v>1065500</v>
      </c>
      <c r="K19" s="9" t="s">
        <v>36</v>
      </c>
    </row>
    <row r="20" spans="1:11" ht="25.2" customHeight="1" x14ac:dyDescent="0.35">
      <c r="A20" s="398" t="s">
        <v>34</v>
      </c>
      <c r="B20" s="401">
        <v>0</v>
      </c>
      <c r="C20" s="392">
        <v>0</v>
      </c>
      <c r="D20" s="392">
        <v>0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3">
        <v>0</v>
      </c>
      <c r="K20" s="9" t="s">
        <v>142</v>
      </c>
    </row>
    <row r="21" spans="1:11" ht="25.2" customHeight="1" x14ac:dyDescent="0.35">
      <c r="A21" s="836" t="s">
        <v>246</v>
      </c>
      <c r="B21" s="401">
        <v>0</v>
      </c>
      <c r="C21" s="392">
        <v>0</v>
      </c>
      <c r="D21" s="392">
        <v>0</v>
      </c>
      <c r="E21" s="392">
        <v>0</v>
      </c>
      <c r="F21" s="392">
        <v>0</v>
      </c>
      <c r="G21" s="392">
        <v>0</v>
      </c>
      <c r="H21" s="392">
        <v>0</v>
      </c>
      <c r="I21" s="392">
        <v>0</v>
      </c>
      <c r="J21" s="394">
        <v>0</v>
      </c>
      <c r="K21" s="9" t="s">
        <v>36</v>
      </c>
    </row>
    <row r="22" spans="1:11" ht="25.2" customHeight="1" thickBot="1" x14ac:dyDescent="0.4">
      <c r="A22" s="839" t="s">
        <v>904</v>
      </c>
      <c r="B22" s="402">
        <v>0</v>
      </c>
      <c r="C22" s="374">
        <v>0</v>
      </c>
      <c r="D22" s="374">
        <v>0</v>
      </c>
      <c r="E22" s="837">
        <v>0</v>
      </c>
      <c r="F22" s="374">
        <v>0</v>
      </c>
      <c r="G22" s="374">
        <v>0</v>
      </c>
      <c r="H22" s="374">
        <v>0</v>
      </c>
      <c r="I22" s="374">
        <v>0</v>
      </c>
      <c r="J22" s="838">
        <v>0</v>
      </c>
    </row>
    <row r="23" spans="1:11" ht="25.2" customHeight="1" thickBot="1" x14ac:dyDescent="0.4">
      <c r="A23" s="399" t="s">
        <v>235</v>
      </c>
      <c r="B23" s="403">
        <v>3744080</v>
      </c>
      <c r="C23" s="395">
        <v>3115091</v>
      </c>
      <c r="D23" s="395">
        <v>1126609</v>
      </c>
      <c r="E23" s="395">
        <v>616742</v>
      </c>
      <c r="F23" s="395">
        <v>472308</v>
      </c>
      <c r="G23" s="395">
        <v>2967676</v>
      </c>
      <c r="H23" s="395">
        <v>743385</v>
      </c>
      <c r="I23" s="395">
        <v>0</v>
      </c>
      <c r="J23" s="396">
        <v>12785891</v>
      </c>
      <c r="K23" s="9" t="s">
        <v>36</v>
      </c>
    </row>
    <row r="24" spans="1:11" ht="15" customHeight="1" thickTop="1" x14ac:dyDescent="0.35">
      <c r="K24" s="9" t="s">
        <v>36</v>
      </c>
    </row>
    <row r="25" spans="1:11" ht="15" customHeight="1" x14ac:dyDescent="0.35">
      <c r="K25" s="9" t="s">
        <v>36</v>
      </c>
    </row>
    <row r="26" spans="1:11" ht="15" customHeight="1" x14ac:dyDescent="0.35">
      <c r="K26" s="9" t="s">
        <v>36</v>
      </c>
    </row>
    <row r="27" spans="1:11" ht="15" customHeight="1" x14ac:dyDescent="0.35">
      <c r="K27" s="9" t="s">
        <v>36</v>
      </c>
    </row>
    <row r="28" spans="1:11" ht="15" customHeight="1" x14ac:dyDescent="0.35">
      <c r="K28" s="9" t="s">
        <v>36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8" orientation="landscape" useFirstPageNumber="1" r:id="rId1"/>
  <headerFooter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7CE4-EDD5-4005-AD8C-CC61C7C1FC6A}">
  <dimension ref="A1:H84"/>
  <sheetViews>
    <sheetView zoomScale="83" zoomScaleNormal="83" zoomScaleSheetLayoutView="75" workbookViewId="0">
      <selection activeCell="B1" sqref="B1:J1048576"/>
    </sheetView>
  </sheetViews>
  <sheetFormatPr defaultColWidth="12.4609375" defaultRowHeight="15.45" x14ac:dyDescent="0.4"/>
  <cols>
    <col min="1" max="1" width="65.69140625" customWidth="1"/>
    <col min="2" max="2" width="78.3046875" customWidth="1"/>
    <col min="3" max="3" width="22.53515625" customWidth="1"/>
    <col min="4" max="4" width="10" customWidth="1"/>
    <col min="5" max="5" width="23.07421875" customWidth="1"/>
    <col min="6" max="6" width="18.4609375" customWidth="1"/>
    <col min="7" max="7" width="20.53515625" customWidth="1"/>
    <col min="8" max="8" width="24" customWidth="1"/>
    <col min="9" max="248" width="12.4609375" style="424"/>
    <col min="249" max="249" width="39.07421875" style="424" customWidth="1"/>
    <col min="250" max="250" width="64.53515625" style="424" customWidth="1"/>
    <col min="251" max="251" width="15" style="424" customWidth="1"/>
    <col min="252" max="252" width="17.53515625" style="424" customWidth="1"/>
    <col min="253" max="253" width="22" style="424" customWidth="1"/>
    <col min="254" max="254" width="18.4609375" style="424" customWidth="1"/>
    <col min="255" max="255" width="20.07421875" style="424" customWidth="1"/>
    <col min="256" max="256" width="21" style="424" customWidth="1"/>
    <col min="257" max="257" width="12.4609375" style="424"/>
    <col min="258" max="258" width="17" style="424" customWidth="1"/>
    <col min="259" max="259" width="12.4609375" style="424"/>
    <col min="260" max="260" width="13.84375" style="424" customWidth="1"/>
    <col min="261" max="504" width="12.4609375" style="424"/>
    <col min="505" max="505" width="39.07421875" style="424" customWidth="1"/>
    <col min="506" max="506" width="64.53515625" style="424" customWidth="1"/>
    <col min="507" max="507" width="15" style="424" customWidth="1"/>
    <col min="508" max="508" width="17.53515625" style="424" customWidth="1"/>
    <col min="509" max="509" width="22" style="424" customWidth="1"/>
    <col min="510" max="510" width="18.4609375" style="424" customWidth="1"/>
    <col min="511" max="511" width="20.07421875" style="424" customWidth="1"/>
    <col min="512" max="512" width="21" style="424" customWidth="1"/>
    <col min="513" max="513" width="12.4609375" style="424"/>
    <col min="514" max="514" width="17" style="424" customWidth="1"/>
    <col min="515" max="515" width="12.4609375" style="424"/>
    <col min="516" max="516" width="13.84375" style="424" customWidth="1"/>
    <col min="517" max="760" width="12.4609375" style="424"/>
    <col min="761" max="761" width="39.07421875" style="424" customWidth="1"/>
    <col min="762" max="762" width="64.53515625" style="424" customWidth="1"/>
    <col min="763" max="763" width="15" style="424" customWidth="1"/>
    <col min="764" max="764" width="17.53515625" style="424" customWidth="1"/>
    <col min="765" max="765" width="22" style="424" customWidth="1"/>
    <col min="766" max="766" width="18.4609375" style="424" customWidth="1"/>
    <col min="767" max="767" width="20.07421875" style="424" customWidth="1"/>
    <col min="768" max="768" width="21" style="424" customWidth="1"/>
    <col min="769" max="769" width="12.4609375" style="424"/>
    <col min="770" max="770" width="17" style="424" customWidth="1"/>
    <col min="771" max="771" width="12.4609375" style="424"/>
    <col min="772" max="772" width="13.84375" style="424" customWidth="1"/>
    <col min="773" max="1016" width="12.4609375" style="424"/>
    <col min="1017" max="1017" width="39.07421875" style="424" customWidth="1"/>
    <col min="1018" max="1018" width="64.53515625" style="424" customWidth="1"/>
    <col min="1019" max="1019" width="15" style="424" customWidth="1"/>
    <col min="1020" max="1020" width="17.53515625" style="424" customWidth="1"/>
    <col min="1021" max="1021" width="22" style="424" customWidth="1"/>
    <col min="1022" max="1022" width="18.4609375" style="424" customWidth="1"/>
    <col min="1023" max="1023" width="20.07421875" style="424" customWidth="1"/>
    <col min="1024" max="1024" width="21" style="424" customWidth="1"/>
    <col min="1025" max="1025" width="12.4609375" style="424"/>
    <col min="1026" max="1026" width="17" style="424" customWidth="1"/>
    <col min="1027" max="1027" width="12.4609375" style="424"/>
    <col min="1028" max="1028" width="13.84375" style="424" customWidth="1"/>
    <col min="1029" max="1272" width="12.4609375" style="424"/>
    <col min="1273" max="1273" width="39.07421875" style="424" customWidth="1"/>
    <col min="1274" max="1274" width="64.53515625" style="424" customWidth="1"/>
    <col min="1275" max="1275" width="15" style="424" customWidth="1"/>
    <col min="1276" max="1276" width="17.53515625" style="424" customWidth="1"/>
    <col min="1277" max="1277" width="22" style="424" customWidth="1"/>
    <col min="1278" max="1278" width="18.4609375" style="424" customWidth="1"/>
    <col min="1279" max="1279" width="20.07421875" style="424" customWidth="1"/>
    <col min="1280" max="1280" width="21" style="424" customWidth="1"/>
    <col min="1281" max="1281" width="12.4609375" style="424"/>
    <col min="1282" max="1282" width="17" style="424" customWidth="1"/>
    <col min="1283" max="1283" width="12.4609375" style="424"/>
    <col min="1284" max="1284" width="13.84375" style="424" customWidth="1"/>
    <col min="1285" max="1528" width="12.4609375" style="424"/>
    <col min="1529" max="1529" width="39.07421875" style="424" customWidth="1"/>
    <col min="1530" max="1530" width="64.53515625" style="424" customWidth="1"/>
    <col min="1531" max="1531" width="15" style="424" customWidth="1"/>
    <col min="1532" max="1532" width="17.53515625" style="424" customWidth="1"/>
    <col min="1533" max="1533" width="22" style="424" customWidth="1"/>
    <col min="1534" max="1534" width="18.4609375" style="424" customWidth="1"/>
    <col min="1535" max="1535" width="20.07421875" style="424" customWidth="1"/>
    <col min="1536" max="1536" width="21" style="424" customWidth="1"/>
    <col min="1537" max="1537" width="12.4609375" style="424"/>
    <col min="1538" max="1538" width="17" style="424" customWidth="1"/>
    <col min="1539" max="1539" width="12.4609375" style="424"/>
    <col min="1540" max="1540" width="13.84375" style="424" customWidth="1"/>
    <col min="1541" max="1784" width="12.4609375" style="424"/>
    <col min="1785" max="1785" width="39.07421875" style="424" customWidth="1"/>
    <col min="1786" max="1786" width="64.53515625" style="424" customWidth="1"/>
    <col min="1787" max="1787" width="15" style="424" customWidth="1"/>
    <col min="1788" max="1788" width="17.53515625" style="424" customWidth="1"/>
    <col min="1789" max="1789" width="22" style="424" customWidth="1"/>
    <col min="1790" max="1790" width="18.4609375" style="424" customWidth="1"/>
    <col min="1791" max="1791" width="20.07421875" style="424" customWidth="1"/>
    <col min="1792" max="1792" width="21" style="424" customWidth="1"/>
    <col min="1793" max="1793" width="12.4609375" style="424"/>
    <col min="1794" max="1794" width="17" style="424" customWidth="1"/>
    <col min="1795" max="1795" width="12.4609375" style="424"/>
    <col min="1796" max="1796" width="13.84375" style="424" customWidth="1"/>
    <col min="1797" max="2040" width="12.4609375" style="424"/>
    <col min="2041" max="2041" width="39.07421875" style="424" customWidth="1"/>
    <col min="2042" max="2042" width="64.53515625" style="424" customWidth="1"/>
    <col min="2043" max="2043" width="15" style="424" customWidth="1"/>
    <col min="2044" max="2044" width="17.53515625" style="424" customWidth="1"/>
    <col min="2045" max="2045" width="22" style="424" customWidth="1"/>
    <col min="2046" max="2046" width="18.4609375" style="424" customWidth="1"/>
    <col min="2047" max="2047" width="20.07421875" style="424" customWidth="1"/>
    <col min="2048" max="2048" width="21" style="424" customWidth="1"/>
    <col min="2049" max="2049" width="12.4609375" style="424"/>
    <col min="2050" max="2050" width="17" style="424" customWidth="1"/>
    <col min="2051" max="2051" width="12.4609375" style="424"/>
    <col min="2052" max="2052" width="13.84375" style="424" customWidth="1"/>
    <col min="2053" max="2296" width="12.4609375" style="424"/>
    <col min="2297" max="2297" width="39.07421875" style="424" customWidth="1"/>
    <col min="2298" max="2298" width="64.53515625" style="424" customWidth="1"/>
    <col min="2299" max="2299" width="15" style="424" customWidth="1"/>
    <col min="2300" max="2300" width="17.53515625" style="424" customWidth="1"/>
    <col min="2301" max="2301" width="22" style="424" customWidth="1"/>
    <col min="2302" max="2302" width="18.4609375" style="424" customWidth="1"/>
    <col min="2303" max="2303" width="20.07421875" style="424" customWidth="1"/>
    <col min="2304" max="2304" width="21" style="424" customWidth="1"/>
    <col min="2305" max="2305" width="12.4609375" style="424"/>
    <col min="2306" max="2306" width="17" style="424" customWidth="1"/>
    <col min="2307" max="2307" width="12.4609375" style="424"/>
    <col min="2308" max="2308" width="13.84375" style="424" customWidth="1"/>
    <col min="2309" max="2552" width="12.4609375" style="424"/>
    <col min="2553" max="2553" width="39.07421875" style="424" customWidth="1"/>
    <col min="2554" max="2554" width="64.53515625" style="424" customWidth="1"/>
    <col min="2555" max="2555" width="15" style="424" customWidth="1"/>
    <col min="2556" max="2556" width="17.53515625" style="424" customWidth="1"/>
    <col min="2557" max="2557" width="22" style="424" customWidth="1"/>
    <col min="2558" max="2558" width="18.4609375" style="424" customWidth="1"/>
    <col min="2559" max="2559" width="20.07421875" style="424" customWidth="1"/>
    <col min="2560" max="2560" width="21" style="424" customWidth="1"/>
    <col min="2561" max="2561" width="12.4609375" style="424"/>
    <col min="2562" max="2562" width="17" style="424" customWidth="1"/>
    <col min="2563" max="2563" width="12.4609375" style="424"/>
    <col min="2564" max="2564" width="13.84375" style="424" customWidth="1"/>
    <col min="2565" max="2808" width="12.4609375" style="424"/>
    <col min="2809" max="2809" width="39.07421875" style="424" customWidth="1"/>
    <col min="2810" max="2810" width="64.53515625" style="424" customWidth="1"/>
    <col min="2811" max="2811" width="15" style="424" customWidth="1"/>
    <col min="2812" max="2812" width="17.53515625" style="424" customWidth="1"/>
    <col min="2813" max="2813" width="22" style="424" customWidth="1"/>
    <col min="2814" max="2814" width="18.4609375" style="424" customWidth="1"/>
    <col min="2815" max="2815" width="20.07421875" style="424" customWidth="1"/>
    <col min="2816" max="2816" width="21" style="424" customWidth="1"/>
    <col min="2817" max="2817" width="12.4609375" style="424"/>
    <col min="2818" max="2818" width="17" style="424" customWidth="1"/>
    <col min="2819" max="2819" width="12.4609375" style="424"/>
    <col min="2820" max="2820" width="13.84375" style="424" customWidth="1"/>
    <col min="2821" max="3064" width="12.4609375" style="424"/>
    <col min="3065" max="3065" width="39.07421875" style="424" customWidth="1"/>
    <col min="3066" max="3066" width="64.53515625" style="424" customWidth="1"/>
    <col min="3067" max="3067" width="15" style="424" customWidth="1"/>
    <col min="3068" max="3068" width="17.53515625" style="424" customWidth="1"/>
    <col min="3069" max="3069" width="22" style="424" customWidth="1"/>
    <col min="3070" max="3070" width="18.4609375" style="424" customWidth="1"/>
    <col min="3071" max="3071" width="20.07421875" style="424" customWidth="1"/>
    <col min="3072" max="3072" width="21" style="424" customWidth="1"/>
    <col min="3073" max="3073" width="12.4609375" style="424"/>
    <col min="3074" max="3074" width="17" style="424" customWidth="1"/>
    <col min="3075" max="3075" width="12.4609375" style="424"/>
    <col min="3076" max="3076" width="13.84375" style="424" customWidth="1"/>
    <col min="3077" max="3320" width="12.4609375" style="424"/>
    <col min="3321" max="3321" width="39.07421875" style="424" customWidth="1"/>
    <col min="3322" max="3322" width="64.53515625" style="424" customWidth="1"/>
    <col min="3323" max="3323" width="15" style="424" customWidth="1"/>
    <col min="3324" max="3324" width="17.53515625" style="424" customWidth="1"/>
    <col min="3325" max="3325" width="22" style="424" customWidth="1"/>
    <col min="3326" max="3326" width="18.4609375" style="424" customWidth="1"/>
    <col min="3327" max="3327" width="20.07421875" style="424" customWidth="1"/>
    <col min="3328" max="3328" width="21" style="424" customWidth="1"/>
    <col min="3329" max="3329" width="12.4609375" style="424"/>
    <col min="3330" max="3330" width="17" style="424" customWidth="1"/>
    <col min="3331" max="3331" width="12.4609375" style="424"/>
    <col min="3332" max="3332" width="13.84375" style="424" customWidth="1"/>
    <col min="3333" max="3576" width="12.4609375" style="424"/>
    <col min="3577" max="3577" width="39.07421875" style="424" customWidth="1"/>
    <col min="3578" max="3578" width="64.53515625" style="424" customWidth="1"/>
    <col min="3579" max="3579" width="15" style="424" customWidth="1"/>
    <col min="3580" max="3580" width="17.53515625" style="424" customWidth="1"/>
    <col min="3581" max="3581" width="22" style="424" customWidth="1"/>
    <col min="3582" max="3582" width="18.4609375" style="424" customWidth="1"/>
    <col min="3583" max="3583" width="20.07421875" style="424" customWidth="1"/>
    <col min="3584" max="3584" width="21" style="424" customWidth="1"/>
    <col min="3585" max="3585" width="12.4609375" style="424"/>
    <col min="3586" max="3586" width="17" style="424" customWidth="1"/>
    <col min="3587" max="3587" width="12.4609375" style="424"/>
    <col min="3588" max="3588" width="13.84375" style="424" customWidth="1"/>
    <col min="3589" max="3832" width="12.4609375" style="424"/>
    <col min="3833" max="3833" width="39.07421875" style="424" customWidth="1"/>
    <col min="3834" max="3834" width="64.53515625" style="424" customWidth="1"/>
    <col min="3835" max="3835" width="15" style="424" customWidth="1"/>
    <col min="3836" max="3836" width="17.53515625" style="424" customWidth="1"/>
    <col min="3837" max="3837" width="22" style="424" customWidth="1"/>
    <col min="3838" max="3838" width="18.4609375" style="424" customWidth="1"/>
    <col min="3839" max="3839" width="20.07421875" style="424" customWidth="1"/>
    <col min="3840" max="3840" width="21" style="424" customWidth="1"/>
    <col min="3841" max="3841" width="12.4609375" style="424"/>
    <col min="3842" max="3842" width="17" style="424" customWidth="1"/>
    <col min="3843" max="3843" width="12.4609375" style="424"/>
    <col min="3844" max="3844" width="13.84375" style="424" customWidth="1"/>
    <col min="3845" max="4088" width="12.4609375" style="424"/>
    <col min="4089" max="4089" width="39.07421875" style="424" customWidth="1"/>
    <col min="4090" max="4090" width="64.53515625" style="424" customWidth="1"/>
    <col min="4091" max="4091" width="15" style="424" customWidth="1"/>
    <col min="4092" max="4092" width="17.53515625" style="424" customWidth="1"/>
    <col min="4093" max="4093" width="22" style="424" customWidth="1"/>
    <col min="4094" max="4094" width="18.4609375" style="424" customWidth="1"/>
    <col min="4095" max="4095" width="20.07421875" style="424" customWidth="1"/>
    <col min="4096" max="4096" width="21" style="424" customWidth="1"/>
    <col min="4097" max="4097" width="12.4609375" style="424"/>
    <col min="4098" max="4098" width="17" style="424" customWidth="1"/>
    <col min="4099" max="4099" width="12.4609375" style="424"/>
    <col min="4100" max="4100" width="13.84375" style="424" customWidth="1"/>
    <col min="4101" max="4344" width="12.4609375" style="424"/>
    <col min="4345" max="4345" width="39.07421875" style="424" customWidth="1"/>
    <col min="4346" max="4346" width="64.53515625" style="424" customWidth="1"/>
    <col min="4347" max="4347" width="15" style="424" customWidth="1"/>
    <col min="4348" max="4348" width="17.53515625" style="424" customWidth="1"/>
    <col min="4349" max="4349" width="22" style="424" customWidth="1"/>
    <col min="4350" max="4350" width="18.4609375" style="424" customWidth="1"/>
    <col min="4351" max="4351" width="20.07421875" style="424" customWidth="1"/>
    <col min="4352" max="4352" width="21" style="424" customWidth="1"/>
    <col min="4353" max="4353" width="12.4609375" style="424"/>
    <col min="4354" max="4354" width="17" style="424" customWidth="1"/>
    <col min="4355" max="4355" width="12.4609375" style="424"/>
    <col min="4356" max="4356" width="13.84375" style="424" customWidth="1"/>
    <col min="4357" max="4600" width="12.4609375" style="424"/>
    <col min="4601" max="4601" width="39.07421875" style="424" customWidth="1"/>
    <col min="4602" max="4602" width="64.53515625" style="424" customWidth="1"/>
    <col min="4603" max="4603" width="15" style="424" customWidth="1"/>
    <col min="4604" max="4604" width="17.53515625" style="424" customWidth="1"/>
    <col min="4605" max="4605" width="22" style="424" customWidth="1"/>
    <col min="4606" max="4606" width="18.4609375" style="424" customWidth="1"/>
    <col min="4607" max="4607" width="20.07421875" style="424" customWidth="1"/>
    <col min="4608" max="4608" width="21" style="424" customWidth="1"/>
    <col min="4609" max="4609" width="12.4609375" style="424"/>
    <col min="4610" max="4610" width="17" style="424" customWidth="1"/>
    <col min="4611" max="4611" width="12.4609375" style="424"/>
    <col min="4612" max="4612" width="13.84375" style="424" customWidth="1"/>
    <col min="4613" max="4856" width="12.4609375" style="424"/>
    <col min="4857" max="4857" width="39.07421875" style="424" customWidth="1"/>
    <col min="4858" max="4858" width="64.53515625" style="424" customWidth="1"/>
    <col min="4859" max="4859" width="15" style="424" customWidth="1"/>
    <col min="4860" max="4860" width="17.53515625" style="424" customWidth="1"/>
    <col min="4861" max="4861" width="22" style="424" customWidth="1"/>
    <col min="4862" max="4862" width="18.4609375" style="424" customWidth="1"/>
    <col min="4863" max="4863" width="20.07421875" style="424" customWidth="1"/>
    <col min="4864" max="4864" width="21" style="424" customWidth="1"/>
    <col min="4865" max="4865" width="12.4609375" style="424"/>
    <col min="4866" max="4866" width="17" style="424" customWidth="1"/>
    <col min="4867" max="4867" width="12.4609375" style="424"/>
    <col min="4868" max="4868" width="13.84375" style="424" customWidth="1"/>
    <col min="4869" max="5112" width="12.4609375" style="424"/>
    <col min="5113" max="5113" width="39.07421875" style="424" customWidth="1"/>
    <col min="5114" max="5114" width="64.53515625" style="424" customWidth="1"/>
    <col min="5115" max="5115" width="15" style="424" customWidth="1"/>
    <col min="5116" max="5116" width="17.53515625" style="424" customWidth="1"/>
    <col min="5117" max="5117" width="22" style="424" customWidth="1"/>
    <col min="5118" max="5118" width="18.4609375" style="424" customWidth="1"/>
    <col min="5119" max="5119" width="20.07421875" style="424" customWidth="1"/>
    <col min="5120" max="5120" width="21" style="424" customWidth="1"/>
    <col min="5121" max="5121" width="12.4609375" style="424"/>
    <col min="5122" max="5122" width="17" style="424" customWidth="1"/>
    <col min="5123" max="5123" width="12.4609375" style="424"/>
    <col min="5124" max="5124" width="13.84375" style="424" customWidth="1"/>
    <col min="5125" max="5368" width="12.4609375" style="424"/>
    <col min="5369" max="5369" width="39.07421875" style="424" customWidth="1"/>
    <col min="5370" max="5370" width="64.53515625" style="424" customWidth="1"/>
    <col min="5371" max="5371" width="15" style="424" customWidth="1"/>
    <col min="5372" max="5372" width="17.53515625" style="424" customWidth="1"/>
    <col min="5373" max="5373" width="22" style="424" customWidth="1"/>
    <col min="5374" max="5374" width="18.4609375" style="424" customWidth="1"/>
    <col min="5375" max="5375" width="20.07421875" style="424" customWidth="1"/>
    <col min="5376" max="5376" width="21" style="424" customWidth="1"/>
    <col min="5377" max="5377" width="12.4609375" style="424"/>
    <col min="5378" max="5378" width="17" style="424" customWidth="1"/>
    <col min="5379" max="5379" width="12.4609375" style="424"/>
    <col min="5380" max="5380" width="13.84375" style="424" customWidth="1"/>
    <col min="5381" max="5624" width="12.4609375" style="424"/>
    <col min="5625" max="5625" width="39.07421875" style="424" customWidth="1"/>
    <col min="5626" max="5626" width="64.53515625" style="424" customWidth="1"/>
    <col min="5627" max="5627" width="15" style="424" customWidth="1"/>
    <col min="5628" max="5628" width="17.53515625" style="424" customWidth="1"/>
    <col min="5629" max="5629" width="22" style="424" customWidth="1"/>
    <col min="5630" max="5630" width="18.4609375" style="424" customWidth="1"/>
    <col min="5631" max="5631" width="20.07421875" style="424" customWidth="1"/>
    <col min="5632" max="5632" width="21" style="424" customWidth="1"/>
    <col min="5633" max="5633" width="12.4609375" style="424"/>
    <col min="5634" max="5634" width="17" style="424" customWidth="1"/>
    <col min="5635" max="5635" width="12.4609375" style="424"/>
    <col min="5636" max="5636" width="13.84375" style="424" customWidth="1"/>
    <col min="5637" max="5880" width="12.4609375" style="424"/>
    <col min="5881" max="5881" width="39.07421875" style="424" customWidth="1"/>
    <col min="5882" max="5882" width="64.53515625" style="424" customWidth="1"/>
    <col min="5883" max="5883" width="15" style="424" customWidth="1"/>
    <col min="5884" max="5884" width="17.53515625" style="424" customWidth="1"/>
    <col min="5885" max="5885" width="22" style="424" customWidth="1"/>
    <col min="5886" max="5886" width="18.4609375" style="424" customWidth="1"/>
    <col min="5887" max="5887" width="20.07421875" style="424" customWidth="1"/>
    <col min="5888" max="5888" width="21" style="424" customWidth="1"/>
    <col min="5889" max="5889" width="12.4609375" style="424"/>
    <col min="5890" max="5890" width="17" style="424" customWidth="1"/>
    <col min="5891" max="5891" width="12.4609375" style="424"/>
    <col min="5892" max="5892" width="13.84375" style="424" customWidth="1"/>
    <col min="5893" max="6136" width="12.4609375" style="424"/>
    <col min="6137" max="6137" width="39.07421875" style="424" customWidth="1"/>
    <col min="6138" max="6138" width="64.53515625" style="424" customWidth="1"/>
    <col min="6139" max="6139" width="15" style="424" customWidth="1"/>
    <col min="6140" max="6140" width="17.53515625" style="424" customWidth="1"/>
    <col min="6141" max="6141" width="22" style="424" customWidth="1"/>
    <col min="6142" max="6142" width="18.4609375" style="424" customWidth="1"/>
    <col min="6143" max="6143" width="20.07421875" style="424" customWidth="1"/>
    <col min="6144" max="6144" width="21" style="424" customWidth="1"/>
    <col min="6145" max="6145" width="12.4609375" style="424"/>
    <col min="6146" max="6146" width="17" style="424" customWidth="1"/>
    <col min="6147" max="6147" width="12.4609375" style="424"/>
    <col min="6148" max="6148" width="13.84375" style="424" customWidth="1"/>
    <col min="6149" max="6392" width="12.4609375" style="424"/>
    <col min="6393" max="6393" width="39.07421875" style="424" customWidth="1"/>
    <col min="6394" max="6394" width="64.53515625" style="424" customWidth="1"/>
    <col min="6395" max="6395" width="15" style="424" customWidth="1"/>
    <col min="6396" max="6396" width="17.53515625" style="424" customWidth="1"/>
    <col min="6397" max="6397" width="22" style="424" customWidth="1"/>
    <col min="6398" max="6398" width="18.4609375" style="424" customWidth="1"/>
    <col min="6399" max="6399" width="20.07421875" style="424" customWidth="1"/>
    <col min="6400" max="6400" width="21" style="424" customWidth="1"/>
    <col min="6401" max="6401" width="12.4609375" style="424"/>
    <col min="6402" max="6402" width="17" style="424" customWidth="1"/>
    <col min="6403" max="6403" width="12.4609375" style="424"/>
    <col min="6404" max="6404" width="13.84375" style="424" customWidth="1"/>
    <col min="6405" max="6648" width="12.4609375" style="424"/>
    <col min="6649" max="6649" width="39.07421875" style="424" customWidth="1"/>
    <col min="6650" max="6650" width="64.53515625" style="424" customWidth="1"/>
    <col min="6651" max="6651" width="15" style="424" customWidth="1"/>
    <col min="6652" max="6652" width="17.53515625" style="424" customWidth="1"/>
    <col min="6653" max="6653" width="22" style="424" customWidth="1"/>
    <col min="6654" max="6654" width="18.4609375" style="424" customWidth="1"/>
    <col min="6655" max="6655" width="20.07421875" style="424" customWidth="1"/>
    <col min="6656" max="6656" width="21" style="424" customWidth="1"/>
    <col min="6657" max="6657" width="12.4609375" style="424"/>
    <col min="6658" max="6658" width="17" style="424" customWidth="1"/>
    <col min="6659" max="6659" width="12.4609375" style="424"/>
    <col min="6660" max="6660" width="13.84375" style="424" customWidth="1"/>
    <col min="6661" max="6904" width="12.4609375" style="424"/>
    <col min="6905" max="6905" width="39.07421875" style="424" customWidth="1"/>
    <col min="6906" max="6906" width="64.53515625" style="424" customWidth="1"/>
    <col min="6907" max="6907" width="15" style="424" customWidth="1"/>
    <col min="6908" max="6908" width="17.53515625" style="424" customWidth="1"/>
    <col min="6909" max="6909" width="22" style="424" customWidth="1"/>
    <col min="6910" max="6910" width="18.4609375" style="424" customWidth="1"/>
    <col min="6911" max="6911" width="20.07421875" style="424" customWidth="1"/>
    <col min="6912" max="6912" width="21" style="424" customWidth="1"/>
    <col min="6913" max="6913" width="12.4609375" style="424"/>
    <col min="6914" max="6914" width="17" style="424" customWidth="1"/>
    <col min="6915" max="6915" width="12.4609375" style="424"/>
    <col min="6916" max="6916" width="13.84375" style="424" customWidth="1"/>
    <col min="6917" max="7160" width="12.4609375" style="424"/>
    <col min="7161" max="7161" width="39.07421875" style="424" customWidth="1"/>
    <col min="7162" max="7162" width="64.53515625" style="424" customWidth="1"/>
    <col min="7163" max="7163" width="15" style="424" customWidth="1"/>
    <col min="7164" max="7164" width="17.53515625" style="424" customWidth="1"/>
    <col min="7165" max="7165" width="22" style="424" customWidth="1"/>
    <col min="7166" max="7166" width="18.4609375" style="424" customWidth="1"/>
    <col min="7167" max="7167" width="20.07421875" style="424" customWidth="1"/>
    <col min="7168" max="7168" width="21" style="424" customWidth="1"/>
    <col min="7169" max="7169" width="12.4609375" style="424"/>
    <col min="7170" max="7170" width="17" style="424" customWidth="1"/>
    <col min="7171" max="7171" width="12.4609375" style="424"/>
    <col min="7172" max="7172" width="13.84375" style="424" customWidth="1"/>
    <col min="7173" max="7416" width="12.4609375" style="424"/>
    <col min="7417" max="7417" width="39.07421875" style="424" customWidth="1"/>
    <col min="7418" max="7418" width="64.53515625" style="424" customWidth="1"/>
    <col min="7419" max="7419" width="15" style="424" customWidth="1"/>
    <col min="7420" max="7420" width="17.53515625" style="424" customWidth="1"/>
    <col min="7421" max="7421" width="22" style="424" customWidth="1"/>
    <col min="7422" max="7422" width="18.4609375" style="424" customWidth="1"/>
    <col min="7423" max="7423" width="20.07421875" style="424" customWidth="1"/>
    <col min="7424" max="7424" width="21" style="424" customWidth="1"/>
    <col min="7425" max="7425" width="12.4609375" style="424"/>
    <col min="7426" max="7426" width="17" style="424" customWidth="1"/>
    <col min="7427" max="7427" width="12.4609375" style="424"/>
    <col min="7428" max="7428" width="13.84375" style="424" customWidth="1"/>
    <col min="7429" max="7672" width="12.4609375" style="424"/>
    <col min="7673" max="7673" width="39.07421875" style="424" customWidth="1"/>
    <col min="7674" max="7674" width="64.53515625" style="424" customWidth="1"/>
    <col min="7675" max="7675" width="15" style="424" customWidth="1"/>
    <col min="7676" max="7676" width="17.53515625" style="424" customWidth="1"/>
    <col min="7677" max="7677" width="22" style="424" customWidth="1"/>
    <col min="7678" max="7678" width="18.4609375" style="424" customWidth="1"/>
    <col min="7679" max="7679" width="20.07421875" style="424" customWidth="1"/>
    <col min="7680" max="7680" width="21" style="424" customWidth="1"/>
    <col min="7681" max="7681" width="12.4609375" style="424"/>
    <col min="7682" max="7682" width="17" style="424" customWidth="1"/>
    <col min="7683" max="7683" width="12.4609375" style="424"/>
    <col min="7684" max="7684" width="13.84375" style="424" customWidth="1"/>
    <col min="7685" max="7928" width="12.4609375" style="424"/>
    <col min="7929" max="7929" width="39.07421875" style="424" customWidth="1"/>
    <col min="7930" max="7930" width="64.53515625" style="424" customWidth="1"/>
    <col min="7931" max="7931" width="15" style="424" customWidth="1"/>
    <col min="7932" max="7932" width="17.53515625" style="424" customWidth="1"/>
    <col min="7933" max="7933" width="22" style="424" customWidth="1"/>
    <col min="7934" max="7934" width="18.4609375" style="424" customWidth="1"/>
    <col min="7935" max="7935" width="20.07421875" style="424" customWidth="1"/>
    <col min="7936" max="7936" width="21" style="424" customWidth="1"/>
    <col min="7937" max="7937" width="12.4609375" style="424"/>
    <col min="7938" max="7938" width="17" style="424" customWidth="1"/>
    <col min="7939" max="7939" width="12.4609375" style="424"/>
    <col min="7940" max="7940" width="13.84375" style="424" customWidth="1"/>
    <col min="7941" max="8184" width="12.4609375" style="424"/>
    <col min="8185" max="8185" width="39.07421875" style="424" customWidth="1"/>
    <col min="8186" max="8186" width="64.53515625" style="424" customWidth="1"/>
    <col min="8187" max="8187" width="15" style="424" customWidth="1"/>
    <col min="8188" max="8188" width="17.53515625" style="424" customWidth="1"/>
    <col min="8189" max="8189" width="22" style="424" customWidth="1"/>
    <col min="8190" max="8190" width="18.4609375" style="424" customWidth="1"/>
    <col min="8191" max="8191" width="20.07421875" style="424" customWidth="1"/>
    <col min="8192" max="8192" width="21" style="424" customWidth="1"/>
    <col min="8193" max="8193" width="12.4609375" style="424"/>
    <col min="8194" max="8194" width="17" style="424" customWidth="1"/>
    <col min="8195" max="8195" width="12.4609375" style="424"/>
    <col min="8196" max="8196" width="13.84375" style="424" customWidth="1"/>
    <col min="8197" max="8440" width="12.4609375" style="424"/>
    <col min="8441" max="8441" width="39.07421875" style="424" customWidth="1"/>
    <col min="8442" max="8442" width="64.53515625" style="424" customWidth="1"/>
    <col min="8443" max="8443" width="15" style="424" customWidth="1"/>
    <col min="8444" max="8444" width="17.53515625" style="424" customWidth="1"/>
    <col min="8445" max="8445" width="22" style="424" customWidth="1"/>
    <col min="8446" max="8446" width="18.4609375" style="424" customWidth="1"/>
    <col min="8447" max="8447" width="20.07421875" style="424" customWidth="1"/>
    <col min="8448" max="8448" width="21" style="424" customWidth="1"/>
    <col min="8449" max="8449" width="12.4609375" style="424"/>
    <col min="8450" max="8450" width="17" style="424" customWidth="1"/>
    <col min="8451" max="8451" width="12.4609375" style="424"/>
    <col min="8452" max="8452" width="13.84375" style="424" customWidth="1"/>
    <col min="8453" max="8696" width="12.4609375" style="424"/>
    <col min="8697" max="8697" width="39.07421875" style="424" customWidth="1"/>
    <col min="8698" max="8698" width="64.53515625" style="424" customWidth="1"/>
    <col min="8699" max="8699" width="15" style="424" customWidth="1"/>
    <col min="8700" max="8700" width="17.53515625" style="424" customWidth="1"/>
    <col min="8701" max="8701" width="22" style="424" customWidth="1"/>
    <col min="8702" max="8702" width="18.4609375" style="424" customWidth="1"/>
    <col min="8703" max="8703" width="20.07421875" style="424" customWidth="1"/>
    <col min="8704" max="8704" width="21" style="424" customWidth="1"/>
    <col min="8705" max="8705" width="12.4609375" style="424"/>
    <col min="8706" max="8706" width="17" style="424" customWidth="1"/>
    <col min="8707" max="8707" width="12.4609375" style="424"/>
    <col min="8708" max="8708" width="13.84375" style="424" customWidth="1"/>
    <col min="8709" max="8952" width="12.4609375" style="424"/>
    <col min="8953" max="8953" width="39.07421875" style="424" customWidth="1"/>
    <col min="8954" max="8954" width="64.53515625" style="424" customWidth="1"/>
    <col min="8955" max="8955" width="15" style="424" customWidth="1"/>
    <col min="8956" max="8956" width="17.53515625" style="424" customWidth="1"/>
    <col min="8957" max="8957" width="22" style="424" customWidth="1"/>
    <col min="8958" max="8958" width="18.4609375" style="424" customWidth="1"/>
    <col min="8959" max="8959" width="20.07421875" style="424" customWidth="1"/>
    <col min="8960" max="8960" width="21" style="424" customWidth="1"/>
    <col min="8961" max="8961" width="12.4609375" style="424"/>
    <col min="8962" max="8962" width="17" style="424" customWidth="1"/>
    <col min="8963" max="8963" width="12.4609375" style="424"/>
    <col min="8964" max="8964" width="13.84375" style="424" customWidth="1"/>
    <col min="8965" max="9208" width="12.4609375" style="424"/>
    <col min="9209" max="9209" width="39.07421875" style="424" customWidth="1"/>
    <col min="9210" max="9210" width="64.53515625" style="424" customWidth="1"/>
    <col min="9211" max="9211" width="15" style="424" customWidth="1"/>
    <col min="9212" max="9212" width="17.53515625" style="424" customWidth="1"/>
    <col min="9213" max="9213" width="22" style="424" customWidth="1"/>
    <col min="9214" max="9214" width="18.4609375" style="424" customWidth="1"/>
    <col min="9215" max="9215" width="20.07421875" style="424" customWidth="1"/>
    <col min="9216" max="9216" width="21" style="424" customWidth="1"/>
    <col min="9217" max="9217" width="12.4609375" style="424"/>
    <col min="9218" max="9218" width="17" style="424" customWidth="1"/>
    <col min="9219" max="9219" width="12.4609375" style="424"/>
    <col min="9220" max="9220" width="13.84375" style="424" customWidth="1"/>
    <col min="9221" max="9464" width="12.4609375" style="424"/>
    <col min="9465" max="9465" width="39.07421875" style="424" customWidth="1"/>
    <col min="9466" max="9466" width="64.53515625" style="424" customWidth="1"/>
    <col min="9467" max="9467" width="15" style="424" customWidth="1"/>
    <col min="9468" max="9468" width="17.53515625" style="424" customWidth="1"/>
    <col min="9469" max="9469" width="22" style="424" customWidth="1"/>
    <col min="9470" max="9470" width="18.4609375" style="424" customWidth="1"/>
    <col min="9471" max="9471" width="20.07421875" style="424" customWidth="1"/>
    <col min="9472" max="9472" width="21" style="424" customWidth="1"/>
    <col min="9473" max="9473" width="12.4609375" style="424"/>
    <col min="9474" max="9474" width="17" style="424" customWidth="1"/>
    <col min="9475" max="9475" width="12.4609375" style="424"/>
    <col min="9476" max="9476" width="13.84375" style="424" customWidth="1"/>
    <col min="9477" max="9720" width="12.4609375" style="424"/>
    <col min="9721" max="9721" width="39.07421875" style="424" customWidth="1"/>
    <col min="9722" max="9722" width="64.53515625" style="424" customWidth="1"/>
    <col min="9723" max="9723" width="15" style="424" customWidth="1"/>
    <col min="9724" max="9724" width="17.53515625" style="424" customWidth="1"/>
    <col min="9725" max="9725" width="22" style="424" customWidth="1"/>
    <col min="9726" max="9726" width="18.4609375" style="424" customWidth="1"/>
    <col min="9727" max="9727" width="20.07421875" style="424" customWidth="1"/>
    <col min="9728" max="9728" width="21" style="424" customWidth="1"/>
    <col min="9729" max="9729" width="12.4609375" style="424"/>
    <col min="9730" max="9730" width="17" style="424" customWidth="1"/>
    <col min="9731" max="9731" width="12.4609375" style="424"/>
    <col min="9732" max="9732" width="13.84375" style="424" customWidth="1"/>
    <col min="9733" max="9976" width="12.4609375" style="424"/>
    <col min="9977" max="9977" width="39.07421875" style="424" customWidth="1"/>
    <col min="9978" max="9978" width="64.53515625" style="424" customWidth="1"/>
    <col min="9979" max="9979" width="15" style="424" customWidth="1"/>
    <col min="9980" max="9980" width="17.53515625" style="424" customWidth="1"/>
    <col min="9981" max="9981" width="22" style="424" customWidth="1"/>
    <col min="9982" max="9982" width="18.4609375" style="424" customWidth="1"/>
    <col min="9983" max="9983" width="20.07421875" style="424" customWidth="1"/>
    <col min="9984" max="9984" width="21" style="424" customWidth="1"/>
    <col min="9985" max="9985" width="12.4609375" style="424"/>
    <col min="9986" max="9986" width="17" style="424" customWidth="1"/>
    <col min="9987" max="9987" width="12.4609375" style="424"/>
    <col min="9988" max="9988" width="13.84375" style="424" customWidth="1"/>
    <col min="9989" max="10232" width="12.4609375" style="424"/>
    <col min="10233" max="10233" width="39.07421875" style="424" customWidth="1"/>
    <col min="10234" max="10234" width="64.53515625" style="424" customWidth="1"/>
    <col min="10235" max="10235" width="15" style="424" customWidth="1"/>
    <col min="10236" max="10236" width="17.53515625" style="424" customWidth="1"/>
    <col min="10237" max="10237" width="22" style="424" customWidth="1"/>
    <col min="10238" max="10238" width="18.4609375" style="424" customWidth="1"/>
    <col min="10239" max="10239" width="20.07421875" style="424" customWidth="1"/>
    <col min="10240" max="10240" width="21" style="424" customWidth="1"/>
    <col min="10241" max="10241" width="12.4609375" style="424"/>
    <col min="10242" max="10242" width="17" style="424" customWidth="1"/>
    <col min="10243" max="10243" width="12.4609375" style="424"/>
    <col min="10244" max="10244" width="13.84375" style="424" customWidth="1"/>
    <col min="10245" max="10488" width="12.4609375" style="424"/>
    <col min="10489" max="10489" width="39.07421875" style="424" customWidth="1"/>
    <col min="10490" max="10490" width="64.53515625" style="424" customWidth="1"/>
    <col min="10491" max="10491" width="15" style="424" customWidth="1"/>
    <col min="10492" max="10492" width="17.53515625" style="424" customWidth="1"/>
    <col min="10493" max="10493" width="22" style="424" customWidth="1"/>
    <col min="10494" max="10494" width="18.4609375" style="424" customWidth="1"/>
    <col min="10495" max="10495" width="20.07421875" style="424" customWidth="1"/>
    <col min="10496" max="10496" width="21" style="424" customWidth="1"/>
    <col min="10497" max="10497" width="12.4609375" style="424"/>
    <col min="10498" max="10498" width="17" style="424" customWidth="1"/>
    <col min="10499" max="10499" width="12.4609375" style="424"/>
    <col min="10500" max="10500" width="13.84375" style="424" customWidth="1"/>
    <col min="10501" max="10744" width="12.4609375" style="424"/>
    <col min="10745" max="10745" width="39.07421875" style="424" customWidth="1"/>
    <col min="10746" max="10746" width="64.53515625" style="424" customWidth="1"/>
    <col min="10747" max="10747" width="15" style="424" customWidth="1"/>
    <col min="10748" max="10748" width="17.53515625" style="424" customWidth="1"/>
    <col min="10749" max="10749" width="22" style="424" customWidth="1"/>
    <col min="10750" max="10750" width="18.4609375" style="424" customWidth="1"/>
    <col min="10751" max="10751" width="20.07421875" style="424" customWidth="1"/>
    <col min="10752" max="10752" width="21" style="424" customWidth="1"/>
    <col min="10753" max="10753" width="12.4609375" style="424"/>
    <col min="10754" max="10754" width="17" style="424" customWidth="1"/>
    <col min="10755" max="10755" width="12.4609375" style="424"/>
    <col min="10756" max="10756" width="13.84375" style="424" customWidth="1"/>
    <col min="10757" max="11000" width="12.4609375" style="424"/>
    <col min="11001" max="11001" width="39.07421875" style="424" customWidth="1"/>
    <col min="11002" max="11002" width="64.53515625" style="424" customWidth="1"/>
    <col min="11003" max="11003" width="15" style="424" customWidth="1"/>
    <col min="11004" max="11004" width="17.53515625" style="424" customWidth="1"/>
    <col min="11005" max="11005" width="22" style="424" customWidth="1"/>
    <col min="11006" max="11006" width="18.4609375" style="424" customWidth="1"/>
    <col min="11007" max="11007" width="20.07421875" style="424" customWidth="1"/>
    <col min="11008" max="11008" width="21" style="424" customWidth="1"/>
    <col min="11009" max="11009" width="12.4609375" style="424"/>
    <col min="11010" max="11010" width="17" style="424" customWidth="1"/>
    <col min="11011" max="11011" width="12.4609375" style="424"/>
    <col min="11012" max="11012" width="13.84375" style="424" customWidth="1"/>
    <col min="11013" max="11256" width="12.4609375" style="424"/>
    <col min="11257" max="11257" width="39.07421875" style="424" customWidth="1"/>
    <col min="11258" max="11258" width="64.53515625" style="424" customWidth="1"/>
    <col min="11259" max="11259" width="15" style="424" customWidth="1"/>
    <col min="11260" max="11260" width="17.53515625" style="424" customWidth="1"/>
    <col min="11261" max="11261" width="22" style="424" customWidth="1"/>
    <col min="11262" max="11262" width="18.4609375" style="424" customWidth="1"/>
    <col min="11263" max="11263" width="20.07421875" style="424" customWidth="1"/>
    <col min="11264" max="11264" width="21" style="424" customWidth="1"/>
    <col min="11265" max="11265" width="12.4609375" style="424"/>
    <col min="11266" max="11266" width="17" style="424" customWidth="1"/>
    <col min="11267" max="11267" width="12.4609375" style="424"/>
    <col min="11268" max="11268" width="13.84375" style="424" customWidth="1"/>
    <col min="11269" max="11512" width="12.4609375" style="424"/>
    <col min="11513" max="11513" width="39.07421875" style="424" customWidth="1"/>
    <col min="11514" max="11514" width="64.53515625" style="424" customWidth="1"/>
    <col min="11515" max="11515" width="15" style="424" customWidth="1"/>
    <col min="11516" max="11516" width="17.53515625" style="424" customWidth="1"/>
    <col min="11517" max="11517" width="22" style="424" customWidth="1"/>
    <col min="11518" max="11518" width="18.4609375" style="424" customWidth="1"/>
    <col min="11519" max="11519" width="20.07421875" style="424" customWidth="1"/>
    <col min="11520" max="11520" width="21" style="424" customWidth="1"/>
    <col min="11521" max="11521" width="12.4609375" style="424"/>
    <col min="11522" max="11522" width="17" style="424" customWidth="1"/>
    <col min="11523" max="11523" width="12.4609375" style="424"/>
    <col min="11524" max="11524" width="13.84375" style="424" customWidth="1"/>
    <col min="11525" max="11768" width="12.4609375" style="424"/>
    <col min="11769" max="11769" width="39.07421875" style="424" customWidth="1"/>
    <col min="11770" max="11770" width="64.53515625" style="424" customWidth="1"/>
    <col min="11771" max="11771" width="15" style="424" customWidth="1"/>
    <col min="11772" max="11772" width="17.53515625" style="424" customWidth="1"/>
    <col min="11773" max="11773" width="22" style="424" customWidth="1"/>
    <col min="11774" max="11774" width="18.4609375" style="424" customWidth="1"/>
    <col min="11775" max="11775" width="20.07421875" style="424" customWidth="1"/>
    <col min="11776" max="11776" width="21" style="424" customWidth="1"/>
    <col min="11777" max="11777" width="12.4609375" style="424"/>
    <col min="11778" max="11778" width="17" style="424" customWidth="1"/>
    <col min="11779" max="11779" width="12.4609375" style="424"/>
    <col min="11780" max="11780" width="13.84375" style="424" customWidth="1"/>
    <col min="11781" max="12024" width="12.4609375" style="424"/>
    <col min="12025" max="12025" width="39.07421875" style="424" customWidth="1"/>
    <col min="12026" max="12026" width="64.53515625" style="424" customWidth="1"/>
    <col min="12027" max="12027" width="15" style="424" customWidth="1"/>
    <col min="12028" max="12028" width="17.53515625" style="424" customWidth="1"/>
    <col min="12029" max="12029" width="22" style="424" customWidth="1"/>
    <col min="12030" max="12030" width="18.4609375" style="424" customWidth="1"/>
    <col min="12031" max="12031" width="20.07421875" style="424" customWidth="1"/>
    <col min="12032" max="12032" width="21" style="424" customWidth="1"/>
    <col min="12033" max="12033" width="12.4609375" style="424"/>
    <col min="12034" max="12034" width="17" style="424" customWidth="1"/>
    <col min="12035" max="12035" width="12.4609375" style="424"/>
    <col min="12036" max="12036" width="13.84375" style="424" customWidth="1"/>
    <col min="12037" max="12280" width="12.4609375" style="424"/>
    <col min="12281" max="12281" width="39.07421875" style="424" customWidth="1"/>
    <col min="12282" max="12282" width="64.53515625" style="424" customWidth="1"/>
    <col min="12283" max="12283" width="15" style="424" customWidth="1"/>
    <col min="12284" max="12284" width="17.53515625" style="424" customWidth="1"/>
    <col min="12285" max="12285" width="22" style="424" customWidth="1"/>
    <col min="12286" max="12286" width="18.4609375" style="424" customWidth="1"/>
    <col min="12287" max="12287" width="20.07421875" style="424" customWidth="1"/>
    <col min="12288" max="12288" width="21" style="424" customWidth="1"/>
    <col min="12289" max="12289" width="12.4609375" style="424"/>
    <col min="12290" max="12290" width="17" style="424" customWidth="1"/>
    <col min="12291" max="12291" width="12.4609375" style="424"/>
    <col min="12292" max="12292" width="13.84375" style="424" customWidth="1"/>
    <col min="12293" max="12536" width="12.4609375" style="424"/>
    <col min="12537" max="12537" width="39.07421875" style="424" customWidth="1"/>
    <col min="12538" max="12538" width="64.53515625" style="424" customWidth="1"/>
    <col min="12539" max="12539" width="15" style="424" customWidth="1"/>
    <col min="12540" max="12540" width="17.53515625" style="424" customWidth="1"/>
    <col min="12541" max="12541" width="22" style="424" customWidth="1"/>
    <col min="12542" max="12542" width="18.4609375" style="424" customWidth="1"/>
    <col min="12543" max="12543" width="20.07421875" style="424" customWidth="1"/>
    <col min="12544" max="12544" width="21" style="424" customWidth="1"/>
    <col min="12545" max="12545" width="12.4609375" style="424"/>
    <col min="12546" max="12546" width="17" style="424" customWidth="1"/>
    <col min="12547" max="12547" width="12.4609375" style="424"/>
    <col min="12548" max="12548" width="13.84375" style="424" customWidth="1"/>
    <col min="12549" max="12792" width="12.4609375" style="424"/>
    <col min="12793" max="12793" width="39.07421875" style="424" customWidth="1"/>
    <col min="12794" max="12794" width="64.53515625" style="424" customWidth="1"/>
    <col min="12795" max="12795" width="15" style="424" customWidth="1"/>
    <col min="12796" max="12796" width="17.53515625" style="424" customWidth="1"/>
    <col min="12797" max="12797" width="22" style="424" customWidth="1"/>
    <col min="12798" max="12798" width="18.4609375" style="424" customWidth="1"/>
    <col min="12799" max="12799" width="20.07421875" style="424" customWidth="1"/>
    <col min="12800" max="12800" width="21" style="424" customWidth="1"/>
    <col min="12801" max="12801" width="12.4609375" style="424"/>
    <col min="12802" max="12802" width="17" style="424" customWidth="1"/>
    <col min="12803" max="12803" width="12.4609375" style="424"/>
    <col min="12804" max="12804" width="13.84375" style="424" customWidth="1"/>
    <col min="12805" max="13048" width="12.4609375" style="424"/>
    <col min="13049" max="13049" width="39.07421875" style="424" customWidth="1"/>
    <col min="13050" max="13050" width="64.53515625" style="424" customWidth="1"/>
    <col min="13051" max="13051" width="15" style="424" customWidth="1"/>
    <col min="13052" max="13052" width="17.53515625" style="424" customWidth="1"/>
    <col min="13053" max="13053" width="22" style="424" customWidth="1"/>
    <col min="13054" max="13054" width="18.4609375" style="424" customWidth="1"/>
    <col min="13055" max="13055" width="20.07421875" style="424" customWidth="1"/>
    <col min="13056" max="13056" width="21" style="424" customWidth="1"/>
    <col min="13057" max="13057" width="12.4609375" style="424"/>
    <col min="13058" max="13058" width="17" style="424" customWidth="1"/>
    <col min="13059" max="13059" width="12.4609375" style="424"/>
    <col min="13060" max="13060" width="13.84375" style="424" customWidth="1"/>
    <col min="13061" max="13304" width="12.4609375" style="424"/>
    <col min="13305" max="13305" width="39.07421875" style="424" customWidth="1"/>
    <col min="13306" max="13306" width="64.53515625" style="424" customWidth="1"/>
    <col min="13307" max="13307" width="15" style="424" customWidth="1"/>
    <col min="13308" max="13308" width="17.53515625" style="424" customWidth="1"/>
    <col min="13309" max="13309" width="22" style="424" customWidth="1"/>
    <col min="13310" max="13310" width="18.4609375" style="424" customWidth="1"/>
    <col min="13311" max="13311" width="20.07421875" style="424" customWidth="1"/>
    <col min="13312" max="13312" width="21" style="424" customWidth="1"/>
    <col min="13313" max="13313" width="12.4609375" style="424"/>
    <col min="13314" max="13314" width="17" style="424" customWidth="1"/>
    <col min="13315" max="13315" width="12.4609375" style="424"/>
    <col min="13316" max="13316" width="13.84375" style="424" customWidth="1"/>
    <col min="13317" max="13560" width="12.4609375" style="424"/>
    <col min="13561" max="13561" width="39.07421875" style="424" customWidth="1"/>
    <col min="13562" max="13562" width="64.53515625" style="424" customWidth="1"/>
    <col min="13563" max="13563" width="15" style="424" customWidth="1"/>
    <col min="13564" max="13564" width="17.53515625" style="424" customWidth="1"/>
    <col min="13565" max="13565" width="22" style="424" customWidth="1"/>
    <col min="13566" max="13566" width="18.4609375" style="424" customWidth="1"/>
    <col min="13567" max="13567" width="20.07421875" style="424" customWidth="1"/>
    <col min="13568" max="13568" width="21" style="424" customWidth="1"/>
    <col min="13569" max="13569" width="12.4609375" style="424"/>
    <col min="13570" max="13570" width="17" style="424" customWidth="1"/>
    <col min="13571" max="13571" width="12.4609375" style="424"/>
    <col min="13572" max="13572" width="13.84375" style="424" customWidth="1"/>
    <col min="13573" max="13816" width="12.4609375" style="424"/>
    <col min="13817" max="13817" width="39.07421875" style="424" customWidth="1"/>
    <col min="13818" max="13818" width="64.53515625" style="424" customWidth="1"/>
    <col min="13819" max="13819" width="15" style="424" customWidth="1"/>
    <col min="13820" max="13820" width="17.53515625" style="424" customWidth="1"/>
    <col min="13821" max="13821" width="22" style="424" customWidth="1"/>
    <col min="13822" max="13822" width="18.4609375" style="424" customWidth="1"/>
    <col min="13823" max="13823" width="20.07421875" style="424" customWidth="1"/>
    <col min="13824" max="13824" width="21" style="424" customWidth="1"/>
    <col min="13825" max="13825" width="12.4609375" style="424"/>
    <col min="13826" max="13826" width="17" style="424" customWidth="1"/>
    <col min="13827" max="13827" width="12.4609375" style="424"/>
    <col min="13828" max="13828" width="13.84375" style="424" customWidth="1"/>
    <col min="13829" max="14072" width="12.4609375" style="424"/>
    <col min="14073" max="14073" width="39.07421875" style="424" customWidth="1"/>
    <col min="14074" max="14074" width="64.53515625" style="424" customWidth="1"/>
    <col min="14075" max="14075" width="15" style="424" customWidth="1"/>
    <col min="14076" max="14076" width="17.53515625" style="424" customWidth="1"/>
    <col min="14077" max="14077" width="22" style="424" customWidth="1"/>
    <col min="14078" max="14078" width="18.4609375" style="424" customWidth="1"/>
    <col min="14079" max="14079" width="20.07421875" style="424" customWidth="1"/>
    <col min="14080" max="14080" width="21" style="424" customWidth="1"/>
    <col min="14081" max="14081" width="12.4609375" style="424"/>
    <col min="14082" max="14082" width="17" style="424" customWidth="1"/>
    <col min="14083" max="14083" width="12.4609375" style="424"/>
    <col min="14084" max="14084" width="13.84375" style="424" customWidth="1"/>
    <col min="14085" max="14328" width="12.4609375" style="424"/>
    <col min="14329" max="14329" width="39.07421875" style="424" customWidth="1"/>
    <col min="14330" max="14330" width="64.53515625" style="424" customWidth="1"/>
    <col min="14331" max="14331" width="15" style="424" customWidth="1"/>
    <col min="14332" max="14332" width="17.53515625" style="424" customWidth="1"/>
    <col min="14333" max="14333" width="22" style="424" customWidth="1"/>
    <col min="14334" max="14334" width="18.4609375" style="424" customWidth="1"/>
    <col min="14335" max="14335" width="20.07421875" style="424" customWidth="1"/>
    <col min="14336" max="14336" width="21" style="424" customWidth="1"/>
    <col min="14337" max="14337" width="12.4609375" style="424"/>
    <col min="14338" max="14338" width="17" style="424" customWidth="1"/>
    <col min="14339" max="14339" width="12.4609375" style="424"/>
    <col min="14340" max="14340" width="13.84375" style="424" customWidth="1"/>
    <col min="14341" max="14584" width="12.4609375" style="424"/>
    <col min="14585" max="14585" width="39.07421875" style="424" customWidth="1"/>
    <col min="14586" max="14586" width="64.53515625" style="424" customWidth="1"/>
    <col min="14587" max="14587" width="15" style="424" customWidth="1"/>
    <col min="14588" max="14588" width="17.53515625" style="424" customWidth="1"/>
    <col min="14589" max="14589" width="22" style="424" customWidth="1"/>
    <col min="14590" max="14590" width="18.4609375" style="424" customWidth="1"/>
    <col min="14591" max="14591" width="20.07421875" style="424" customWidth="1"/>
    <col min="14592" max="14592" width="21" style="424" customWidth="1"/>
    <col min="14593" max="14593" width="12.4609375" style="424"/>
    <col min="14594" max="14594" width="17" style="424" customWidth="1"/>
    <col min="14595" max="14595" width="12.4609375" style="424"/>
    <col min="14596" max="14596" width="13.84375" style="424" customWidth="1"/>
    <col min="14597" max="14840" width="12.4609375" style="424"/>
    <col min="14841" max="14841" width="39.07421875" style="424" customWidth="1"/>
    <col min="14842" max="14842" width="64.53515625" style="424" customWidth="1"/>
    <col min="14843" max="14843" width="15" style="424" customWidth="1"/>
    <col min="14844" max="14844" width="17.53515625" style="424" customWidth="1"/>
    <col min="14845" max="14845" width="22" style="424" customWidth="1"/>
    <col min="14846" max="14846" width="18.4609375" style="424" customWidth="1"/>
    <col min="14847" max="14847" width="20.07421875" style="424" customWidth="1"/>
    <col min="14848" max="14848" width="21" style="424" customWidth="1"/>
    <col min="14849" max="14849" width="12.4609375" style="424"/>
    <col min="14850" max="14850" width="17" style="424" customWidth="1"/>
    <col min="14851" max="14851" width="12.4609375" style="424"/>
    <col min="14852" max="14852" width="13.84375" style="424" customWidth="1"/>
    <col min="14853" max="15096" width="12.4609375" style="424"/>
    <col min="15097" max="15097" width="39.07421875" style="424" customWidth="1"/>
    <col min="15098" max="15098" width="64.53515625" style="424" customWidth="1"/>
    <col min="15099" max="15099" width="15" style="424" customWidth="1"/>
    <col min="15100" max="15100" width="17.53515625" style="424" customWidth="1"/>
    <col min="15101" max="15101" width="22" style="424" customWidth="1"/>
    <col min="15102" max="15102" width="18.4609375" style="424" customWidth="1"/>
    <col min="15103" max="15103" width="20.07421875" style="424" customWidth="1"/>
    <col min="15104" max="15104" width="21" style="424" customWidth="1"/>
    <col min="15105" max="15105" width="12.4609375" style="424"/>
    <col min="15106" max="15106" width="17" style="424" customWidth="1"/>
    <col min="15107" max="15107" width="12.4609375" style="424"/>
    <col min="15108" max="15108" width="13.84375" style="424" customWidth="1"/>
    <col min="15109" max="15352" width="12.4609375" style="424"/>
    <col min="15353" max="15353" width="39.07421875" style="424" customWidth="1"/>
    <col min="15354" max="15354" width="64.53515625" style="424" customWidth="1"/>
    <col min="15355" max="15355" width="15" style="424" customWidth="1"/>
    <col min="15356" max="15356" width="17.53515625" style="424" customWidth="1"/>
    <col min="15357" max="15357" width="22" style="424" customWidth="1"/>
    <col min="15358" max="15358" width="18.4609375" style="424" customWidth="1"/>
    <col min="15359" max="15359" width="20.07421875" style="424" customWidth="1"/>
    <col min="15360" max="15360" width="21" style="424" customWidth="1"/>
    <col min="15361" max="15361" width="12.4609375" style="424"/>
    <col min="15362" max="15362" width="17" style="424" customWidth="1"/>
    <col min="15363" max="15363" width="12.4609375" style="424"/>
    <col min="15364" max="15364" width="13.84375" style="424" customWidth="1"/>
    <col min="15365" max="15608" width="12.4609375" style="424"/>
    <col min="15609" max="15609" width="39.07421875" style="424" customWidth="1"/>
    <col min="15610" max="15610" width="64.53515625" style="424" customWidth="1"/>
    <col min="15611" max="15611" width="15" style="424" customWidth="1"/>
    <col min="15612" max="15612" width="17.53515625" style="424" customWidth="1"/>
    <col min="15613" max="15613" width="22" style="424" customWidth="1"/>
    <col min="15614" max="15614" width="18.4609375" style="424" customWidth="1"/>
    <col min="15615" max="15615" width="20.07421875" style="424" customWidth="1"/>
    <col min="15616" max="15616" width="21" style="424" customWidth="1"/>
    <col min="15617" max="15617" width="12.4609375" style="424"/>
    <col min="15618" max="15618" width="17" style="424" customWidth="1"/>
    <col min="15619" max="15619" width="12.4609375" style="424"/>
    <col min="15620" max="15620" width="13.84375" style="424" customWidth="1"/>
    <col min="15621" max="15864" width="12.4609375" style="424"/>
    <col min="15865" max="15865" width="39.07421875" style="424" customWidth="1"/>
    <col min="15866" max="15866" width="64.53515625" style="424" customWidth="1"/>
    <col min="15867" max="15867" width="15" style="424" customWidth="1"/>
    <col min="15868" max="15868" width="17.53515625" style="424" customWidth="1"/>
    <col min="15869" max="15869" width="22" style="424" customWidth="1"/>
    <col min="15870" max="15870" width="18.4609375" style="424" customWidth="1"/>
    <col min="15871" max="15871" width="20.07421875" style="424" customWidth="1"/>
    <col min="15872" max="15872" width="21" style="424" customWidth="1"/>
    <col min="15873" max="15873" width="12.4609375" style="424"/>
    <col min="15874" max="15874" width="17" style="424" customWidth="1"/>
    <col min="15875" max="15875" width="12.4609375" style="424"/>
    <col min="15876" max="15876" width="13.84375" style="424" customWidth="1"/>
    <col min="15877" max="16120" width="12.4609375" style="424"/>
    <col min="16121" max="16121" width="39.07421875" style="424" customWidth="1"/>
    <col min="16122" max="16122" width="64.53515625" style="424" customWidth="1"/>
    <col min="16123" max="16123" width="15" style="424" customWidth="1"/>
    <col min="16124" max="16124" width="17.53515625" style="424" customWidth="1"/>
    <col min="16125" max="16125" width="22" style="424" customWidth="1"/>
    <col min="16126" max="16126" width="18.4609375" style="424" customWidth="1"/>
    <col min="16127" max="16127" width="20.07421875" style="424" customWidth="1"/>
    <col min="16128" max="16128" width="21" style="424" customWidth="1"/>
    <col min="16129" max="16129" width="12.4609375" style="424"/>
    <col min="16130" max="16130" width="17" style="424" customWidth="1"/>
    <col min="16131" max="16131" width="12.4609375" style="424"/>
    <col min="16132" max="16132" width="13.84375" style="424" customWidth="1"/>
    <col min="16133" max="16384" width="12.4609375" style="424"/>
  </cols>
  <sheetData>
    <row r="1" spans="1:8" ht="25.3" x14ac:dyDescent="0.6">
      <c r="A1" s="619" t="s">
        <v>39</v>
      </c>
      <c r="B1" s="620"/>
      <c r="C1" s="619" t="s">
        <v>19</v>
      </c>
      <c r="D1" s="619"/>
      <c r="E1" s="621" t="s">
        <v>396</v>
      </c>
      <c r="F1" s="621"/>
      <c r="G1" s="515"/>
      <c r="H1" s="620"/>
    </row>
    <row r="2" spans="1:8" ht="25.3" x14ac:dyDescent="0.6">
      <c r="A2" s="619" t="s">
        <v>756</v>
      </c>
      <c r="B2" s="620"/>
      <c r="C2" s="622"/>
      <c r="D2" s="619"/>
      <c r="E2" s="619"/>
      <c r="F2" s="620"/>
      <c r="G2" s="620"/>
      <c r="H2" s="620"/>
    </row>
    <row r="3" spans="1:8" ht="25.75" thickBot="1" x14ac:dyDescent="0.65">
      <c r="A3" s="763" t="s">
        <v>757</v>
      </c>
      <c r="B3" s="764"/>
      <c r="C3" s="765"/>
      <c r="D3" s="763"/>
      <c r="E3" s="764"/>
      <c r="F3" s="764"/>
      <c r="G3" s="764"/>
      <c r="H3" s="764"/>
    </row>
    <row r="4" spans="1:8" ht="33" customHeight="1" thickTop="1" x14ac:dyDescent="0.65">
      <c r="A4" s="510" t="s">
        <v>866</v>
      </c>
      <c r="B4" s="626"/>
      <c r="C4" s="510"/>
      <c r="D4" s="626"/>
      <c r="E4" s="510"/>
      <c r="F4" s="510"/>
      <c r="G4" s="510"/>
      <c r="H4" s="627" t="s">
        <v>44</v>
      </c>
    </row>
    <row r="5" spans="1:8" ht="113.25" customHeight="1" x14ac:dyDescent="0.55000000000000004">
      <c r="A5" s="628" t="s">
        <v>758</v>
      </c>
      <c r="B5" s="628" t="s">
        <v>759</v>
      </c>
      <c r="C5" s="629" t="s">
        <v>760</v>
      </c>
      <c r="D5" s="629" t="s">
        <v>761</v>
      </c>
      <c r="E5" s="630" t="s">
        <v>762</v>
      </c>
      <c r="F5" s="629" t="s">
        <v>763</v>
      </c>
      <c r="G5" s="629" t="s">
        <v>764</v>
      </c>
      <c r="H5" s="630" t="s">
        <v>765</v>
      </c>
    </row>
    <row r="6" spans="1:8" s="515" customFormat="1" ht="24.9" customHeight="1" x14ac:dyDescent="0.55000000000000004">
      <c r="A6" s="647" t="s">
        <v>766</v>
      </c>
      <c r="B6" s="648" t="s">
        <v>844</v>
      </c>
      <c r="C6" s="649" t="s">
        <v>767</v>
      </c>
      <c r="D6" s="649">
        <v>12</v>
      </c>
      <c r="E6" s="650">
        <v>306000</v>
      </c>
      <c r="F6" s="650">
        <v>0</v>
      </c>
      <c r="G6" s="650">
        <v>0</v>
      </c>
      <c r="H6" s="651">
        <v>306000</v>
      </c>
    </row>
    <row r="7" spans="1:8" s="515" customFormat="1" ht="24.9" customHeight="1" x14ac:dyDescent="0.55000000000000004">
      <c r="A7" s="647" t="s">
        <v>781</v>
      </c>
      <c r="B7" s="648" t="s">
        <v>782</v>
      </c>
      <c r="C7" s="649" t="s">
        <v>767</v>
      </c>
      <c r="D7" s="649">
        <v>12</v>
      </c>
      <c r="E7" s="650">
        <v>33840</v>
      </c>
      <c r="F7" s="650">
        <v>0</v>
      </c>
      <c r="G7" s="650">
        <v>58605.0556</v>
      </c>
      <c r="H7" s="651">
        <v>92445.055599999992</v>
      </c>
    </row>
    <row r="8" spans="1:8" s="515" customFormat="1" ht="24.9" customHeight="1" x14ac:dyDescent="0.55000000000000004">
      <c r="A8" s="647" t="s">
        <v>791</v>
      </c>
      <c r="B8" s="652" t="s">
        <v>792</v>
      </c>
      <c r="C8" s="649" t="s">
        <v>767</v>
      </c>
      <c r="D8" s="649">
        <v>12</v>
      </c>
      <c r="E8" s="650">
        <v>43888</v>
      </c>
      <c r="F8" s="650">
        <v>0</v>
      </c>
      <c r="G8" s="650">
        <v>0</v>
      </c>
      <c r="H8" s="651">
        <v>43888</v>
      </c>
    </row>
    <row r="9" spans="1:8" s="515" customFormat="1" ht="24.9" customHeight="1" x14ac:dyDescent="0.55000000000000004">
      <c r="A9" s="647" t="s">
        <v>780</v>
      </c>
      <c r="B9" s="648" t="s">
        <v>779</v>
      </c>
      <c r="C9" s="649" t="s">
        <v>767</v>
      </c>
      <c r="D9" s="649">
        <v>12</v>
      </c>
      <c r="E9" s="650">
        <v>16000</v>
      </c>
      <c r="F9" s="650">
        <v>0</v>
      </c>
      <c r="G9" s="650">
        <v>45622.5</v>
      </c>
      <c r="H9" s="651">
        <v>61622.5</v>
      </c>
    </row>
    <row r="10" spans="1:8" s="515" customFormat="1" ht="24.9" customHeight="1" x14ac:dyDescent="0.55000000000000004">
      <c r="A10" s="647" t="s">
        <v>777</v>
      </c>
      <c r="B10" s="648" t="s">
        <v>778</v>
      </c>
      <c r="C10" s="649" t="s">
        <v>767</v>
      </c>
      <c r="D10" s="649">
        <v>12</v>
      </c>
      <c r="E10" s="650">
        <v>56774</v>
      </c>
      <c r="F10" s="650">
        <v>0</v>
      </c>
      <c r="G10" s="650">
        <v>0</v>
      </c>
      <c r="H10" s="651">
        <v>56774</v>
      </c>
    </row>
    <row r="11" spans="1:8" s="515" customFormat="1" ht="24.9" customHeight="1" x14ac:dyDescent="0.55000000000000004">
      <c r="A11" s="647" t="s">
        <v>794</v>
      </c>
      <c r="B11" s="648" t="s">
        <v>795</v>
      </c>
      <c r="C11" s="649" t="s">
        <v>767</v>
      </c>
      <c r="D11" s="649">
        <v>12</v>
      </c>
      <c r="E11" s="650">
        <v>33562.879999999997</v>
      </c>
      <c r="F11" s="650">
        <v>0</v>
      </c>
      <c r="G11" s="650">
        <v>0</v>
      </c>
      <c r="H11" s="651">
        <v>33562.879999999997</v>
      </c>
    </row>
    <row r="12" spans="1:8" s="515" customFormat="1" ht="24.9" customHeight="1" x14ac:dyDescent="0.55000000000000004">
      <c r="A12" s="653" t="s">
        <v>845</v>
      </c>
      <c r="B12" s="648" t="s">
        <v>793</v>
      </c>
      <c r="C12" s="649" t="s">
        <v>767</v>
      </c>
      <c r="D12" s="649">
        <v>12</v>
      </c>
      <c r="E12" s="650">
        <v>50000</v>
      </c>
      <c r="F12" s="650">
        <v>0</v>
      </c>
      <c r="G12" s="650">
        <v>0</v>
      </c>
      <c r="H12" s="651">
        <v>50000</v>
      </c>
    </row>
    <row r="13" spans="1:8" s="515" customFormat="1" ht="24.9" customHeight="1" x14ac:dyDescent="0.55000000000000004">
      <c r="A13" s="647" t="s">
        <v>846</v>
      </c>
      <c r="B13" s="648" t="s">
        <v>847</v>
      </c>
      <c r="C13" s="649" t="s">
        <v>767</v>
      </c>
      <c r="D13" s="649">
        <v>12</v>
      </c>
      <c r="E13" s="650">
        <v>50000</v>
      </c>
      <c r="F13" s="650">
        <v>0</v>
      </c>
      <c r="G13" s="650">
        <v>0</v>
      </c>
      <c r="H13" s="651">
        <v>50000</v>
      </c>
    </row>
    <row r="14" spans="1:8" s="515" customFormat="1" ht="24.9" customHeight="1" x14ac:dyDescent="0.55000000000000004">
      <c r="A14" s="647" t="s">
        <v>848</v>
      </c>
      <c r="B14" s="648" t="s">
        <v>793</v>
      </c>
      <c r="C14" s="649" t="s">
        <v>767</v>
      </c>
      <c r="D14" s="649">
        <v>12</v>
      </c>
      <c r="E14" s="650">
        <v>24000</v>
      </c>
      <c r="F14" s="650">
        <v>0</v>
      </c>
      <c r="G14" s="650">
        <v>0</v>
      </c>
      <c r="H14" s="651">
        <v>24000</v>
      </c>
    </row>
    <row r="15" spans="1:8" s="515" customFormat="1" ht="24.9" customHeight="1" x14ac:dyDescent="0.55000000000000004">
      <c r="A15" s="647" t="s">
        <v>869</v>
      </c>
      <c r="B15" s="648" t="s">
        <v>786</v>
      </c>
      <c r="C15" s="649" t="s">
        <v>767</v>
      </c>
      <c r="D15" s="649">
        <v>12</v>
      </c>
      <c r="E15" s="650">
        <v>25000</v>
      </c>
      <c r="F15" s="650">
        <v>0</v>
      </c>
      <c r="G15" s="650">
        <v>0</v>
      </c>
      <c r="H15" s="651">
        <v>25000</v>
      </c>
    </row>
    <row r="16" spans="1:8" s="515" customFormat="1" ht="24.9" customHeight="1" x14ac:dyDescent="0.55000000000000004">
      <c r="A16" s="647" t="s">
        <v>783</v>
      </c>
      <c r="B16" s="652" t="s">
        <v>784</v>
      </c>
      <c r="C16" s="649" t="s">
        <v>767</v>
      </c>
      <c r="D16" s="649">
        <v>12</v>
      </c>
      <c r="E16" s="650">
        <v>85720</v>
      </c>
      <c r="F16" s="650">
        <v>0</v>
      </c>
      <c r="G16" s="650">
        <v>0</v>
      </c>
      <c r="H16" s="651">
        <v>85720</v>
      </c>
    </row>
    <row r="17" spans="1:8" s="515" customFormat="1" ht="24.9" customHeight="1" x14ac:dyDescent="0.55000000000000004">
      <c r="A17" s="647" t="s">
        <v>770</v>
      </c>
      <c r="B17" s="648" t="s">
        <v>771</v>
      </c>
      <c r="C17" s="649" t="s">
        <v>767</v>
      </c>
      <c r="D17" s="649">
        <v>12</v>
      </c>
      <c r="E17" s="650">
        <v>88585</v>
      </c>
      <c r="F17" s="650">
        <v>0</v>
      </c>
      <c r="G17" s="650">
        <v>0</v>
      </c>
      <c r="H17" s="651">
        <v>88585</v>
      </c>
    </row>
    <row r="18" spans="1:8" s="515" customFormat="1" ht="24.9" customHeight="1" x14ac:dyDescent="0.55000000000000004">
      <c r="A18" s="647" t="s">
        <v>775</v>
      </c>
      <c r="B18" s="648" t="s">
        <v>776</v>
      </c>
      <c r="C18" s="649" t="s">
        <v>767</v>
      </c>
      <c r="D18" s="649">
        <v>12</v>
      </c>
      <c r="E18" s="650">
        <v>44000</v>
      </c>
      <c r="F18" s="650">
        <v>0</v>
      </c>
      <c r="G18" s="650">
        <v>0</v>
      </c>
      <c r="H18" s="651">
        <v>44000</v>
      </c>
    </row>
    <row r="19" spans="1:8" s="515" customFormat="1" ht="24.9" customHeight="1" x14ac:dyDescent="0.55000000000000004">
      <c r="A19" s="647" t="s">
        <v>774</v>
      </c>
      <c r="B19" s="652" t="s">
        <v>849</v>
      </c>
      <c r="C19" s="649" t="s">
        <v>767</v>
      </c>
      <c r="D19" s="649">
        <v>12</v>
      </c>
      <c r="E19" s="650">
        <v>95000</v>
      </c>
      <c r="F19" s="650">
        <v>0</v>
      </c>
      <c r="G19" s="650">
        <v>0</v>
      </c>
      <c r="H19" s="651">
        <v>95000</v>
      </c>
    </row>
    <row r="20" spans="1:8" s="515" customFormat="1" ht="24.9" customHeight="1" x14ac:dyDescent="0.55000000000000004">
      <c r="A20" s="647" t="s">
        <v>772</v>
      </c>
      <c r="B20" s="648" t="s">
        <v>773</v>
      </c>
      <c r="C20" s="649" t="s">
        <v>767</v>
      </c>
      <c r="D20" s="649">
        <v>12</v>
      </c>
      <c r="E20" s="650">
        <v>31378</v>
      </c>
      <c r="F20" s="650">
        <v>0</v>
      </c>
      <c r="G20" s="650">
        <v>0</v>
      </c>
      <c r="H20" s="651">
        <v>31378</v>
      </c>
    </row>
    <row r="21" spans="1:8" s="515" customFormat="1" ht="24.9" customHeight="1" x14ac:dyDescent="0.55000000000000004">
      <c r="A21" s="647" t="s">
        <v>850</v>
      </c>
      <c r="B21" s="648" t="s">
        <v>779</v>
      </c>
      <c r="C21" s="649" t="s">
        <v>767</v>
      </c>
      <c r="D21" s="649">
        <v>12</v>
      </c>
      <c r="E21" s="650">
        <v>36900</v>
      </c>
      <c r="F21" s="650">
        <v>0</v>
      </c>
      <c r="G21" s="650">
        <v>0</v>
      </c>
      <c r="H21" s="651">
        <v>36900</v>
      </c>
    </row>
    <row r="22" spans="1:8" s="515" customFormat="1" ht="24.9" customHeight="1" x14ac:dyDescent="0.55000000000000004">
      <c r="A22" s="647" t="s">
        <v>851</v>
      </c>
      <c r="B22" s="648" t="s">
        <v>785</v>
      </c>
      <c r="C22" s="649" t="s">
        <v>767</v>
      </c>
      <c r="D22" s="649">
        <v>12</v>
      </c>
      <c r="E22" s="650">
        <v>45311</v>
      </c>
      <c r="F22" s="650">
        <v>0</v>
      </c>
      <c r="G22" s="650">
        <v>0</v>
      </c>
      <c r="H22" s="651">
        <v>45311</v>
      </c>
    </row>
    <row r="23" spans="1:8" s="515" customFormat="1" ht="24.9" customHeight="1" x14ac:dyDescent="0.55000000000000004">
      <c r="A23" s="647" t="s">
        <v>768</v>
      </c>
      <c r="B23" s="648" t="s">
        <v>769</v>
      </c>
      <c r="C23" s="649" t="s">
        <v>767</v>
      </c>
      <c r="D23" s="649">
        <v>12</v>
      </c>
      <c r="E23" s="650">
        <v>37881</v>
      </c>
      <c r="F23" s="650">
        <v>0</v>
      </c>
      <c r="G23" s="650">
        <v>0</v>
      </c>
      <c r="H23" s="651">
        <v>37881</v>
      </c>
    </row>
    <row r="24" spans="1:8" s="515" customFormat="1" ht="24.9" customHeight="1" x14ac:dyDescent="0.55000000000000004">
      <c r="A24" s="647" t="s">
        <v>852</v>
      </c>
      <c r="B24" s="654" t="s">
        <v>853</v>
      </c>
      <c r="C24" s="649" t="s">
        <v>767</v>
      </c>
      <c r="D24" s="649">
        <v>12</v>
      </c>
      <c r="E24" s="650">
        <v>45000</v>
      </c>
      <c r="F24" s="650">
        <v>0</v>
      </c>
      <c r="G24" s="650">
        <v>0</v>
      </c>
      <c r="H24" s="651">
        <v>45000</v>
      </c>
    </row>
    <row r="25" spans="1:8" s="515" customFormat="1" ht="24.9" customHeight="1" x14ac:dyDescent="0.55000000000000004">
      <c r="A25" s="647" t="s">
        <v>788</v>
      </c>
      <c r="B25" s="648" t="s">
        <v>789</v>
      </c>
      <c r="C25" s="649" t="s">
        <v>767</v>
      </c>
      <c r="D25" s="649">
        <v>12</v>
      </c>
      <c r="E25" s="650">
        <v>35000</v>
      </c>
      <c r="F25" s="650">
        <v>0</v>
      </c>
      <c r="G25" s="650">
        <v>0</v>
      </c>
      <c r="H25" s="651">
        <v>35000</v>
      </c>
    </row>
    <row r="26" spans="1:8" s="515" customFormat="1" ht="24.9" customHeight="1" x14ac:dyDescent="0.55000000000000004">
      <c r="A26" s="647" t="s">
        <v>790</v>
      </c>
      <c r="B26" s="648" t="s">
        <v>789</v>
      </c>
      <c r="C26" s="649" t="s">
        <v>767</v>
      </c>
      <c r="D26" s="649">
        <v>12</v>
      </c>
      <c r="E26" s="650">
        <v>35000</v>
      </c>
      <c r="F26" s="650">
        <v>0</v>
      </c>
      <c r="G26" s="650">
        <v>0</v>
      </c>
      <c r="H26" s="651">
        <v>35000</v>
      </c>
    </row>
    <row r="27" spans="1:8" s="515" customFormat="1" ht="24.9" customHeight="1" x14ac:dyDescent="0.55000000000000004">
      <c r="A27" s="647" t="s">
        <v>804</v>
      </c>
      <c r="B27" s="648" t="s">
        <v>796</v>
      </c>
      <c r="C27" s="649" t="s">
        <v>767</v>
      </c>
      <c r="D27" s="649">
        <v>12</v>
      </c>
      <c r="E27" s="650">
        <v>250000</v>
      </c>
      <c r="F27" s="650">
        <v>0</v>
      </c>
      <c r="G27" s="650">
        <v>0</v>
      </c>
      <c r="H27" s="651">
        <v>250000</v>
      </c>
    </row>
    <row r="28" spans="1:8" s="515" customFormat="1" ht="24.9" customHeight="1" x14ac:dyDescent="0.55000000000000004">
      <c r="A28" s="647" t="s">
        <v>797</v>
      </c>
      <c r="B28" s="648" t="s">
        <v>798</v>
      </c>
      <c r="C28" s="649" t="s">
        <v>767</v>
      </c>
      <c r="D28" s="649">
        <v>12</v>
      </c>
      <c r="E28" s="650">
        <v>56000</v>
      </c>
      <c r="F28" s="650">
        <v>0</v>
      </c>
      <c r="G28" s="650">
        <v>0</v>
      </c>
      <c r="H28" s="651">
        <v>56000</v>
      </c>
    </row>
    <row r="29" spans="1:8" s="515" customFormat="1" ht="24.9" customHeight="1" x14ac:dyDescent="0.55000000000000004">
      <c r="A29" s="653" t="s">
        <v>799</v>
      </c>
      <c r="B29" s="655" t="s">
        <v>800</v>
      </c>
      <c r="C29" s="656" t="s">
        <v>767</v>
      </c>
      <c r="D29" s="656">
        <v>12</v>
      </c>
      <c r="E29" s="657">
        <v>92500</v>
      </c>
      <c r="F29" s="650">
        <v>0</v>
      </c>
      <c r="G29" s="650">
        <v>0</v>
      </c>
      <c r="H29" s="651">
        <v>92500</v>
      </c>
    </row>
    <row r="30" spans="1:8" s="515" customFormat="1" ht="24.9" customHeight="1" x14ac:dyDescent="0.55000000000000004">
      <c r="A30" s="653" t="s">
        <v>805</v>
      </c>
      <c r="B30" s="655" t="s">
        <v>803</v>
      </c>
      <c r="C30" s="656" t="s">
        <v>767</v>
      </c>
      <c r="D30" s="656">
        <v>12</v>
      </c>
      <c r="E30" s="657">
        <v>65000</v>
      </c>
      <c r="F30" s="650">
        <v>0</v>
      </c>
      <c r="G30" s="650">
        <v>0</v>
      </c>
      <c r="H30" s="651">
        <v>65000</v>
      </c>
    </row>
    <row r="31" spans="1:8" s="515" customFormat="1" ht="24.9" customHeight="1" x14ac:dyDescent="0.55000000000000004">
      <c r="A31" s="766" t="s">
        <v>870</v>
      </c>
      <c r="B31" s="655" t="s">
        <v>803</v>
      </c>
      <c r="C31" s="656" t="s">
        <v>767</v>
      </c>
      <c r="D31" s="656">
        <v>12</v>
      </c>
      <c r="E31" s="657">
        <v>95000</v>
      </c>
      <c r="F31" s="650">
        <v>0</v>
      </c>
      <c r="G31" s="650">
        <v>0</v>
      </c>
      <c r="H31" s="651">
        <v>95000</v>
      </c>
    </row>
    <row r="32" spans="1:8" s="515" customFormat="1" ht="24.9" customHeight="1" x14ac:dyDescent="0.55000000000000004">
      <c r="A32" s="766" t="s">
        <v>871</v>
      </c>
      <c r="B32" s="655" t="s">
        <v>803</v>
      </c>
      <c r="C32" s="656" t="s">
        <v>767</v>
      </c>
      <c r="D32" s="656">
        <v>12</v>
      </c>
      <c r="E32" s="657">
        <v>43888</v>
      </c>
      <c r="F32" s="650">
        <v>0</v>
      </c>
      <c r="G32" s="650">
        <v>0</v>
      </c>
      <c r="H32" s="651">
        <v>43888</v>
      </c>
    </row>
    <row r="33" spans="1:8" s="515" customFormat="1" ht="24.9" customHeight="1" x14ac:dyDescent="0.55000000000000004">
      <c r="A33" s="766" t="s">
        <v>872</v>
      </c>
      <c r="B33" s="655" t="s">
        <v>803</v>
      </c>
      <c r="C33" s="656" t="s">
        <v>767</v>
      </c>
      <c r="D33" s="656">
        <v>12</v>
      </c>
      <c r="E33" s="657">
        <v>55000</v>
      </c>
      <c r="F33" s="650">
        <v>0</v>
      </c>
      <c r="G33" s="650">
        <v>0</v>
      </c>
      <c r="H33" s="651">
        <v>55000</v>
      </c>
    </row>
    <row r="34" spans="1:8" s="515" customFormat="1" ht="24.9" customHeight="1" x14ac:dyDescent="0.55000000000000004">
      <c r="A34" s="766" t="s">
        <v>873</v>
      </c>
      <c r="B34" s="655" t="s">
        <v>803</v>
      </c>
      <c r="C34" s="656" t="s">
        <v>767</v>
      </c>
      <c r="D34" s="656">
        <v>12</v>
      </c>
      <c r="E34" s="657">
        <v>75000</v>
      </c>
      <c r="F34" s="650">
        <v>0</v>
      </c>
      <c r="G34" s="650">
        <v>0</v>
      </c>
      <c r="H34" s="651">
        <v>75000</v>
      </c>
    </row>
    <row r="35" spans="1:8" s="515" customFormat="1" ht="24.9" customHeight="1" x14ac:dyDescent="0.55000000000000004">
      <c r="A35" s="653" t="s">
        <v>854</v>
      </c>
      <c r="B35" s="655" t="s">
        <v>803</v>
      </c>
      <c r="C35" s="656" t="s">
        <v>767</v>
      </c>
      <c r="D35" s="656">
        <v>12</v>
      </c>
      <c r="E35" s="657">
        <v>55000</v>
      </c>
      <c r="F35" s="650">
        <v>0</v>
      </c>
      <c r="G35" s="650">
        <v>0</v>
      </c>
      <c r="H35" s="651">
        <v>55000</v>
      </c>
    </row>
    <row r="36" spans="1:8" s="515" customFormat="1" ht="24.9" customHeight="1" x14ac:dyDescent="0.55000000000000004">
      <c r="A36" s="653" t="s">
        <v>874</v>
      </c>
      <c r="B36" s="655" t="s">
        <v>803</v>
      </c>
      <c r="C36" s="656" t="s">
        <v>767</v>
      </c>
      <c r="D36" s="656">
        <v>12</v>
      </c>
      <c r="E36" s="657">
        <v>59500</v>
      </c>
      <c r="F36" s="650">
        <v>0</v>
      </c>
      <c r="G36" s="650">
        <v>0</v>
      </c>
      <c r="H36" s="651">
        <v>59500</v>
      </c>
    </row>
    <row r="37" spans="1:8" s="515" customFormat="1" ht="24.9" customHeight="1" x14ac:dyDescent="0.55000000000000004">
      <c r="A37" s="653" t="s">
        <v>875</v>
      </c>
      <c r="B37" s="655" t="s">
        <v>876</v>
      </c>
      <c r="C37" s="656" t="s">
        <v>767</v>
      </c>
      <c r="D37" s="656">
        <v>12</v>
      </c>
      <c r="E37" s="657">
        <v>59500</v>
      </c>
      <c r="F37" s="650">
        <v>0</v>
      </c>
      <c r="G37" s="650">
        <v>0</v>
      </c>
      <c r="H37" s="651">
        <v>59500</v>
      </c>
    </row>
    <row r="38" spans="1:8" s="515" customFormat="1" ht="24.9" customHeight="1" x14ac:dyDescent="0.55000000000000004">
      <c r="A38" s="653" t="s">
        <v>806</v>
      </c>
      <c r="B38" s="655" t="s">
        <v>803</v>
      </c>
      <c r="C38" s="656" t="s">
        <v>767</v>
      </c>
      <c r="D38" s="656">
        <v>12</v>
      </c>
      <c r="E38" s="657">
        <v>55000</v>
      </c>
      <c r="F38" s="650">
        <v>0</v>
      </c>
      <c r="G38" s="650">
        <v>0</v>
      </c>
      <c r="H38" s="651">
        <v>55000</v>
      </c>
    </row>
    <row r="39" spans="1:8" s="515" customFormat="1" ht="24.9" customHeight="1" x14ac:dyDescent="0.55000000000000004">
      <c r="A39" s="653" t="s">
        <v>801</v>
      </c>
      <c r="B39" s="655" t="s">
        <v>802</v>
      </c>
      <c r="C39" s="656" t="s">
        <v>767</v>
      </c>
      <c r="D39" s="656">
        <v>12</v>
      </c>
      <c r="E39" s="657">
        <v>50000</v>
      </c>
      <c r="F39" s="650">
        <v>0</v>
      </c>
      <c r="G39" s="650">
        <v>0</v>
      </c>
      <c r="H39" s="651">
        <v>50000</v>
      </c>
    </row>
    <row r="40" spans="1:8" s="515" customFormat="1" ht="24.9" customHeight="1" x14ac:dyDescent="0.55000000000000004">
      <c r="A40" s="653" t="s">
        <v>807</v>
      </c>
      <c r="B40" s="655" t="s">
        <v>808</v>
      </c>
      <c r="C40" s="656" t="s">
        <v>767</v>
      </c>
      <c r="D40" s="656">
        <v>12</v>
      </c>
      <c r="E40" s="657">
        <v>110000</v>
      </c>
      <c r="F40" s="650">
        <v>0</v>
      </c>
      <c r="G40" s="650">
        <v>0</v>
      </c>
      <c r="H40" s="651">
        <v>110000</v>
      </c>
    </row>
    <row r="41" spans="1:8" s="515" customFormat="1" ht="24.9" customHeight="1" x14ac:dyDescent="0.55000000000000004">
      <c r="A41" s="653" t="s">
        <v>787</v>
      </c>
      <c r="B41" s="655" t="s">
        <v>877</v>
      </c>
      <c r="C41" s="656" t="s">
        <v>767</v>
      </c>
      <c r="D41" s="656">
        <v>6</v>
      </c>
      <c r="E41" s="657">
        <v>3000</v>
      </c>
      <c r="F41" s="650">
        <v>0</v>
      </c>
      <c r="G41" s="650">
        <v>0</v>
      </c>
      <c r="H41" s="651">
        <v>3000</v>
      </c>
    </row>
    <row r="42" spans="1:8" s="515" customFormat="1" ht="24.9" customHeight="1" x14ac:dyDescent="0.55000000000000004">
      <c r="A42" s="653" t="s">
        <v>787</v>
      </c>
      <c r="B42" s="655" t="s">
        <v>855</v>
      </c>
      <c r="C42" s="656" t="s">
        <v>767</v>
      </c>
      <c r="D42" s="656">
        <v>12</v>
      </c>
      <c r="E42" s="657">
        <v>50000</v>
      </c>
      <c r="F42" s="650">
        <v>0</v>
      </c>
      <c r="G42" s="650">
        <v>0</v>
      </c>
      <c r="H42" s="651">
        <v>50000</v>
      </c>
    </row>
    <row r="43" spans="1:8" s="515" customFormat="1" ht="24.9" customHeight="1" x14ac:dyDescent="0.55000000000000004">
      <c r="A43" s="653" t="s">
        <v>809</v>
      </c>
      <c r="B43" s="655" t="s">
        <v>810</v>
      </c>
      <c r="C43" s="656" t="s">
        <v>767</v>
      </c>
      <c r="D43" s="656">
        <v>12</v>
      </c>
      <c r="E43" s="657">
        <v>43880</v>
      </c>
      <c r="F43" s="650">
        <v>0</v>
      </c>
      <c r="G43" s="650">
        <v>0</v>
      </c>
      <c r="H43" s="651">
        <v>43880</v>
      </c>
    </row>
    <row r="44" spans="1:8" s="515" customFormat="1" ht="24.9" customHeight="1" x14ac:dyDescent="0.55000000000000004">
      <c r="A44" s="653" t="s">
        <v>811</v>
      </c>
      <c r="B44" s="655" t="s">
        <v>812</v>
      </c>
      <c r="C44" s="656" t="s">
        <v>767</v>
      </c>
      <c r="D44" s="656">
        <v>12</v>
      </c>
      <c r="E44" s="657">
        <v>57702</v>
      </c>
      <c r="F44" s="650">
        <v>0</v>
      </c>
      <c r="G44" s="650">
        <v>0</v>
      </c>
      <c r="H44" s="651">
        <v>57702</v>
      </c>
    </row>
    <row r="45" spans="1:8" s="515" customFormat="1" ht="24.9" customHeight="1" x14ac:dyDescent="0.55000000000000004">
      <c r="A45" s="653" t="s">
        <v>813</v>
      </c>
      <c r="B45" s="655" t="s">
        <v>814</v>
      </c>
      <c r="C45" s="656" t="s">
        <v>767</v>
      </c>
      <c r="D45" s="656">
        <v>12</v>
      </c>
      <c r="E45" s="657">
        <v>43888</v>
      </c>
      <c r="F45" s="650">
        <v>0</v>
      </c>
      <c r="G45" s="650">
        <v>0</v>
      </c>
      <c r="H45" s="651">
        <v>43888</v>
      </c>
    </row>
    <row r="46" spans="1:8" s="515" customFormat="1" ht="24.9" customHeight="1" x14ac:dyDescent="0.55000000000000004">
      <c r="A46" s="653" t="s">
        <v>815</v>
      </c>
      <c r="B46" s="655" t="s">
        <v>816</v>
      </c>
      <c r="C46" s="656" t="s">
        <v>767</v>
      </c>
      <c r="D46" s="656">
        <v>12</v>
      </c>
      <c r="E46" s="657">
        <v>68000</v>
      </c>
      <c r="F46" s="650">
        <v>0</v>
      </c>
      <c r="G46" s="650">
        <v>0</v>
      </c>
      <c r="H46" s="651">
        <v>68000</v>
      </c>
    </row>
    <row r="47" spans="1:8" s="515" customFormat="1" ht="24.9" customHeight="1" x14ac:dyDescent="0.55000000000000004">
      <c r="A47" s="653" t="s">
        <v>856</v>
      </c>
      <c r="B47" s="655" t="s">
        <v>817</v>
      </c>
      <c r="C47" s="656" t="s">
        <v>767</v>
      </c>
      <c r="D47" s="656">
        <v>12</v>
      </c>
      <c r="E47" s="657">
        <v>24000</v>
      </c>
      <c r="F47" s="650">
        <v>0</v>
      </c>
      <c r="G47" s="650">
        <v>0</v>
      </c>
      <c r="H47" s="651">
        <v>24000</v>
      </c>
    </row>
    <row r="48" spans="1:8" s="515" customFormat="1" ht="24.9" customHeight="1" x14ac:dyDescent="0.55000000000000004">
      <c r="A48" s="653" t="s">
        <v>869</v>
      </c>
      <c r="B48" s="655" t="s">
        <v>818</v>
      </c>
      <c r="C48" s="656" t="s">
        <v>767</v>
      </c>
      <c r="D48" s="656">
        <v>12</v>
      </c>
      <c r="E48" s="657">
        <v>45000</v>
      </c>
      <c r="F48" s="650">
        <v>0</v>
      </c>
      <c r="G48" s="650">
        <v>0</v>
      </c>
      <c r="H48" s="651">
        <v>45000</v>
      </c>
    </row>
    <row r="49" spans="1:8" s="515" customFormat="1" ht="24.9" customHeight="1" x14ac:dyDescent="0.55000000000000004">
      <c r="A49" s="653" t="s">
        <v>819</v>
      </c>
      <c r="B49" s="655" t="s">
        <v>857</v>
      </c>
      <c r="C49" s="656" t="s">
        <v>767</v>
      </c>
      <c r="D49" s="656">
        <v>12</v>
      </c>
      <c r="E49" s="657">
        <v>150000</v>
      </c>
      <c r="F49" s="650">
        <v>0</v>
      </c>
      <c r="G49" s="650">
        <v>0</v>
      </c>
      <c r="H49" s="651">
        <v>150000</v>
      </c>
    </row>
    <row r="50" spans="1:8" s="515" customFormat="1" ht="24.9" customHeight="1" x14ac:dyDescent="0.55000000000000004">
      <c r="A50" s="653" t="s">
        <v>858</v>
      </c>
      <c r="B50" s="655" t="s">
        <v>820</v>
      </c>
      <c r="C50" s="656" t="s">
        <v>767</v>
      </c>
      <c r="D50" s="656">
        <v>12</v>
      </c>
      <c r="E50" s="657">
        <v>75000</v>
      </c>
      <c r="F50" s="650">
        <v>0</v>
      </c>
      <c r="G50" s="650">
        <v>0</v>
      </c>
      <c r="H50" s="651">
        <v>75000</v>
      </c>
    </row>
    <row r="51" spans="1:8" s="515" customFormat="1" ht="24.9" customHeight="1" x14ac:dyDescent="0.55000000000000004">
      <c r="A51" s="653" t="s">
        <v>821</v>
      </c>
      <c r="B51" s="655" t="s">
        <v>820</v>
      </c>
      <c r="C51" s="656" t="s">
        <v>767</v>
      </c>
      <c r="D51" s="656">
        <v>12</v>
      </c>
      <c r="E51" s="657">
        <v>59500</v>
      </c>
      <c r="F51" s="650">
        <v>0</v>
      </c>
      <c r="G51" s="650">
        <v>0</v>
      </c>
      <c r="H51" s="651">
        <v>59500</v>
      </c>
    </row>
    <row r="52" spans="1:8" s="515" customFormat="1" ht="24.9" customHeight="1" x14ac:dyDescent="0.55000000000000004">
      <c r="A52" s="653" t="s">
        <v>859</v>
      </c>
      <c r="B52" s="655" t="s">
        <v>820</v>
      </c>
      <c r="C52" s="656" t="s">
        <v>767</v>
      </c>
      <c r="D52" s="656">
        <v>12</v>
      </c>
      <c r="E52" s="657">
        <v>48000</v>
      </c>
      <c r="F52" s="650">
        <v>0</v>
      </c>
      <c r="G52" s="650">
        <v>0</v>
      </c>
      <c r="H52" s="651">
        <v>48000</v>
      </c>
    </row>
    <row r="53" spans="1:8" s="515" customFormat="1" ht="24.9" customHeight="1" x14ac:dyDescent="0.55000000000000004">
      <c r="A53" s="653" t="s">
        <v>822</v>
      </c>
      <c r="B53" s="655" t="s">
        <v>820</v>
      </c>
      <c r="C53" s="656" t="s">
        <v>767</v>
      </c>
      <c r="D53" s="656">
        <v>6</v>
      </c>
      <c r="E53" s="657">
        <v>8000</v>
      </c>
      <c r="F53" s="650">
        <v>0</v>
      </c>
      <c r="G53" s="650">
        <v>0</v>
      </c>
      <c r="H53" s="651">
        <v>8000</v>
      </c>
    </row>
    <row r="54" spans="1:8" s="515" customFormat="1" ht="24.9" customHeight="1" x14ac:dyDescent="0.55000000000000004">
      <c r="A54" s="653" t="s">
        <v>860</v>
      </c>
      <c r="B54" s="655" t="s">
        <v>857</v>
      </c>
      <c r="C54" s="656" t="s">
        <v>767</v>
      </c>
      <c r="D54" s="656">
        <v>12</v>
      </c>
      <c r="E54" s="657">
        <v>200000</v>
      </c>
      <c r="F54" s="650">
        <v>0</v>
      </c>
      <c r="G54" s="650">
        <v>0</v>
      </c>
      <c r="H54" s="651">
        <v>200000</v>
      </c>
    </row>
    <row r="55" spans="1:8" s="515" customFormat="1" ht="24.9" customHeight="1" x14ac:dyDescent="0.55000000000000004">
      <c r="A55" s="653" t="s">
        <v>861</v>
      </c>
      <c r="B55" s="655" t="s">
        <v>820</v>
      </c>
      <c r="C55" s="656" t="s">
        <v>767</v>
      </c>
      <c r="D55" s="656">
        <v>12</v>
      </c>
      <c r="E55" s="657">
        <v>75000</v>
      </c>
      <c r="F55" s="650">
        <v>0</v>
      </c>
      <c r="G55" s="650">
        <v>0</v>
      </c>
      <c r="H55" s="651">
        <v>75000</v>
      </c>
    </row>
    <row r="56" spans="1:8" s="515" customFormat="1" ht="24.9" customHeight="1" x14ac:dyDescent="0.55000000000000004">
      <c r="A56" s="653" t="s">
        <v>878</v>
      </c>
      <c r="B56" s="655" t="s">
        <v>820</v>
      </c>
      <c r="C56" s="656" t="s">
        <v>767</v>
      </c>
      <c r="D56" s="656">
        <v>12</v>
      </c>
      <c r="E56" s="657">
        <v>65000</v>
      </c>
      <c r="F56" s="650">
        <v>0</v>
      </c>
      <c r="G56" s="650">
        <v>0</v>
      </c>
      <c r="H56" s="651">
        <v>65000</v>
      </c>
    </row>
    <row r="57" spans="1:8" s="515" customFormat="1" ht="24.9" customHeight="1" x14ac:dyDescent="0.55000000000000004">
      <c r="A57" s="653" t="s">
        <v>862</v>
      </c>
      <c r="B57" s="655" t="s">
        <v>820</v>
      </c>
      <c r="C57" s="656" t="s">
        <v>767</v>
      </c>
      <c r="D57" s="656">
        <v>12</v>
      </c>
      <c r="E57" s="657">
        <v>55000</v>
      </c>
      <c r="F57" s="650">
        <v>0</v>
      </c>
      <c r="G57" s="650">
        <v>0</v>
      </c>
      <c r="H57" s="651">
        <v>55000</v>
      </c>
    </row>
    <row r="58" spans="1:8" s="515" customFormat="1" ht="24.9" customHeight="1" x14ac:dyDescent="0.55000000000000004">
      <c r="A58" s="653" t="s">
        <v>823</v>
      </c>
      <c r="B58" s="655" t="s">
        <v>820</v>
      </c>
      <c r="C58" s="656" t="s">
        <v>767</v>
      </c>
      <c r="D58" s="656">
        <v>12</v>
      </c>
      <c r="E58" s="657">
        <v>55000</v>
      </c>
      <c r="F58" s="650">
        <v>0</v>
      </c>
      <c r="G58" s="650">
        <v>0</v>
      </c>
      <c r="H58" s="651">
        <v>55000</v>
      </c>
    </row>
    <row r="59" spans="1:8" s="515" customFormat="1" ht="24.9" customHeight="1" x14ac:dyDescent="0.55000000000000004">
      <c r="A59" s="653" t="s">
        <v>879</v>
      </c>
      <c r="B59" s="655" t="s">
        <v>824</v>
      </c>
      <c r="C59" s="656" t="s">
        <v>767</v>
      </c>
      <c r="D59" s="656">
        <v>12</v>
      </c>
      <c r="E59" s="657">
        <v>70000</v>
      </c>
      <c r="F59" s="650">
        <v>0</v>
      </c>
      <c r="G59" s="650">
        <v>0</v>
      </c>
      <c r="H59" s="651">
        <v>70000</v>
      </c>
    </row>
    <row r="60" spans="1:8" s="515" customFormat="1" ht="24.9" customHeight="1" x14ac:dyDescent="0.55000000000000004">
      <c r="A60" s="647" t="s">
        <v>787</v>
      </c>
      <c r="B60" s="648" t="s">
        <v>825</v>
      </c>
      <c r="C60" s="656" t="s">
        <v>767</v>
      </c>
      <c r="D60" s="656">
        <v>12</v>
      </c>
      <c r="E60" s="650">
        <v>43888</v>
      </c>
      <c r="F60" s="650">
        <v>0</v>
      </c>
      <c r="G60" s="650">
        <v>0</v>
      </c>
      <c r="H60" s="651">
        <v>43888</v>
      </c>
    </row>
    <row r="61" spans="1:8" s="515" customFormat="1" ht="24.9" customHeight="1" x14ac:dyDescent="0.55000000000000004">
      <c r="A61" s="647" t="s">
        <v>826</v>
      </c>
      <c r="B61" s="648" t="s">
        <v>827</v>
      </c>
      <c r="C61" s="656" t="s">
        <v>767</v>
      </c>
      <c r="D61" s="656">
        <v>12</v>
      </c>
      <c r="E61" s="650">
        <v>12000</v>
      </c>
      <c r="F61" s="650">
        <v>0</v>
      </c>
      <c r="G61" s="650">
        <v>0</v>
      </c>
      <c r="H61" s="651">
        <v>12000</v>
      </c>
    </row>
    <row r="62" spans="1:8" s="515" customFormat="1" ht="24.9" customHeight="1" x14ac:dyDescent="0.55000000000000004">
      <c r="A62" s="647" t="s">
        <v>828</v>
      </c>
      <c r="B62" s="648" t="s">
        <v>829</v>
      </c>
      <c r="C62" s="656" t="s">
        <v>767</v>
      </c>
      <c r="D62" s="656">
        <v>12</v>
      </c>
      <c r="E62" s="650">
        <v>59000</v>
      </c>
      <c r="F62" s="650">
        <v>0</v>
      </c>
      <c r="G62" s="650">
        <v>0</v>
      </c>
      <c r="H62" s="651">
        <v>59000</v>
      </c>
    </row>
    <row r="63" spans="1:8" s="515" customFormat="1" ht="24.9" customHeight="1" x14ac:dyDescent="0.55000000000000004">
      <c r="A63" s="647" t="s">
        <v>830</v>
      </c>
      <c r="B63" s="648" t="s">
        <v>831</v>
      </c>
      <c r="C63" s="656" t="s">
        <v>767</v>
      </c>
      <c r="D63" s="656">
        <v>12</v>
      </c>
      <c r="E63" s="650">
        <v>43888</v>
      </c>
      <c r="F63" s="650">
        <v>0</v>
      </c>
      <c r="G63" s="650">
        <v>0</v>
      </c>
      <c r="H63" s="651">
        <v>43888</v>
      </c>
    </row>
    <row r="64" spans="1:8" s="515" customFormat="1" ht="24.65" customHeight="1" x14ac:dyDescent="0.55000000000000004">
      <c r="A64" s="647" t="s">
        <v>880</v>
      </c>
      <c r="B64" s="648" t="s">
        <v>831</v>
      </c>
      <c r="C64" s="656" t="s">
        <v>767</v>
      </c>
      <c r="D64" s="656">
        <v>12</v>
      </c>
      <c r="E64" s="650">
        <v>8000</v>
      </c>
      <c r="F64" s="650">
        <v>0</v>
      </c>
      <c r="G64" s="650">
        <v>0</v>
      </c>
      <c r="H64" s="651">
        <v>8000</v>
      </c>
    </row>
    <row r="65" spans="1:8" s="515" customFormat="1" ht="24.65" customHeight="1" x14ac:dyDescent="0.55000000000000004">
      <c r="A65" s="647" t="s">
        <v>832</v>
      </c>
      <c r="B65" s="648" t="s">
        <v>833</v>
      </c>
      <c r="C65" s="656" t="s">
        <v>767</v>
      </c>
      <c r="D65" s="656">
        <v>12</v>
      </c>
      <c r="E65" s="650">
        <v>45000</v>
      </c>
      <c r="F65" s="650">
        <v>0</v>
      </c>
      <c r="G65" s="650">
        <v>0</v>
      </c>
      <c r="H65" s="651">
        <v>45000</v>
      </c>
    </row>
    <row r="66" spans="1:8" s="515" customFormat="1" ht="24.65" customHeight="1" x14ac:dyDescent="0.55000000000000004">
      <c r="A66" s="647" t="s">
        <v>834</v>
      </c>
      <c r="B66" s="648" t="s">
        <v>835</v>
      </c>
      <c r="C66" s="656" t="s">
        <v>767</v>
      </c>
      <c r="D66" s="656">
        <v>12</v>
      </c>
      <c r="E66" s="650">
        <v>54440</v>
      </c>
      <c r="F66" s="650">
        <v>0</v>
      </c>
      <c r="G66" s="650">
        <v>0</v>
      </c>
      <c r="H66" s="651">
        <v>54440</v>
      </c>
    </row>
    <row r="67" spans="1:8" s="515" customFormat="1" ht="24.65" customHeight="1" x14ac:dyDescent="0.55000000000000004">
      <c r="A67" s="647" t="s">
        <v>787</v>
      </c>
      <c r="B67" s="648" t="s">
        <v>836</v>
      </c>
      <c r="C67" s="656" t="s">
        <v>767</v>
      </c>
      <c r="D67" s="656">
        <v>12</v>
      </c>
      <c r="E67" s="650">
        <v>10000</v>
      </c>
      <c r="F67" s="650">
        <v>0</v>
      </c>
      <c r="G67" s="650">
        <v>0</v>
      </c>
      <c r="H67" s="651">
        <v>10000</v>
      </c>
    </row>
    <row r="68" spans="1:8" s="515" customFormat="1" ht="24.65" customHeight="1" x14ac:dyDescent="0.55000000000000004">
      <c r="A68" s="647" t="s">
        <v>837</v>
      </c>
      <c r="B68" s="648" t="s">
        <v>838</v>
      </c>
      <c r="C68" s="656" t="s">
        <v>767</v>
      </c>
      <c r="D68" s="656">
        <v>12</v>
      </c>
      <c r="E68" s="650">
        <v>65000</v>
      </c>
      <c r="F68" s="650">
        <v>0</v>
      </c>
      <c r="G68" s="650">
        <v>0</v>
      </c>
      <c r="H68" s="651">
        <v>65000</v>
      </c>
    </row>
    <row r="69" spans="1:8" s="515" customFormat="1" ht="24.65" customHeight="1" x14ac:dyDescent="0.55000000000000004">
      <c r="A69" s="647" t="s">
        <v>839</v>
      </c>
      <c r="B69" s="648" t="s">
        <v>863</v>
      </c>
      <c r="C69" s="656" t="s">
        <v>767</v>
      </c>
      <c r="D69" s="656">
        <v>12</v>
      </c>
      <c r="E69" s="650">
        <v>59999</v>
      </c>
      <c r="F69" s="650">
        <v>0</v>
      </c>
      <c r="G69" s="650">
        <v>0</v>
      </c>
      <c r="H69" s="651">
        <v>59999</v>
      </c>
    </row>
    <row r="70" spans="1:8" s="515" customFormat="1" ht="24.65" customHeight="1" x14ac:dyDescent="0.55000000000000004">
      <c r="A70" s="647" t="s">
        <v>36</v>
      </c>
      <c r="B70" s="648" t="s">
        <v>863</v>
      </c>
      <c r="C70" s="656" t="s">
        <v>767</v>
      </c>
      <c r="D70" s="656">
        <v>12</v>
      </c>
      <c r="E70" s="650">
        <v>0</v>
      </c>
      <c r="F70" s="650">
        <v>0</v>
      </c>
      <c r="G70" s="650">
        <v>0</v>
      </c>
      <c r="H70" s="651">
        <v>0</v>
      </c>
    </row>
    <row r="71" spans="1:8" s="515" customFormat="1" ht="24.65" customHeight="1" x14ac:dyDescent="0.55000000000000004">
      <c r="A71" s="647" t="s">
        <v>840</v>
      </c>
      <c r="B71" s="648" t="s">
        <v>814</v>
      </c>
      <c r="C71" s="656" t="s">
        <v>767</v>
      </c>
      <c r="D71" s="656">
        <v>12</v>
      </c>
      <c r="E71" s="650">
        <v>43888</v>
      </c>
      <c r="F71" s="650">
        <v>0</v>
      </c>
      <c r="G71" s="650">
        <v>0</v>
      </c>
      <c r="H71" s="651">
        <v>43888</v>
      </c>
    </row>
    <row r="72" spans="1:8" s="515" customFormat="1" ht="24.65" customHeight="1" x14ac:dyDescent="0.55000000000000004">
      <c r="A72" s="647" t="s">
        <v>841</v>
      </c>
      <c r="B72" s="648" t="s">
        <v>842</v>
      </c>
      <c r="C72" s="656" t="s">
        <v>767</v>
      </c>
      <c r="D72" s="656">
        <v>12</v>
      </c>
      <c r="E72" s="650">
        <v>12000</v>
      </c>
      <c r="F72" s="650">
        <v>0</v>
      </c>
      <c r="G72" s="650">
        <v>0</v>
      </c>
      <c r="H72" s="651">
        <v>12000</v>
      </c>
    </row>
    <row r="73" spans="1:8" s="515" customFormat="1" ht="24.65" customHeight="1" x14ac:dyDescent="0.6">
      <c r="A73" s="658" t="s">
        <v>104</v>
      </c>
      <c r="B73" s="659"/>
      <c r="C73" s="660"/>
      <c r="D73" s="659"/>
      <c r="E73" s="661">
        <v>3993300.88</v>
      </c>
      <c r="F73" s="661">
        <v>0</v>
      </c>
      <c r="G73" s="661">
        <v>104227.55559999999</v>
      </c>
      <c r="H73" s="662">
        <v>4097528.4356</v>
      </c>
    </row>
    <row r="74" spans="1:8" s="515" customFormat="1" ht="27.65" customHeight="1" x14ac:dyDescent="0.55000000000000004">
      <c r="A74"/>
      <c r="B74"/>
      <c r="C74"/>
      <c r="D74"/>
      <c r="E74"/>
      <c r="F74"/>
      <c r="G74"/>
      <c r="H74"/>
    </row>
    <row r="80" spans="1:8" x14ac:dyDescent="0.4">
      <c r="A80" s="663"/>
    </row>
    <row r="81" spans="1:2" x14ac:dyDescent="0.4">
      <c r="A81" s="664" t="s">
        <v>881</v>
      </c>
      <c r="B81" s="664" t="s">
        <v>20</v>
      </c>
    </row>
    <row r="82" spans="1:2" x14ac:dyDescent="0.4">
      <c r="A82" s="664" t="s">
        <v>882</v>
      </c>
      <c r="B82" s="665" t="s">
        <v>883</v>
      </c>
    </row>
    <row r="83" spans="1:2" ht="15.9" thickBot="1" x14ac:dyDescent="0.45">
      <c r="A83" s="666" t="s">
        <v>884</v>
      </c>
      <c r="B83" s="664" t="s">
        <v>864</v>
      </c>
    </row>
    <row r="84" spans="1:2" ht="15.9" thickTop="1" x14ac:dyDescent="0.4">
      <c r="A84" s="664" t="s">
        <v>885</v>
      </c>
      <c r="B84" s="667"/>
    </row>
  </sheetData>
  <printOptions horizontalCentered="1"/>
  <pageMargins left="0" right="0" top="0.5" bottom="0.5" header="0.3" footer="0.25"/>
  <pageSetup scale="35" firstPageNumber="99" orientation="portrait" useFirstPageNumber="1" r:id="rId1"/>
  <headerFooter>
    <oddFooter>&amp;C&amp;"Arial,Regular"&amp;12Page&amp;P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I27"/>
  <sheetViews>
    <sheetView zoomScaleNormal="100" workbookViewId="0">
      <selection activeCell="C1" sqref="C1:K1048576"/>
    </sheetView>
  </sheetViews>
  <sheetFormatPr defaultColWidth="9.07421875" defaultRowHeight="15" customHeight="1" x14ac:dyDescent="0.35"/>
  <cols>
    <col min="1" max="1" width="17.84375" style="5" customWidth="1"/>
    <col min="2" max="2" width="52.6914062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2" customHeight="1" x14ac:dyDescent="0.35">
      <c r="A1" s="3" t="s">
        <v>39</v>
      </c>
      <c r="B1" s="4"/>
      <c r="C1" s="4"/>
      <c r="D1" s="4"/>
      <c r="G1" s="364" t="s">
        <v>19</v>
      </c>
      <c r="H1" s="6" t="s">
        <v>372</v>
      </c>
      <c r="I1" s="6"/>
    </row>
    <row r="2" spans="1:9" ht="25.2" customHeight="1" thickBot="1" x14ac:dyDescent="0.4">
      <c r="A2" s="3" t="s">
        <v>202</v>
      </c>
      <c r="B2" s="4"/>
      <c r="C2" s="10"/>
      <c r="D2" s="10"/>
      <c r="E2" s="10"/>
      <c r="G2" s="3"/>
      <c r="H2" s="15"/>
      <c r="I2" s="15"/>
    </row>
    <row r="3" spans="1:9" ht="25.2" customHeight="1" thickBot="1" x14ac:dyDescent="0.4">
      <c r="A3" s="3" t="s">
        <v>203</v>
      </c>
      <c r="B3" s="321"/>
      <c r="C3" s="902" t="s">
        <v>997</v>
      </c>
      <c r="D3" s="868"/>
      <c r="E3" s="868"/>
      <c r="F3" s="868"/>
      <c r="G3" s="868"/>
      <c r="H3" s="868"/>
      <c r="I3" s="903"/>
    </row>
    <row r="4" spans="1:9" ht="25.2" customHeight="1" x14ac:dyDescent="0.35">
      <c r="A4" s="899" t="s">
        <v>36</v>
      </c>
      <c r="B4" s="861" t="s">
        <v>204</v>
      </c>
      <c r="C4" s="904" t="s">
        <v>367</v>
      </c>
      <c r="D4" s="873" t="s">
        <v>238</v>
      </c>
      <c r="E4" s="873" t="s">
        <v>239</v>
      </c>
      <c r="F4" s="873" t="s">
        <v>244</v>
      </c>
      <c r="G4" s="873" t="s">
        <v>240</v>
      </c>
      <c r="H4" s="876" t="s">
        <v>366</v>
      </c>
      <c r="I4" s="896" t="s">
        <v>205</v>
      </c>
    </row>
    <row r="5" spans="1:9" ht="25.2" customHeight="1" x14ac:dyDescent="0.35">
      <c r="A5" s="900"/>
      <c r="B5" s="862"/>
      <c r="C5" s="905"/>
      <c r="D5" s="874"/>
      <c r="E5" s="874"/>
      <c r="F5" s="874"/>
      <c r="G5" s="874"/>
      <c r="H5" s="877"/>
      <c r="I5" s="897"/>
    </row>
    <row r="6" spans="1:9" ht="25.2" customHeight="1" thickBot="1" x14ac:dyDescent="0.4">
      <c r="A6" s="901"/>
      <c r="B6" s="863"/>
      <c r="C6" s="906"/>
      <c r="D6" s="875"/>
      <c r="E6" s="875"/>
      <c r="F6" s="875"/>
      <c r="G6" s="875"/>
      <c r="H6" s="878"/>
      <c r="I6" s="898"/>
    </row>
    <row r="7" spans="1:9" ht="25.2" customHeight="1" x14ac:dyDescent="0.35">
      <c r="A7" s="17"/>
      <c r="B7" s="5" t="s">
        <v>5</v>
      </c>
      <c r="C7" s="409">
        <v>1870000</v>
      </c>
      <c r="D7" s="383">
        <v>70000</v>
      </c>
      <c r="E7" s="383">
        <v>5000</v>
      </c>
      <c r="F7" s="383">
        <v>10000</v>
      </c>
      <c r="G7" s="384" t="s">
        <v>237</v>
      </c>
      <c r="H7" s="383">
        <v>0</v>
      </c>
      <c r="I7" s="410">
        <v>1955000</v>
      </c>
    </row>
    <row r="8" spans="1:9" ht="25.2" customHeight="1" x14ac:dyDescent="0.35">
      <c r="A8" s="366" t="s">
        <v>207</v>
      </c>
      <c r="B8" s="5" t="s">
        <v>6</v>
      </c>
      <c r="C8" s="411" t="s">
        <v>208</v>
      </c>
      <c r="D8" s="386" t="s">
        <v>209</v>
      </c>
      <c r="E8" s="386" t="s">
        <v>210</v>
      </c>
      <c r="F8" s="386" t="s">
        <v>210</v>
      </c>
      <c r="G8" s="387" t="s">
        <v>206</v>
      </c>
      <c r="H8" s="383">
        <v>0</v>
      </c>
      <c r="I8" s="410">
        <v>0</v>
      </c>
    </row>
    <row r="9" spans="1:9" ht="25.2" customHeight="1" x14ac:dyDescent="0.35">
      <c r="A9" s="366" t="s">
        <v>211</v>
      </c>
      <c r="B9" s="5" t="s">
        <v>212</v>
      </c>
      <c r="C9" s="409">
        <v>0</v>
      </c>
      <c r="D9" s="383">
        <v>0</v>
      </c>
      <c r="E9" s="383">
        <v>0</v>
      </c>
      <c r="F9" s="383">
        <v>0</v>
      </c>
      <c r="G9" s="387" t="s">
        <v>206</v>
      </c>
      <c r="H9" s="383">
        <v>0</v>
      </c>
      <c r="I9" s="410">
        <v>0</v>
      </c>
    </row>
    <row r="10" spans="1:9" ht="25.2" customHeight="1" x14ac:dyDescent="0.35">
      <c r="A10" s="366" t="s">
        <v>213</v>
      </c>
      <c r="B10" s="5" t="s">
        <v>7</v>
      </c>
      <c r="C10" s="409">
        <v>275000</v>
      </c>
      <c r="D10" s="383">
        <v>590000</v>
      </c>
      <c r="E10" s="383">
        <v>5000</v>
      </c>
      <c r="F10" s="383">
        <v>170000</v>
      </c>
      <c r="G10" s="387" t="s">
        <v>206</v>
      </c>
      <c r="H10" s="383">
        <v>0</v>
      </c>
      <c r="I10" s="410">
        <v>1040000</v>
      </c>
    </row>
    <row r="11" spans="1:9" ht="25.2" customHeight="1" x14ac:dyDescent="0.35">
      <c r="A11" s="366" t="s">
        <v>211</v>
      </c>
      <c r="B11" s="5" t="s">
        <v>214</v>
      </c>
      <c r="C11" s="411" t="s">
        <v>208</v>
      </c>
      <c r="D11" s="386" t="s">
        <v>215</v>
      </c>
      <c r="E11" s="386" t="s">
        <v>208</v>
      </c>
      <c r="F11" s="386" t="s">
        <v>208</v>
      </c>
      <c r="G11" s="387" t="s">
        <v>206</v>
      </c>
      <c r="H11" s="383">
        <v>0</v>
      </c>
      <c r="I11" s="410">
        <v>0</v>
      </c>
    </row>
    <row r="12" spans="1:9" ht="25.2" customHeight="1" x14ac:dyDescent="0.35">
      <c r="A12" s="366" t="s">
        <v>216</v>
      </c>
      <c r="B12" s="5" t="s">
        <v>217</v>
      </c>
      <c r="C12" s="411" t="s">
        <v>208</v>
      </c>
      <c r="D12" s="386" t="s">
        <v>209</v>
      </c>
      <c r="E12" s="386" t="s">
        <v>210</v>
      </c>
      <c r="F12" s="386" t="s">
        <v>210</v>
      </c>
      <c r="G12" s="387" t="s">
        <v>206</v>
      </c>
      <c r="H12" s="383">
        <v>3626000</v>
      </c>
      <c r="I12" s="410">
        <v>3626000</v>
      </c>
    </row>
    <row r="13" spans="1:9" ht="25.2" customHeight="1" x14ac:dyDescent="0.35">
      <c r="A13" s="366" t="s">
        <v>218</v>
      </c>
      <c r="B13" s="5" t="s">
        <v>8</v>
      </c>
      <c r="C13" s="409">
        <v>400000</v>
      </c>
      <c r="D13" s="383">
        <v>0</v>
      </c>
      <c r="E13" s="383">
        <v>0</v>
      </c>
      <c r="F13" s="383">
        <v>0</v>
      </c>
      <c r="G13" s="387" t="s">
        <v>206</v>
      </c>
      <c r="H13" s="383">
        <v>0</v>
      </c>
      <c r="I13" s="410">
        <v>400000</v>
      </c>
    </row>
    <row r="14" spans="1:9" ht="25.2" customHeight="1" x14ac:dyDescent="0.35">
      <c r="A14" s="366" t="s">
        <v>211</v>
      </c>
      <c r="B14" s="5" t="s">
        <v>9</v>
      </c>
      <c r="C14" s="409">
        <v>0</v>
      </c>
      <c r="D14" s="383">
        <v>0</v>
      </c>
      <c r="E14" s="383">
        <v>0</v>
      </c>
      <c r="F14" s="383">
        <v>0</v>
      </c>
      <c r="G14" s="387" t="s">
        <v>206</v>
      </c>
      <c r="H14" s="383">
        <v>930000</v>
      </c>
      <c r="I14" s="410">
        <v>930000</v>
      </c>
    </row>
    <row r="15" spans="1:9" ht="25.2" customHeight="1" x14ac:dyDescent="0.35">
      <c r="A15" s="17"/>
      <c r="B15" s="5" t="s">
        <v>10</v>
      </c>
      <c r="C15" s="409">
        <v>0</v>
      </c>
      <c r="D15" s="383">
        <v>0</v>
      </c>
      <c r="E15" s="383">
        <v>0</v>
      </c>
      <c r="F15" s="383">
        <v>0</v>
      </c>
      <c r="G15" s="387" t="s">
        <v>206</v>
      </c>
      <c r="H15" s="383">
        <v>275000</v>
      </c>
      <c r="I15" s="410">
        <v>275000</v>
      </c>
    </row>
    <row r="16" spans="1:9" ht="25.2" customHeight="1" x14ac:dyDescent="0.35">
      <c r="A16" s="17"/>
      <c r="B16" s="5" t="s">
        <v>11</v>
      </c>
      <c r="C16" s="409">
        <v>0</v>
      </c>
      <c r="D16" s="383">
        <v>0</v>
      </c>
      <c r="E16" s="383">
        <v>0</v>
      </c>
      <c r="F16" s="383">
        <v>0</v>
      </c>
      <c r="G16" s="387" t="s">
        <v>206</v>
      </c>
      <c r="H16" s="383">
        <v>0</v>
      </c>
      <c r="I16" s="410">
        <v>0</v>
      </c>
    </row>
    <row r="17" spans="1:9" ht="25.2" customHeight="1" x14ac:dyDescent="0.35">
      <c r="A17" s="17" t="s">
        <v>142</v>
      </c>
      <c r="B17" s="5" t="s">
        <v>12</v>
      </c>
      <c r="C17" s="409">
        <v>400000</v>
      </c>
      <c r="D17" s="383">
        <v>0</v>
      </c>
      <c r="E17" s="383">
        <v>0</v>
      </c>
      <c r="F17" s="383">
        <v>0</v>
      </c>
      <c r="G17" s="383">
        <v>90000</v>
      </c>
      <c r="H17" s="383">
        <v>368000</v>
      </c>
      <c r="I17" s="410">
        <v>858000</v>
      </c>
    </row>
    <row r="18" spans="1:9" ht="25.2" customHeight="1" x14ac:dyDescent="0.35">
      <c r="A18" s="17" t="s">
        <v>142</v>
      </c>
      <c r="B18" s="5" t="s">
        <v>219</v>
      </c>
      <c r="C18" s="409">
        <v>0</v>
      </c>
      <c r="D18" s="383">
        <v>0</v>
      </c>
      <c r="E18" s="383">
        <v>0</v>
      </c>
      <c r="F18" s="383">
        <v>0</v>
      </c>
      <c r="G18" s="387" t="s">
        <v>206</v>
      </c>
      <c r="H18" s="383">
        <v>0</v>
      </c>
      <c r="I18" s="410">
        <v>0</v>
      </c>
    </row>
    <row r="19" spans="1:9" ht="25.2" customHeight="1" x14ac:dyDescent="0.35">
      <c r="A19" s="17" t="s">
        <v>220</v>
      </c>
      <c r="B19" s="5" t="s">
        <v>13</v>
      </c>
      <c r="C19" s="409">
        <v>0</v>
      </c>
      <c r="D19" s="383">
        <v>0</v>
      </c>
      <c r="E19" s="383">
        <v>0</v>
      </c>
      <c r="F19" s="383">
        <v>0</v>
      </c>
      <c r="G19" s="387" t="s">
        <v>206</v>
      </c>
      <c r="H19" s="383">
        <v>0</v>
      </c>
      <c r="I19" s="410">
        <v>0</v>
      </c>
    </row>
    <row r="20" spans="1:9" ht="25.2" customHeight="1" x14ac:dyDescent="0.35">
      <c r="A20" s="17" t="s">
        <v>221</v>
      </c>
      <c r="B20" s="5" t="s">
        <v>222</v>
      </c>
      <c r="C20" s="409">
        <v>0</v>
      </c>
      <c r="D20" s="383">
        <v>0</v>
      </c>
      <c r="E20" s="383">
        <v>0</v>
      </c>
      <c r="F20" s="383">
        <v>0</v>
      </c>
      <c r="G20" s="387" t="s">
        <v>206</v>
      </c>
      <c r="H20" s="383">
        <v>3474841</v>
      </c>
      <c r="I20" s="410">
        <v>3474841</v>
      </c>
    </row>
    <row r="21" spans="1:9" ht="25.2" customHeight="1" x14ac:dyDescent="0.35">
      <c r="A21" s="17" t="s">
        <v>223</v>
      </c>
      <c r="B21" s="404" t="s">
        <v>14</v>
      </c>
      <c r="C21" s="409">
        <v>0</v>
      </c>
      <c r="D21" s="383">
        <v>0</v>
      </c>
      <c r="E21" s="383">
        <v>0</v>
      </c>
      <c r="F21" s="383">
        <v>0</v>
      </c>
      <c r="G21" s="387" t="s">
        <v>206</v>
      </c>
      <c r="H21" s="383">
        <v>106550</v>
      </c>
      <c r="I21" s="410">
        <v>106550</v>
      </c>
    </row>
    <row r="22" spans="1:9" ht="25.2" customHeight="1" x14ac:dyDescent="0.35">
      <c r="A22" s="17"/>
      <c r="B22" s="404" t="s">
        <v>15</v>
      </c>
      <c r="C22" s="409">
        <v>0</v>
      </c>
      <c r="D22" s="383">
        <v>0</v>
      </c>
      <c r="E22" s="383">
        <v>0</v>
      </c>
      <c r="F22" s="383">
        <v>225000</v>
      </c>
      <c r="G22" s="383">
        <v>0</v>
      </c>
      <c r="H22" s="383">
        <v>0</v>
      </c>
      <c r="I22" s="410">
        <v>225000</v>
      </c>
    </row>
    <row r="23" spans="1:9" ht="25.2" customHeight="1" thickBot="1" x14ac:dyDescent="0.4">
      <c r="A23" s="18"/>
      <c r="B23" s="405" t="s">
        <v>224</v>
      </c>
      <c r="C23" s="412">
        <v>2945000</v>
      </c>
      <c r="D23" s="388">
        <v>660000</v>
      </c>
      <c r="E23" s="388">
        <v>10000</v>
      </c>
      <c r="F23" s="388">
        <v>405000</v>
      </c>
      <c r="G23" s="388">
        <v>90000</v>
      </c>
      <c r="H23" s="388">
        <v>8780391</v>
      </c>
      <c r="I23" s="413">
        <v>12890391</v>
      </c>
    </row>
    <row r="24" spans="1:9" ht="15" customHeight="1" thickTop="1" x14ac:dyDescent="0.35"/>
    <row r="25" spans="1:9" ht="15" customHeight="1" x14ac:dyDescent="0.35">
      <c r="A25" s="5" t="s">
        <v>36</v>
      </c>
    </row>
    <row r="26" spans="1:9" ht="15" customHeight="1" x14ac:dyDescent="0.35">
      <c r="A26" s="5" t="s">
        <v>236</v>
      </c>
    </row>
    <row r="27" spans="1:9" ht="15" customHeight="1" x14ac:dyDescent="0.35">
      <c r="A27" s="5" t="s">
        <v>36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100" orientation="landscape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CC24"/>
  <sheetViews>
    <sheetView topLeftCell="B4" zoomScaleNormal="100" workbookViewId="0">
      <selection activeCell="B4" sqref="B1:J1048576"/>
    </sheetView>
  </sheetViews>
  <sheetFormatPr defaultColWidth="9.07421875" defaultRowHeight="15" customHeight="1" x14ac:dyDescent="0.35"/>
  <cols>
    <col min="1" max="1" width="47.69140625" style="9" customWidth="1"/>
    <col min="2" max="2" width="32.69140625" style="9" customWidth="1"/>
    <col min="3" max="10" width="21.84375" style="9" customWidth="1"/>
    <col min="11" max="16384" width="9.07421875" style="9"/>
  </cols>
  <sheetData>
    <row r="1" spans="1:10" ht="25.2" customHeight="1" x14ac:dyDescent="0.35">
      <c r="A1" s="3" t="s">
        <v>39</v>
      </c>
      <c r="B1" s="4"/>
      <c r="C1" s="4"/>
      <c r="D1" s="4"/>
      <c r="E1" s="4"/>
      <c r="F1" s="3" t="s">
        <v>19</v>
      </c>
      <c r="G1" s="6" t="s">
        <v>372</v>
      </c>
      <c r="H1" s="7"/>
      <c r="I1" s="8"/>
      <c r="J1" s="4"/>
    </row>
    <row r="2" spans="1:10" ht="25.2" customHeight="1" thickBot="1" x14ac:dyDescent="0.4">
      <c r="A2" s="3" t="s">
        <v>225</v>
      </c>
      <c r="B2" s="4"/>
      <c r="C2" s="4"/>
      <c r="D2" s="4"/>
      <c r="E2" s="4"/>
      <c r="F2" s="3"/>
      <c r="G2" s="11"/>
      <c r="H2" s="11"/>
      <c r="I2" s="12"/>
      <c r="J2" s="3"/>
    </row>
    <row r="3" spans="1:10" ht="25.2" customHeight="1" thickBot="1" x14ac:dyDescent="0.4">
      <c r="A3" s="13" t="s">
        <v>226</v>
      </c>
      <c r="B3" s="867" t="s">
        <v>997</v>
      </c>
      <c r="C3" s="868"/>
      <c r="D3" s="868"/>
      <c r="E3" s="868"/>
      <c r="F3" s="868"/>
      <c r="G3" s="868"/>
      <c r="H3" s="868"/>
      <c r="I3" s="868"/>
      <c r="J3" s="869"/>
    </row>
    <row r="4" spans="1:10" ht="25.2" customHeight="1" thickTop="1" x14ac:dyDescent="0.35">
      <c r="A4" s="907" t="s">
        <v>227</v>
      </c>
      <c r="B4" s="895" t="s">
        <v>365</v>
      </c>
      <c r="C4" s="873" t="s">
        <v>367</v>
      </c>
      <c r="D4" s="873" t="s">
        <v>238</v>
      </c>
      <c r="E4" s="873" t="s">
        <v>243</v>
      </c>
      <c r="F4" s="873" t="s">
        <v>239</v>
      </c>
      <c r="G4" s="873" t="s">
        <v>244</v>
      </c>
      <c r="H4" s="873" t="s">
        <v>240</v>
      </c>
      <c r="I4" s="876" t="s">
        <v>366</v>
      </c>
      <c r="J4" s="879" t="s">
        <v>205</v>
      </c>
    </row>
    <row r="5" spans="1:10" ht="25.2" customHeight="1" x14ac:dyDescent="0.35">
      <c r="A5" s="908"/>
      <c r="B5" s="871"/>
      <c r="C5" s="874"/>
      <c r="D5" s="874"/>
      <c r="E5" s="874"/>
      <c r="F5" s="874"/>
      <c r="G5" s="874"/>
      <c r="H5" s="874"/>
      <c r="I5" s="877"/>
      <c r="J5" s="880"/>
    </row>
    <row r="6" spans="1:10" ht="25.2" customHeight="1" thickBot="1" x14ac:dyDescent="0.4">
      <c r="A6" s="909"/>
      <c r="B6" s="872"/>
      <c r="C6" s="875"/>
      <c r="D6" s="875"/>
      <c r="E6" s="875"/>
      <c r="F6" s="875"/>
      <c r="G6" s="875"/>
      <c r="H6" s="875"/>
      <c r="I6" s="878"/>
      <c r="J6" s="881"/>
    </row>
    <row r="7" spans="1:10" ht="25.2" customHeight="1" x14ac:dyDescent="0.35">
      <c r="A7" s="415" t="s">
        <v>229</v>
      </c>
      <c r="B7" s="417">
        <v>1731930</v>
      </c>
      <c r="C7" s="414">
        <v>1001388</v>
      </c>
      <c r="D7" s="414">
        <v>540000</v>
      </c>
      <c r="E7" s="414">
        <v>209000</v>
      </c>
      <c r="F7" s="414">
        <v>101590</v>
      </c>
      <c r="G7" s="414">
        <v>870000</v>
      </c>
      <c r="H7" s="414">
        <v>225887</v>
      </c>
      <c r="I7" s="414">
        <v>0</v>
      </c>
      <c r="J7" s="418">
        <v>4679795</v>
      </c>
    </row>
    <row r="8" spans="1:10" ht="25.2" customHeight="1" x14ac:dyDescent="0.35">
      <c r="A8" s="416" t="s">
        <v>27</v>
      </c>
      <c r="B8" s="401">
        <v>467890</v>
      </c>
      <c r="C8" s="392">
        <v>300000</v>
      </c>
      <c r="D8" s="392">
        <v>216000</v>
      </c>
      <c r="E8" s="414">
        <v>62720</v>
      </c>
      <c r="F8" s="392">
        <v>31491</v>
      </c>
      <c r="G8" s="392">
        <v>279338</v>
      </c>
      <c r="H8" s="392">
        <v>98125</v>
      </c>
      <c r="I8" s="392">
        <v>0</v>
      </c>
      <c r="J8" s="393">
        <v>1455564</v>
      </c>
    </row>
    <row r="9" spans="1:10" ht="25.2" customHeight="1" x14ac:dyDescent="0.35">
      <c r="A9" s="416" t="s">
        <v>28</v>
      </c>
      <c r="B9" s="401">
        <v>0</v>
      </c>
      <c r="C9" s="392">
        <v>0</v>
      </c>
      <c r="D9" s="392">
        <v>0</v>
      </c>
      <c r="E9" s="414">
        <v>0</v>
      </c>
      <c r="F9" s="392">
        <v>0</v>
      </c>
      <c r="G9" s="392">
        <v>0</v>
      </c>
      <c r="H9" s="392">
        <v>0</v>
      </c>
      <c r="I9" s="392">
        <v>0</v>
      </c>
      <c r="J9" s="393">
        <v>0</v>
      </c>
    </row>
    <row r="10" spans="1:10" ht="25.2" customHeight="1" x14ac:dyDescent="0.35">
      <c r="A10" s="416" t="s">
        <v>29</v>
      </c>
      <c r="B10" s="401">
        <v>0</v>
      </c>
      <c r="C10" s="392" t="s">
        <v>215</v>
      </c>
      <c r="D10" s="392" t="s">
        <v>230</v>
      </c>
      <c r="E10" s="392" t="s">
        <v>230</v>
      </c>
      <c r="F10" s="392" t="s">
        <v>230</v>
      </c>
      <c r="G10" s="392" t="s">
        <v>230</v>
      </c>
      <c r="H10" s="392" t="s">
        <v>230</v>
      </c>
      <c r="I10" s="392">
        <v>0</v>
      </c>
      <c r="J10" s="393">
        <v>0</v>
      </c>
    </row>
    <row r="11" spans="1:10" ht="25.2" customHeight="1" x14ac:dyDescent="0.35">
      <c r="A11" s="416" t="s">
        <v>7</v>
      </c>
      <c r="B11" s="401" t="s">
        <v>231</v>
      </c>
      <c r="C11" s="392">
        <v>0</v>
      </c>
      <c r="D11" s="392">
        <v>0</v>
      </c>
      <c r="E11" s="392">
        <v>0</v>
      </c>
      <c r="F11" s="392">
        <v>0</v>
      </c>
      <c r="G11" s="392">
        <v>0</v>
      </c>
      <c r="H11" s="392">
        <v>0</v>
      </c>
      <c r="I11" s="392">
        <v>0</v>
      </c>
      <c r="J11" s="393">
        <v>0</v>
      </c>
    </row>
    <row r="12" spans="1:10" ht="25.2" customHeight="1" x14ac:dyDescent="0.35">
      <c r="A12" s="416" t="s">
        <v>30</v>
      </c>
      <c r="B12" s="401" t="s">
        <v>231</v>
      </c>
      <c r="C12" s="392">
        <v>909602</v>
      </c>
      <c r="D12" s="392">
        <v>134871</v>
      </c>
      <c r="E12" s="392">
        <v>130048</v>
      </c>
      <c r="F12" s="392">
        <v>215100</v>
      </c>
      <c r="G12" s="392">
        <v>799911</v>
      </c>
      <c r="H12" s="392">
        <v>49000</v>
      </c>
      <c r="I12" s="392">
        <v>0</v>
      </c>
      <c r="J12" s="393">
        <v>2238532</v>
      </c>
    </row>
    <row r="13" spans="1:10" ht="25.2" customHeight="1" x14ac:dyDescent="0.35">
      <c r="A13" s="416" t="s">
        <v>232</v>
      </c>
      <c r="B13" s="401">
        <v>0</v>
      </c>
      <c r="C13" s="392">
        <v>0</v>
      </c>
      <c r="D13" s="392">
        <v>0</v>
      </c>
      <c r="E13" s="392">
        <v>0</v>
      </c>
      <c r="F13" s="392">
        <v>0</v>
      </c>
      <c r="G13" s="392">
        <v>0</v>
      </c>
      <c r="H13" s="392">
        <v>0</v>
      </c>
      <c r="I13" s="392">
        <v>0</v>
      </c>
      <c r="J13" s="393">
        <v>0</v>
      </c>
    </row>
    <row r="14" spans="1:10" ht="25.2" customHeight="1" x14ac:dyDescent="0.35">
      <c r="A14" s="416" t="s">
        <v>21</v>
      </c>
      <c r="B14" s="401">
        <v>50000</v>
      </c>
      <c r="C14" s="392">
        <v>800000</v>
      </c>
      <c r="D14" s="392">
        <v>300000</v>
      </c>
      <c r="E14" s="392">
        <v>180000</v>
      </c>
      <c r="F14" s="392">
        <v>130000</v>
      </c>
      <c r="G14" s="392">
        <v>680000</v>
      </c>
      <c r="H14" s="392">
        <v>81000</v>
      </c>
      <c r="I14" s="392">
        <v>0</v>
      </c>
      <c r="J14" s="393">
        <v>2221000</v>
      </c>
    </row>
    <row r="15" spans="1:10" ht="25.2" customHeight="1" x14ac:dyDescent="0.35">
      <c r="A15" s="416" t="s">
        <v>31</v>
      </c>
      <c r="B15" s="401">
        <v>0</v>
      </c>
      <c r="C15" s="392">
        <v>0</v>
      </c>
      <c r="D15" s="392">
        <v>0</v>
      </c>
      <c r="E15" s="392">
        <v>0</v>
      </c>
      <c r="F15" s="392">
        <v>0</v>
      </c>
      <c r="G15" s="392">
        <v>0</v>
      </c>
      <c r="H15" s="392">
        <v>0</v>
      </c>
      <c r="I15" s="392">
        <v>0</v>
      </c>
      <c r="J15" s="393">
        <v>0</v>
      </c>
    </row>
    <row r="16" spans="1:10" ht="25.2" customHeight="1" x14ac:dyDescent="0.35">
      <c r="A16" s="416" t="s">
        <v>22</v>
      </c>
      <c r="B16" s="401">
        <v>700000</v>
      </c>
      <c r="C16" s="392">
        <v>35000</v>
      </c>
      <c r="D16" s="392">
        <v>10000</v>
      </c>
      <c r="E16" s="392">
        <v>10000</v>
      </c>
      <c r="F16" s="392">
        <v>3000</v>
      </c>
      <c r="G16" s="392">
        <v>24000</v>
      </c>
      <c r="H16" s="392">
        <v>35000</v>
      </c>
      <c r="I16" s="392">
        <v>0</v>
      </c>
      <c r="J16" s="393">
        <v>817000</v>
      </c>
    </row>
    <row r="17" spans="1:81" ht="25.2" customHeight="1" x14ac:dyDescent="0.35">
      <c r="A17" s="416" t="s">
        <v>32</v>
      </c>
      <c r="B17" s="401">
        <v>0</v>
      </c>
      <c r="C17" s="392">
        <v>0</v>
      </c>
      <c r="D17" s="392">
        <v>0</v>
      </c>
      <c r="E17" s="392">
        <v>0</v>
      </c>
      <c r="F17" s="392">
        <v>0</v>
      </c>
      <c r="G17" s="392">
        <v>0</v>
      </c>
      <c r="H17" s="392">
        <v>0</v>
      </c>
      <c r="I17" s="392">
        <v>0</v>
      </c>
      <c r="J17" s="393">
        <v>0</v>
      </c>
    </row>
    <row r="18" spans="1:81" ht="25.2" customHeight="1" x14ac:dyDescent="0.35">
      <c r="A18" s="416" t="s">
        <v>25</v>
      </c>
      <c r="B18" s="401">
        <v>261000</v>
      </c>
      <c r="C18" s="392" t="s">
        <v>215</v>
      </c>
      <c r="D18" s="392" t="s">
        <v>215</v>
      </c>
      <c r="E18" s="392" t="s">
        <v>215</v>
      </c>
      <c r="F18" s="392" t="s">
        <v>230</v>
      </c>
      <c r="G18" s="392" t="s">
        <v>230</v>
      </c>
      <c r="H18" s="392" t="s">
        <v>230</v>
      </c>
      <c r="I18" s="392">
        <v>0</v>
      </c>
      <c r="J18" s="393">
        <v>261000</v>
      </c>
    </row>
    <row r="19" spans="1:81" ht="25.2" customHeight="1" x14ac:dyDescent="0.35">
      <c r="A19" s="416" t="s">
        <v>233</v>
      </c>
      <c r="B19" s="401">
        <v>770000</v>
      </c>
      <c r="C19" s="392">
        <v>150000</v>
      </c>
      <c r="D19" s="392">
        <v>15000</v>
      </c>
      <c r="E19" s="392">
        <v>25000</v>
      </c>
      <c r="F19" s="392">
        <v>45000</v>
      </c>
      <c r="G19" s="392">
        <v>102500</v>
      </c>
      <c r="H19" s="392">
        <v>110000</v>
      </c>
      <c r="I19" s="392">
        <v>0</v>
      </c>
      <c r="J19" s="393">
        <v>1217500</v>
      </c>
    </row>
    <row r="20" spans="1:81" ht="25.2" customHeight="1" x14ac:dyDescent="0.35">
      <c r="A20" s="416" t="s">
        <v>34</v>
      </c>
      <c r="B20" s="401">
        <v>0</v>
      </c>
      <c r="C20" s="392">
        <v>0</v>
      </c>
      <c r="D20" s="392">
        <v>0</v>
      </c>
      <c r="E20" s="392">
        <v>0</v>
      </c>
      <c r="F20" s="392">
        <v>0</v>
      </c>
      <c r="G20" s="392">
        <v>0</v>
      </c>
      <c r="H20" s="392">
        <v>0</v>
      </c>
      <c r="I20" s="392">
        <v>0</v>
      </c>
      <c r="J20" s="393">
        <v>0</v>
      </c>
    </row>
    <row r="21" spans="1:81" ht="25.2" customHeight="1" x14ac:dyDescent="0.35">
      <c r="A21" s="840" t="s">
        <v>234</v>
      </c>
      <c r="B21" s="841">
        <v>0</v>
      </c>
      <c r="C21" s="842">
        <v>0</v>
      </c>
      <c r="D21" s="842">
        <v>0</v>
      </c>
      <c r="E21" s="842">
        <v>0</v>
      </c>
      <c r="F21" s="842">
        <v>0</v>
      </c>
      <c r="G21" s="842">
        <v>0</v>
      </c>
      <c r="H21" s="842">
        <v>0</v>
      </c>
      <c r="I21" s="842">
        <v>0</v>
      </c>
      <c r="J21" s="850">
        <v>0</v>
      </c>
    </row>
    <row r="22" spans="1:81" s="843" customFormat="1" ht="25.2" customHeight="1" thickBot="1" x14ac:dyDescent="0.4">
      <c r="A22" s="836" t="s">
        <v>904</v>
      </c>
      <c r="B22" s="844">
        <v>0</v>
      </c>
      <c r="C22" s="845">
        <v>0</v>
      </c>
      <c r="D22" s="846">
        <v>0</v>
      </c>
      <c r="E22" s="846">
        <v>0</v>
      </c>
      <c r="F22" s="846">
        <v>0</v>
      </c>
      <c r="G22" s="846">
        <v>0</v>
      </c>
      <c r="H22" s="846">
        <v>0</v>
      </c>
      <c r="I22" s="846">
        <v>0</v>
      </c>
      <c r="J22" s="851">
        <v>0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</row>
    <row r="23" spans="1:81" ht="25.2" customHeight="1" thickTop="1" thickBot="1" x14ac:dyDescent="0.4">
      <c r="A23" s="847" t="s">
        <v>235</v>
      </c>
      <c r="B23" s="848">
        <v>3980820</v>
      </c>
      <c r="C23" s="848">
        <v>3195990</v>
      </c>
      <c r="D23" s="848">
        <v>1215871</v>
      </c>
      <c r="E23" s="848">
        <v>616768</v>
      </c>
      <c r="F23" s="848">
        <v>526181</v>
      </c>
      <c r="G23" s="848">
        <v>2755749</v>
      </c>
      <c r="H23" s="848">
        <v>599012</v>
      </c>
      <c r="I23" s="848">
        <v>0</v>
      </c>
      <c r="J23" s="849">
        <v>12890391</v>
      </c>
    </row>
    <row r="24" spans="1:81" ht="15" customHeight="1" thickTop="1" x14ac:dyDescent="0.35"/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101" orientation="landscape" useFirstPageNumber="1" r:id="rId1"/>
  <headerFooter>
    <oddFooter>&amp;C&amp;"Arial,Regular"&amp;12Page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H88"/>
  <sheetViews>
    <sheetView zoomScale="83" zoomScaleNormal="83" zoomScaleSheetLayoutView="75" workbookViewId="0">
      <selection activeCell="B1" sqref="B1:J1048576"/>
    </sheetView>
  </sheetViews>
  <sheetFormatPr defaultColWidth="12.4609375" defaultRowHeight="15.45" x14ac:dyDescent="0.4"/>
  <cols>
    <col min="1" max="1" width="65.69140625" customWidth="1"/>
    <col min="2" max="2" width="78.3046875" customWidth="1"/>
    <col min="3" max="3" width="22.53515625" customWidth="1"/>
    <col min="4" max="4" width="10" customWidth="1"/>
    <col min="5" max="5" width="23.07421875" customWidth="1"/>
    <col min="6" max="6" width="18.4609375" customWidth="1"/>
    <col min="7" max="7" width="20.53515625" customWidth="1"/>
    <col min="8" max="8" width="24" customWidth="1"/>
    <col min="9" max="248" width="12.4609375" style="424"/>
    <col min="249" max="249" width="39.07421875" style="424" customWidth="1"/>
    <col min="250" max="250" width="64.53515625" style="424" customWidth="1"/>
    <col min="251" max="251" width="15" style="424" customWidth="1"/>
    <col min="252" max="252" width="17.53515625" style="424" customWidth="1"/>
    <col min="253" max="253" width="22" style="424" customWidth="1"/>
    <col min="254" max="254" width="18.4609375" style="424" customWidth="1"/>
    <col min="255" max="255" width="20.07421875" style="424" customWidth="1"/>
    <col min="256" max="256" width="21" style="424" customWidth="1"/>
    <col min="257" max="257" width="12.4609375" style="424"/>
    <col min="258" max="258" width="17" style="424" customWidth="1"/>
    <col min="259" max="259" width="12.4609375" style="424"/>
    <col min="260" max="260" width="13.84375" style="424" customWidth="1"/>
    <col min="261" max="504" width="12.4609375" style="424"/>
    <col min="505" max="505" width="39.07421875" style="424" customWidth="1"/>
    <col min="506" max="506" width="64.53515625" style="424" customWidth="1"/>
    <col min="507" max="507" width="15" style="424" customWidth="1"/>
    <col min="508" max="508" width="17.53515625" style="424" customWidth="1"/>
    <col min="509" max="509" width="22" style="424" customWidth="1"/>
    <col min="510" max="510" width="18.4609375" style="424" customWidth="1"/>
    <col min="511" max="511" width="20.07421875" style="424" customWidth="1"/>
    <col min="512" max="512" width="21" style="424" customWidth="1"/>
    <col min="513" max="513" width="12.4609375" style="424"/>
    <col min="514" max="514" width="17" style="424" customWidth="1"/>
    <col min="515" max="515" width="12.4609375" style="424"/>
    <col min="516" max="516" width="13.84375" style="424" customWidth="1"/>
    <col min="517" max="760" width="12.4609375" style="424"/>
    <col min="761" max="761" width="39.07421875" style="424" customWidth="1"/>
    <col min="762" max="762" width="64.53515625" style="424" customWidth="1"/>
    <col min="763" max="763" width="15" style="424" customWidth="1"/>
    <col min="764" max="764" width="17.53515625" style="424" customWidth="1"/>
    <col min="765" max="765" width="22" style="424" customWidth="1"/>
    <col min="766" max="766" width="18.4609375" style="424" customWidth="1"/>
    <col min="767" max="767" width="20.07421875" style="424" customWidth="1"/>
    <col min="768" max="768" width="21" style="424" customWidth="1"/>
    <col min="769" max="769" width="12.4609375" style="424"/>
    <col min="770" max="770" width="17" style="424" customWidth="1"/>
    <col min="771" max="771" width="12.4609375" style="424"/>
    <col min="772" max="772" width="13.84375" style="424" customWidth="1"/>
    <col min="773" max="1016" width="12.4609375" style="424"/>
    <col min="1017" max="1017" width="39.07421875" style="424" customWidth="1"/>
    <col min="1018" max="1018" width="64.53515625" style="424" customWidth="1"/>
    <col min="1019" max="1019" width="15" style="424" customWidth="1"/>
    <col min="1020" max="1020" width="17.53515625" style="424" customWidth="1"/>
    <col min="1021" max="1021" width="22" style="424" customWidth="1"/>
    <col min="1022" max="1022" width="18.4609375" style="424" customWidth="1"/>
    <col min="1023" max="1023" width="20.07421875" style="424" customWidth="1"/>
    <col min="1024" max="1024" width="21" style="424" customWidth="1"/>
    <col min="1025" max="1025" width="12.4609375" style="424"/>
    <col min="1026" max="1026" width="17" style="424" customWidth="1"/>
    <col min="1027" max="1027" width="12.4609375" style="424"/>
    <col min="1028" max="1028" width="13.84375" style="424" customWidth="1"/>
    <col min="1029" max="1272" width="12.4609375" style="424"/>
    <col min="1273" max="1273" width="39.07421875" style="424" customWidth="1"/>
    <col min="1274" max="1274" width="64.53515625" style="424" customWidth="1"/>
    <col min="1275" max="1275" width="15" style="424" customWidth="1"/>
    <col min="1276" max="1276" width="17.53515625" style="424" customWidth="1"/>
    <col min="1277" max="1277" width="22" style="424" customWidth="1"/>
    <col min="1278" max="1278" width="18.4609375" style="424" customWidth="1"/>
    <col min="1279" max="1279" width="20.07421875" style="424" customWidth="1"/>
    <col min="1280" max="1280" width="21" style="424" customWidth="1"/>
    <col min="1281" max="1281" width="12.4609375" style="424"/>
    <col min="1282" max="1282" width="17" style="424" customWidth="1"/>
    <col min="1283" max="1283" width="12.4609375" style="424"/>
    <col min="1284" max="1284" width="13.84375" style="424" customWidth="1"/>
    <col min="1285" max="1528" width="12.4609375" style="424"/>
    <col min="1529" max="1529" width="39.07421875" style="424" customWidth="1"/>
    <col min="1530" max="1530" width="64.53515625" style="424" customWidth="1"/>
    <col min="1531" max="1531" width="15" style="424" customWidth="1"/>
    <col min="1532" max="1532" width="17.53515625" style="424" customWidth="1"/>
    <col min="1533" max="1533" width="22" style="424" customWidth="1"/>
    <col min="1534" max="1534" width="18.4609375" style="424" customWidth="1"/>
    <col min="1535" max="1535" width="20.07421875" style="424" customWidth="1"/>
    <col min="1536" max="1536" width="21" style="424" customWidth="1"/>
    <col min="1537" max="1537" width="12.4609375" style="424"/>
    <col min="1538" max="1538" width="17" style="424" customWidth="1"/>
    <col min="1539" max="1539" width="12.4609375" style="424"/>
    <col min="1540" max="1540" width="13.84375" style="424" customWidth="1"/>
    <col min="1541" max="1784" width="12.4609375" style="424"/>
    <col min="1785" max="1785" width="39.07421875" style="424" customWidth="1"/>
    <col min="1786" max="1786" width="64.53515625" style="424" customWidth="1"/>
    <col min="1787" max="1787" width="15" style="424" customWidth="1"/>
    <col min="1788" max="1788" width="17.53515625" style="424" customWidth="1"/>
    <col min="1789" max="1789" width="22" style="424" customWidth="1"/>
    <col min="1790" max="1790" width="18.4609375" style="424" customWidth="1"/>
    <col min="1791" max="1791" width="20.07421875" style="424" customWidth="1"/>
    <col min="1792" max="1792" width="21" style="424" customWidth="1"/>
    <col min="1793" max="1793" width="12.4609375" style="424"/>
    <col min="1794" max="1794" width="17" style="424" customWidth="1"/>
    <col min="1795" max="1795" width="12.4609375" style="424"/>
    <col min="1796" max="1796" width="13.84375" style="424" customWidth="1"/>
    <col min="1797" max="2040" width="12.4609375" style="424"/>
    <col min="2041" max="2041" width="39.07421875" style="424" customWidth="1"/>
    <col min="2042" max="2042" width="64.53515625" style="424" customWidth="1"/>
    <col min="2043" max="2043" width="15" style="424" customWidth="1"/>
    <col min="2044" max="2044" width="17.53515625" style="424" customWidth="1"/>
    <col min="2045" max="2045" width="22" style="424" customWidth="1"/>
    <col min="2046" max="2046" width="18.4609375" style="424" customWidth="1"/>
    <col min="2047" max="2047" width="20.07421875" style="424" customWidth="1"/>
    <col min="2048" max="2048" width="21" style="424" customWidth="1"/>
    <col min="2049" max="2049" width="12.4609375" style="424"/>
    <col min="2050" max="2050" width="17" style="424" customWidth="1"/>
    <col min="2051" max="2051" width="12.4609375" style="424"/>
    <col min="2052" max="2052" width="13.84375" style="424" customWidth="1"/>
    <col min="2053" max="2296" width="12.4609375" style="424"/>
    <col min="2297" max="2297" width="39.07421875" style="424" customWidth="1"/>
    <col min="2298" max="2298" width="64.53515625" style="424" customWidth="1"/>
    <col min="2299" max="2299" width="15" style="424" customWidth="1"/>
    <col min="2300" max="2300" width="17.53515625" style="424" customWidth="1"/>
    <col min="2301" max="2301" width="22" style="424" customWidth="1"/>
    <col min="2302" max="2302" width="18.4609375" style="424" customWidth="1"/>
    <col min="2303" max="2303" width="20.07421875" style="424" customWidth="1"/>
    <col min="2304" max="2304" width="21" style="424" customWidth="1"/>
    <col min="2305" max="2305" width="12.4609375" style="424"/>
    <col min="2306" max="2306" width="17" style="424" customWidth="1"/>
    <col min="2307" max="2307" width="12.4609375" style="424"/>
    <col min="2308" max="2308" width="13.84375" style="424" customWidth="1"/>
    <col min="2309" max="2552" width="12.4609375" style="424"/>
    <col min="2553" max="2553" width="39.07421875" style="424" customWidth="1"/>
    <col min="2554" max="2554" width="64.53515625" style="424" customWidth="1"/>
    <col min="2555" max="2555" width="15" style="424" customWidth="1"/>
    <col min="2556" max="2556" width="17.53515625" style="424" customWidth="1"/>
    <col min="2557" max="2557" width="22" style="424" customWidth="1"/>
    <col min="2558" max="2558" width="18.4609375" style="424" customWidth="1"/>
    <col min="2559" max="2559" width="20.07421875" style="424" customWidth="1"/>
    <col min="2560" max="2560" width="21" style="424" customWidth="1"/>
    <col min="2561" max="2561" width="12.4609375" style="424"/>
    <col min="2562" max="2562" width="17" style="424" customWidth="1"/>
    <col min="2563" max="2563" width="12.4609375" style="424"/>
    <col min="2564" max="2564" width="13.84375" style="424" customWidth="1"/>
    <col min="2565" max="2808" width="12.4609375" style="424"/>
    <col min="2809" max="2809" width="39.07421875" style="424" customWidth="1"/>
    <col min="2810" max="2810" width="64.53515625" style="424" customWidth="1"/>
    <col min="2811" max="2811" width="15" style="424" customWidth="1"/>
    <col min="2812" max="2812" width="17.53515625" style="424" customWidth="1"/>
    <col min="2813" max="2813" width="22" style="424" customWidth="1"/>
    <col min="2814" max="2814" width="18.4609375" style="424" customWidth="1"/>
    <col min="2815" max="2815" width="20.07421875" style="424" customWidth="1"/>
    <col min="2816" max="2816" width="21" style="424" customWidth="1"/>
    <col min="2817" max="2817" width="12.4609375" style="424"/>
    <col min="2818" max="2818" width="17" style="424" customWidth="1"/>
    <col min="2819" max="2819" width="12.4609375" style="424"/>
    <col min="2820" max="2820" width="13.84375" style="424" customWidth="1"/>
    <col min="2821" max="3064" width="12.4609375" style="424"/>
    <col min="3065" max="3065" width="39.07421875" style="424" customWidth="1"/>
    <col min="3066" max="3066" width="64.53515625" style="424" customWidth="1"/>
    <col min="3067" max="3067" width="15" style="424" customWidth="1"/>
    <col min="3068" max="3068" width="17.53515625" style="424" customWidth="1"/>
    <col min="3069" max="3069" width="22" style="424" customWidth="1"/>
    <col min="3070" max="3070" width="18.4609375" style="424" customWidth="1"/>
    <col min="3071" max="3071" width="20.07421875" style="424" customWidth="1"/>
    <col min="3072" max="3072" width="21" style="424" customWidth="1"/>
    <col min="3073" max="3073" width="12.4609375" style="424"/>
    <col min="3074" max="3074" width="17" style="424" customWidth="1"/>
    <col min="3075" max="3075" width="12.4609375" style="424"/>
    <col min="3076" max="3076" width="13.84375" style="424" customWidth="1"/>
    <col min="3077" max="3320" width="12.4609375" style="424"/>
    <col min="3321" max="3321" width="39.07421875" style="424" customWidth="1"/>
    <col min="3322" max="3322" width="64.53515625" style="424" customWidth="1"/>
    <col min="3323" max="3323" width="15" style="424" customWidth="1"/>
    <col min="3324" max="3324" width="17.53515625" style="424" customWidth="1"/>
    <col min="3325" max="3325" width="22" style="424" customWidth="1"/>
    <col min="3326" max="3326" width="18.4609375" style="424" customWidth="1"/>
    <col min="3327" max="3327" width="20.07421875" style="424" customWidth="1"/>
    <col min="3328" max="3328" width="21" style="424" customWidth="1"/>
    <col min="3329" max="3329" width="12.4609375" style="424"/>
    <col min="3330" max="3330" width="17" style="424" customWidth="1"/>
    <col min="3331" max="3331" width="12.4609375" style="424"/>
    <col min="3332" max="3332" width="13.84375" style="424" customWidth="1"/>
    <col min="3333" max="3576" width="12.4609375" style="424"/>
    <col min="3577" max="3577" width="39.07421875" style="424" customWidth="1"/>
    <col min="3578" max="3578" width="64.53515625" style="424" customWidth="1"/>
    <col min="3579" max="3579" width="15" style="424" customWidth="1"/>
    <col min="3580" max="3580" width="17.53515625" style="424" customWidth="1"/>
    <col min="3581" max="3581" width="22" style="424" customWidth="1"/>
    <col min="3582" max="3582" width="18.4609375" style="424" customWidth="1"/>
    <col min="3583" max="3583" width="20.07421875" style="424" customWidth="1"/>
    <col min="3584" max="3584" width="21" style="424" customWidth="1"/>
    <col min="3585" max="3585" width="12.4609375" style="424"/>
    <col min="3586" max="3586" width="17" style="424" customWidth="1"/>
    <col min="3587" max="3587" width="12.4609375" style="424"/>
    <col min="3588" max="3588" width="13.84375" style="424" customWidth="1"/>
    <col min="3589" max="3832" width="12.4609375" style="424"/>
    <col min="3833" max="3833" width="39.07421875" style="424" customWidth="1"/>
    <col min="3834" max="3834" width="64.53515625" style="424" customWidth="1"/>
    <col min="3835" max="3835" width="15" style="424" customWidth="1"/>
    <col min="3836" max="3836" width="17.53515625" style="424" customWidth="1"/>
    <col min="3837" max="3837" width="22" style="424" customWidth="1"/>
    <col min="3838" max="3838" width="18.4609375" style="424" customWidth="1"/>
    <col min="3839" max="3839" width="20.07421875" style="424" customWidth="1"/>
    <col min="3840" max="3840" width="21" style="424" customWidth="1"/>
    <col min="3841" max="3841" width="12.4609375" style="424"/>
    <col min="3842" max="3842" width="17" style="424" customWidth="1"/>
    <col min="3843" max="3843" width="12.4609375" style="424"/>
    <col min="3844" max="3844" width="13.84375" style="424" customWidth="1"/>
    <col min="3845" max="4088" width="12.4609375" style="424"/>
    <col min="4089" max="4089" width="39.07421875" style="424" customWidth="1"/>
    <col min="4090" max="4090" width="64.53515625" style="424" customWidth="1"/>
    <col min="4091" max="4091" width="15" style="424" customWidth="1"/>
    <col min="4092" max="4092" width="17.53515625" style="424" customWidth="1"/>
    <col min="4093" max="4093" width="22" style="424" customWidth="1"/>
    <col min="4094" max="4094" width="18.4609375" style="424" customWidth="1"/>
    <col min="4095" max="4095" width="20.07421875" style="424" customWidth="1"/>
    <col min="4096" max="4096" width="21" style="424" customWidth="1"/>
    <col min="4097" max="4097" width="12.4609375" style="424"/>
    <col min="4098" max="4098" width="17" style="424" customWidth="1"/>
    <col min="4099" max="4099" width="12.4609375" style="424"/>
    <col min="4100" max="4100" width="13.84375" style="424" customWidth="1"/>
    <col min="4101" max="4344" width="12.4609375" style="424"/>
    <col min="4345" max="4345" width="39.07421875" style="424" customWidth="1"/>
    <col min="4346" max="4346" width="64.53515625" style="424" customWidth="1"/>
    <col min="4347" max="4347" width="15" style="424" customWidth="1"/>
    <col min="4348" max="4348" width="17.53515625" style="424" customWidth="1"/>
    <col min="4349" max="4349" width="22" style="424" customWidth="1"/>
    <col min="4350" max="4350" width="18.4609375" style="424" customWidth="1"/>
    <col min="4351" max="4351" width="20.07421875" style="424" customWidth="1"/>
    <col min="4352" max="4352" width="21" style="424" customWidth="1"/>
    <col min="4353" max="4353" width="12.4609375" style="424"/>
    <col min="4354" max="4354" width="17" style="424" customWidth="1"/>
    <col min="4355" max="4355" width="12.4609375" style="424"/>
    <col min="4356" max="4356" width="13.84375" style="424" customWidth="1"/>
    <col min="4357" max="4600" width="12.4609375" style="424"/>
    <col min="4601" max="4601" width="39.07421875" style="424" customWidth="1"/>
    <col min="4602" max="4602" width="64.53515625" style="424" customWidth="1"/>
    <col min="4603" max="4603" width="15" style="424" customWidth="1"/>
    <col min="4604" max="4604" width="17.53515625" style="424" customWidth="1"/>
    <col min="4605" max="4605" width="22" style="424" customWidth="1"/>
    <col min="4606" max="4606" width="18.4609375" style="424" customWidth="1"/>
    <col min="4607" max="4607" width="20.07421875" style="424" customWidth="1"/>
    <col min="4608" max="4608" width="21" style="424" customWidth="1"/>
    <col min="4609" max="4609" width="12.4609375" style="424"/>
    <col min="4610" max="4610" width="17" style="424" customWidth="1"/>
    <col min="4611" max="4611" width="12.4609375" style="424"/>
    <col min="4612" max="4612" width="13.84375" style="424" customWidth="1"/>
    <col min="4613" max="4856" width="12.4609375" style="424"/>
    <col min="4857" max="4857" width="39.07421875" style="424" customWidth="1"/>
    <col min="4858" max="4858" width="64.53515625" style="424" customWidth="1"/>
    <col min="4859" max="4859" width="15" style="424" customWidth="1"/>
    <col min="4860" max="4860" width="17.53515625" style="424" customWidth="1"/>
    <col min="4861" max="4861" width="22" style="424" customWidth="1"/>
    <col min="4862" max="4862" width="18.4609375" style="424" customWidth="1"/>
    <col min="4863" max="4863" width="20.07421875" style="424" customWidth="1"/>
    <col min="4864" max="4864" width="21" style="424" customWidth="1"/>
    <col min="4865" max="4865" width="12.4609375" style="424"/>
    <col min="4866" max="4866" width="17" style="424" customWidth="1"/>
    <col min="4867" max="4867" width="12.4609375" style="424"/>
    <col min="4868" max="4868" width="13.84375" style="424" customWidth="1"/>
    <col min="4869" max="5112" width="12.4609375" style="424"/>
    <col min="5113" max="5113" width="39.07421875" style="424" customWidth="1"/>
    <col min="5114" max="5114" width="64.53515625" style="424" customWidth="1"/>
    <col min="5115" max="5115" width="15" style="424" customWidth="1"/>
    <col min="5116" max="5116" width="17.53515625" style="424" customWidth="1"/>
    <col min="5117" max="5117" width="22" style="424" customWidth="1"/>
    <col min="5118" max="5118" width="18.4609375" style="424" customWidth="1"/>
    <col min="5119" max="5119" width="20.07421875" style="424" customWidth="1"/>
    <col min="5120" max="5120" width="21" style="424" customWidth="1"/>
    <col min="5121" max="5121" width="12.4609375" style="424"/>
    <col min="5122" max="5122" width="17" style="424" customWidth="1"/>
    <col min="5123" max="5123" width="12.4609375" style="424"/>
    <col min="5124" max="5124" width="13.84375" style="424" customWidth="1"/>
    <col min="5125" max="5368" width="12.4609375" style="424"/>
    <col min="5369" max="5369" width="39.07421875" style="424" customWidth="1"/>
    <col min="5370" max="5370" width="64.53515625" style="424" customWidth="1"/>
    <col min="5371" max="5371" width="15" style="424" customWidth="1"/>
    <col min="5372" max="5372" width="17.53515625" style="424" customWidth="1"/>
    <col min="5373" max="5373" width="22" style="424" customWidth="1"/>
    <col min="5374" max="5374" width="18.4609375" style="424" customWidth="1"/>
    <col min="5375" max="5375" width="20.07421875" style="424" customWidth="1"/>
    <col min="5376" max="5376" width="21" style="424" customWidth="1"/>
    <col min="5377" max="5377" width="12.4609375" style="424"/>
    <col min="5378" max="5378" width="17" style="424" customWidth="1"/>
    <col min="5379" max="5379" width="12.4609375" style="424"/>
    <col min="5380" max="5380" width="13.84375" style="424" customWidth="1"/>
    <col min="5381" max="5624" width="12.4609375" style="424"/>
    <col min="5625" max="5625" width="39.07421875" style="424" customWidth="1"/>
    <col min="5626" max="5626" width="64.53515625" style="424" customWidth="1"/>
    <col min="5627" max="5627" width="15" style="424" customWidth="1"/>
    <col min="5628" max="5628" width="17.53515625" style="424" customWidth="1"/>
    <col min="5629" max="5629" width="22" style="424" customWidth="1"/>
    <col min="5630" max="5630" width="18.4609375" style="424" customWidth="1"/>
    <col min="5631" max="5631" width="20.07421875" style="424" customWidth="1"/>
    <col min="5632" max="5632" width="21" style="424" customWidth="1"/>
    <col min="5633" max="5633" width="12.4609375" style="424"/>
    <col min="5634" max="5634" width="17" style="424" customWidth="1"/>
    <col min="5635" max="5635" width="12.4609375" style="424"/>
    <col min="5636" max="5636" width="13.84375" style="424" customWidth="1"/>
    <col min="5637" max="5880" width="12.4609375" style="424"/>
    <col min="5881" max="5881" width="39.07421875" style="424" customWidth="1"/>
    <col min="5882" max="5882" width="64.53515625" style="424" customWidth="1"/>
    <col min="5883" max="5883" width="15" style="424" customWidth="1"/>
    <col min="5884" max="5884" width="17.53515625" style="424" customWidth="1"/>
    <col min="5885" max="5885" width="22" style="424" customWidth="1"/>
    <col min="5886" max="5886" width="18.4609375" style="424" customWidth="1"/>
    <col min="5887" max="5887" width="20.07421875" style="424" customWidth="1"/>
    <col min="5888" max="5888" width="21" style="424" customWidth="1"/>
    <col min="5889" max="5889" width="12.4609375" style="424"/>
    <col min="5890" max="5890" width="17" style="424" customWidth="1"/>
    <col min="5891" max="5891" width="12.4609375" style="424"/>
    <col min="5892" max="5892" width="13.84375" style="424" customWidth="1"/>
    <col min="5893" max="6136" width="12.4609375" style="424"/>
    <col min="6137" max="6137" width="39.07421875" style="424" customWidth="1"/>
    <col min="6138" max="6138" width="64.53515625" style="424" customWidth="1"/>
    <col min="6139" max="6139" width="15" style="424" customWidth="1"/>
    <col min="6140" max="6140" width="17.53515625" style="424" customWidth="1"/>
    <col min="6141" max="6141" width="22" style="424" customWidth="1"/>
    <col min="6142" max="6142" width="18.4609375" style="424" customWidth="1"/>
    <col min="6143" max="6143" width="20.07421875" style="424" customWidth="1"/>
    <col min="6144" max="6144" width="21" style="424" customWidth="1"/>
    <col min="6145" max="6145" width="12.4609375" style="424"/>
    <col min="6146" max="6146" width="17" style="424" customWidth="1"/>
    <col min="6147" max="6147" width="12.4609375" style="424"/>
    <col min="6148" max="6148" width="13.84375" style="424" customWidth="1"/>
    <col min="6149" max="6392" width="12.4609375" style="424"/>
    <col min="6393" max="6393" width="39.07421875" style="424" customWidth="1"/>
    <col min="6394" max="6394" width="64.53515625" style="424" customWidth="1"/>
    <col min="6395" max="6395" width="15" style="424" customWidth="1"/>
    <col min="6396" max="6396" width="17.53515625" style="424" customWidth="1"/>
    <col min="6397" max="6397" width="22" style="424" customWidth="1"/>
    <col min="6398" max="6398" width="18.4609375" style="424" customWidth="1"/>
    <col min="6399" max="6399" width="20.07421875" style="424" customWidth="1"/>
    <col min="6400" max="6400" width="21" style="424" customWidth="1"/>
    <col min="6401" max="6401" width="12.4609375" style="424"/>
    <col min="6402" max="6402" width="17" style="424" customWidth="1"/>
    <col min="6403" max="6403" width="12.4609375" style="424"/>
    <col min="6404" max="6404" width="13.84375" style="424" customWidth="1"/>
    <col min="6405" max="6648" width="12.4609375" style="424"/>
    <col min="6649" max="6649" width="39.07421875" style="424" customWidth="1"/>
    <col min="6650" max="6650" width="64.53515625" style="424" customWidth="1"/>
    <col min="6651" max="6651" width="15" style="424" customWidth="1"/>
    <col min="6652" max="6652" width="17.53515625" style="424" customWidth="1"/>
    <col min="6653" max="6653" width="22" style="424" customWidth="1"/>
    <col min="6654" max="6654" width="18.4609375" style="424" customWidth="1"/>
    <col min="6655" max="6655" width="20.07421875" style="424" customWidth="1"/>
    <col min="6656" max="6656" width="21" style="424" customWidth="1"/>
    <col min="6657" max="6657" width="12.4609375" style="424"/>
    <col min="6658" max="6658" width="17" style="424" customWidth="1"/>
    <col min="6659" max="6659" width="12.4609375" style="424"/>
    <col min="6660" max="6660" width="13.84375" style="424" customWidth="1"/>
    <col min="6661" max="6904" width="12.4609375" style="424"/>
    <col min="6905" max="6905" width="39.07421875" style="424" customWidth="1"/>
    <col min="6906" max="6906" width="64.53515625" style="424" customWidth="1"/>
    <col min="6907" max="6907" width="15" style="424" customWidth="1"/>
    <col min="6908" max="6908" width="17.53515625" style="424" customWidth="1"/>
    <col min="6909" max="6909" width="22" style="424" customWidth="1"/>
    <col min="6910" max="6910" width="18.4609375" style="424" customWidth="1"/>
    <col min="6911" max="6911" width="20.07421875" style="424" customWidth="1"/>
    <col min="6912" max="6912" width="21" style="424" customWidth="1"/>
    <col min="6913" max="6913" width="12.4609375" style="424"/>
    <col min="6914" max="6914" width="17" style="424" customWidth="1"/>
    <col min="6915" max="6915" width="12.4609375" style="424"/>
    <col min="6916" max="6916" width="13.84375" style="424" customWidth="1"/>
    <col min="6917" max="7160" width="12.4609375" style="424"/>
    <col min="7161" max="7161" width="39.07421875" style="424" customWidth="1"/>
    <col min="7162" max="7162" width="64.53515625" style="424" customWidth="1"/>
    <col min="7163" max="7163" width="15" style="424" customWidth="1"/>
    <col min="7164" max="7164" width="17.53515625" style="424" customWidth="1"/>
    <col min="7165" max="7165" width="22" style="424" customWidth="1"/>
    <col min="7166" max="7166" width="18.4609375" style="424" customWidth="1"/>
    <col min="7167" max="7167" width="20.07421875" style="424" customWidth="1"/>
    <col min="7168" max="7168" width="21" style="424" customWidth="1"/>
    <col min="7169" max="7169" width="12.4609375" style="424"/>
    <col min="7170" max="7170" width="17" style="424" customWidth="1"/>
    <col min="7171" max="7171" width="12.4609375" style="424"/>
    <col min="7172" max="7172" width="13.84375" style="424" customWidth="1"/>
    <col min="7173" max="7416" width="12.4609375" style="424"/>
    <col min="7417" max="7417" width="39.07421875" style="424" customWidth="1"/>
    <col min="7418" max="7418" width="64.53515625" style="424" customWidth="1"/>
    <col min="7419" max="7419" width="15" style="424" customWidth="1"/>
    <col min="7420" max="7420" width="17.53515625" style="424" customWidth="1"/>
    <col min="7421" max="7421" width="22" style="424" customWidth="1"/>
    <col min="7422" max="7422" width="18.4609375" style="424" customWidth="1"/>
    <col min="7423" max="7423" width="20.07421875" style="424" customWidth="1"/>
    <col min="7424" max="7424" width="21" style="424" customWidth="1"/>
    <col min="7425" max="7425" width="12.4609375" style="424"/>
    <col min="7426" max="7426" width="17" style="424" customWidth="1"/>
    <col min="7427" max="7427" width="12.4609375" style="424"/>
    <col min="7428" max="7428" width="13.84375" style="424" customWidth="1"/>
    <col min="7429" max="7672" width="12.4609375" style="424"/>
    <col min="7673" max="7673" width="39.07421875" style="424" customWidth="1"/>
    <col min="7674" max="7674" width="64.53515625" style="424" customWidth="1"/>
    <col min="7675" max="7675" width="15" style="424" customWidth="1"/>
    <col min="7676" max="7676" width="17.53515625" style="424" customWidth="1"/>
    <col min="7677" max="7677" width="22" style="424" customWidth="1"/>
    <col min="7678" max="7678" width="18.4609375" style="424" customWidth="1"/>
    <col min="7679" max="7679" width="20.07421875" style="424" customWidth="1"/>
    <col min="7680" max="7680" width="21" style="424" customWidth="1"/>
    <col min="7681" max="7681" width="12.4609375" style="424"/>
    <col min="7682" max="7682" width="17" style="424" customWidth="1"/>
    <col min="7683" max="7683" width="12.4609375" style="424"/>
    <col min="7684" max="7684" width="13.84375" style="424" customWidth="1"/>
    <col min="7685" max="7928" width="12.4609375" style="424"/>
    <col min="7929" max="7929" width="39.07421875" style="424" customWidth="1"/>
    <col min="7930" max="7930" width="64.53515625" style="424" customWidth="1"/>
    <col min="7931" max="7931" width="15" style="424" customWidth="1"/>
    <col min="7932" max="7932" width="17.53515625" style="424" customWidth="1"/>
    <col min="7933" max="7933" width="22" style="424" customWidth="1"/>
    <col min="7934" max="7934" width="18.4609375" style="424" customWidth="1"/>
    <col min="7935" max="7935" width="20.07421875" style="424" customWidth="1"/>
    <col min="7936" max="7936" width="21" style="424" customWidth="1"/>
    <col min="7937" max="7937" width="12.4609375" style="424"/>
    <col min="7938" max="7938" width="17" style="424" customWidth="1"/>
    <col min="7939" max="7939" width="12.4609375" style="424"/>
    <col min="7940" max="7940" width="13.84375" style="424" customWidth="1"/>
    <col min="7941" max="8184" width="12.4609375" style="424"/>
    <col min="8185" max="8185" width="39.07421875" style="424" customWidth="1"/>
    <col min="8186" max="8186" width="64.53515625" style="424" customWidth="1"/>
    <col min="8187" max="8187" width="15" style="424" customWidth="1"/>
    <col min="8188" max="8188" width="17.53515625" style="424" customWidth="1"/>
    <col min="8189" max="8189" width="22" style="424" customWidth="1"/>
    <col min="8190" max="8190" width="18.4609375" style="424" customWidth="1"/>
    <col min="8191" max="8191" width="20.07421875" style="424" customWidth="1"/>
    <col min="8192" max="8192" width="21" style="424" customWidth="1"/>
    <col min="8193" max="8193" width="12.4609375" style="424"/>
    <col min="8194" max="8194" width="17" style="424" customWidth="1"/>
    <col min="8195" max="8195" width="12.4609375" style="424"/>
    <col min="8196" max="8196" width="13.84375" style="424" customWidth="1"/>
    <col min="8197" max="8440" width="12.4609375" style="424"/>
    <col min="8441" max="8441" width="39.07421875" style="424" customWidth="1"/>
    <col min="8442" max="8442" width="64.53515625" style="424" customWidth="1"/>
    <col min="8443" max="8443" width="15" style="424" customWidth="1"/>
    <col min="8444" max="8444" width="17.53515625" style="424" customWidth="1"/>
    <col min="8445" max="8445" width="22" style="424" customWidth="1"/>
    <col min="8446" max="8446" width="18.4609375" style="424" customWidth="1"/>
    <col min="8447" max="8447" width="20.07421875" style="424" customWidth="1"/>
    <col min="8448" max="8448" width="21" style="424" customWidth="1"/>
    <col min="8449" max="8449" width="12.4609375" style="424"/>
    <col min="8450" max="8450" width="17" style="424" customWidth="1"/>
    <col min="8451" max="8451" width="12.4609375" style="424"/>
    <col min="8452" max="8452" width="13.84375" style="424" customWidth="1"/>
    <col min="8453" max="8696" width="12.4609375" style="424"/>
    <col min="8697" max="8697" width="39.07421875" style="424" customWidth="1"/>
    <col min="8698" max="8698" width="64.53515625" style="424" customWidth="1"/>
    <col min="8699" max="8699" width="15" style="424" customWidth="1"/>
    <col min="8700" max="8700" width="17.53515625" style="424" customWidth="1"/>
    <col min="8701" max="8701" width="22" style="424" customWidth="1"/>
    <col min="8702" max="8702" width="18.4609375" style="424" customWidth="1"/>
    <col min="8703" max="8703" width="20.07421875" style="424" customWidth="1"/>
    <col min="8704" max="8704" width="21" style="424" customWidth="1"/>
    <col min="8705" max="8705" width="12.4609375" style="424"/>
    <col min="8706" max="8706" width="17" style="424" customWidth="1"/>
    <col min="8707" max="8707" width="12.4609375" style="424"/>
    <col min="8708" max="8708" width="13.84375" style="424" customWidth="1"/>
    <col min="8709" max="8952" width="12.4609375" style="424"/>
    <col min="8953" max="8953" width="39.07421875" style="424" customWidth="1"/>
    <col min="8954" max="8954" width="64.53515625" style="424" customWidth="1"/>
    <col min="8955" max="8955" width="15" style="424" customWidth="1"/>
    <col min="8956" max="8956" width="17.53515625" style="424" customWidth="1"/>
    <col min="8957" max="8957" width="22" style="424" customWidth="1"/>
    <col min="8958" max="8958" width="18.4609375" style="424" customWidth="1"/>
    <col min="8959" max="8959" width="20.07421875" style="424" customWidth="1"/>
    <col min="8960" max="8960" width="21" style="424" customWidth="1"/>
    <col min="8961" max="8961" width="12.4609375" style="424"/>
    <col min="8962" max="8962" width="17" style="424" customWidth="1"/>
    <col min="8963" max="8963" width="12.4609375" style="424"/>
    <col min="8964" max="8964" width="13.84375" style="424" customWidth="1"/>
    <col min="8965" max="9208" width="12.4609375" style="424"/>
    <col min="9209" max="9209" width="39.07421875" style="424" customWidth="1"/>
    <col min="9210" max="9210" width="64.53515625" style="424" customWidth="1"/>
    <col min="9211" max="9211" width="15" style="424" customWidth="1"/>
    <col min="9212" max="9212" width="17.53515625" style="424" customWidth="1"/>
    <col min="9213" max="9213" width="22" style="424" customWidth="1"/>
    <col min="9214" max="9214" width="18.4609375" style="424" customWidth="1"/>
    <col min="9215" max="9215" width="20.07421875" style="424" customWidth="1"/>
    <col min="9216" max="9216" width="21" style="424" customWidth="1"/>
    <col min="9217" max="9217" width="12.4609375" style="424"/>
    <col min="9218" max="9218" width="17" style="424" customWidth="1"/>
    <col min="9219" max="9219" width="12.4609375" style="424"/>
    <col min="9220" max="9220" width="13.84375" style="424" customWidth="1"/>
    <col min="9221" max="9464" width="12.4609375" style="424"/>
    <col min="9465" max="9465" width="39.07421875" style="424" customWidth="1"/>
    <col min="9466" max="9466" width="64.53515625" style="424" customWidth="1"/>
    <col min="9467" max="9467" width="15" style="424" customWidth="1"/>
    <col min="9468" max="9468" width="17.53515625" style="424" customWidth="1"/>
    <col min="9469" max="9469" width="22" style="424" customWidth="1"/>
    <col min="9470" max="9470" width="18.4609375" style="424" customWidth="1"/>
    <col min="9471" max="9471" width="20.07421875" style="424" customWidth="1"/>
    <col min="9472" max="9472" width="21" style="424" customWidth="1"/>
    <col min="9473" max="9473" width="12.4609375" style="424"/>
    <col min="9474" max="9474" width="17" style="424" customWidth="1"/>
    <col min="9475" max="9475" width="12.4609375" style="424"/>
    <col min="9476" max="9476" width="13.84375" style="424" customWidth="1"/>
    <col min="9477" max="9720" width="12.4609375" style="424"/>
    <col min="9721" max="9721" width="39.07421875" style="424" customWidth="1"/>
    <col min="9722" max="9722" width="64.53515625" style="424" customWidth="1"/>
    <col min="9723" max="9723" width="15" style="424" customWidth="1"/>
    <col min="9724" max="9724" width="17.53515625" style="424" customWidth="1"/>
    <col min="9725" max="9725" width="22" style="424" customWidth="1"/>
    <col min="9726" max="9726" width="18.4609375" style="424" customWidth="1"/>
    <col min="9727" max="9727" width="20.07421875" style="424" customWidth="1"/>
    <col min="9728" max="9728" width="21" style="424" customWidth="1"/>
    <col min="9729" max="9729" width="12.4609375" style="424"/>
    <col min="9730" max="9730" width="17" style="424" customWidth="1"/>
    <col min="9731" max="9731" width="12.4609375" style="424"/>
    <col min="9732" max="9732" width="13.84375" style="424" customWidth="1"/>
    <col min="9733" max="9976" width="12.4609375" style="424"/>
    <col min="9977" max="9977" width="39.07421875" style="424" customWidth="1"/>
    <col min="9978" max="9978" width="64.53515625" style="424" customWidth="1"/>
    <col min="9979" max="9979" width="15" style="424" customWidth="1"/>
    <col min="9980" max="9980" width="17.53515625" style="424" customWidth="1"/>
    <col min="9981" max="9981" width="22" style="424" customWidth="1"/>
    <col min="9982" max="9982" width="18.4609375" style="424" customWidth="1"/>
    <col min="9983" max="9983" width="20.07421875" style="424" customWidth="1"/>
    <col min="9984" max="9984" width="21" style="424" customWidth="1"/>
    <col min="9985" max="9985" width="12.4609375" style="424"/>
    <col min="9986" max="9986" width="17" style="424" customWidth="1"/>
    <col min="9987" max="9987" width="12.4609375" style="424"/>
    <col min="9988" max="9988" width="13.84375" style="424" customWidth="1"/>
    <col min="9989" max="10232" width="12.4609375" style="424"/>
    <col min="10233" max="10233" width="39.07421875" style="424" customWidth="1"/>
    <col min="10234" max="10234" width="64.53515625" style="424" customWidth="1"/>
    <col min="10235" max="10235" width="15" style="424" customWidth="1"/>
    <col min="10236" max="10236" width="17.53515625" style="424" customWidth="1"/>
    <col min="10237" max="10237" width="22" style="424" customWidth="1"/>
    <col min="10238" max="10238" width="18.4609375" style="424" customWidth="1"/>
    <col min="10239" max="10239" width="20.07421875" style="424" customWidth="1"/>
    <col min="10240" max="10240" width="21" style="424" customWidth="1"/>
    <col min="10241" max="10241" width="12.4609375" style="424"/>
    <col min="10242" max="10242" width="17" style="424" customWidth="1"/>
    <col min="10243" max="10243" width="12.4609375" style="424"/>
    <col min="10244" max="10244" width="13.84375" style="424" customWidth="1"/>
    <col min="10245" max="10488" width="12.4609375" style="424"/>
    <col min="10489" max="10489" width="39.07421875" style="424" customWidth="1"/>
    <col min="10490" max="10490" width="64.53515625" style="424" customWidth="1"/>
    <col min="10491" max="10491" width="15" style="424" customWidth="1"/>
    <col min="10492" max="10492" width="17.53515625" style="424" customWidth="1"/>
    <col min="10493" max="10493" width="22" style="424" customWidth="1"/>
    <col min="10494" max="10494" width="18.4609375" style="424" customWidth="1"/>
    <col min="10495" max="10495" width="20.07421875" style="424" customWidth="1"/>
    <col min="10496" max="10496" width="21" style="424" customWidth="1"/>
    <col min="10497" max="10497" width="12.4609375" style="424"/>
    <col min="10498" max="10498" width="17" style="424" customWidth="1"/>
    <col min="10499" max="10499" width="12.4609375" style="424"/>
    <col min="10500" max="10500" width="13.84375" style="424" customWidth="1"/>
    <col min="10501" max="10744" width="12.4609375" style="424"/>
    <col min="10745" max="10745" width="39.07421875" style="424" customWidth="1"/>
    <col min="10746" max="10746" width="64.53515625" style="424" customWidth="1"/>
    <col min="10747" max="10747" width="15" style="424" customWidth="1"/>
    <col min="10748" max="10748" width="17.53515625" style="424" customWidth="1"/>
    <col min="10749" max="10749" width="22" style="424" customWidth="1"/>
    <col min="10750" max="10750" width="18.4609375" style="424" customWidth="1"/>
    <col min="10751" max="10751" width="20.07421875" style="424" customWidth="1"/>
    <col min="10752" max="10752" width="21" style="424" customWidth="1"/>
    <col min="10753" max="10753" width="12.4609375" style="424"/>
    <col min="10754" max="10754" width="17" style="424" customWidth="1"/>
    <col min="10755" max="10755" width="12.4609375" style="424"/>
    <col min="10756" max="10756" width="13.84375" style="424" customWidth="1"/>
    <col min="10757" max="11000" width="12.4609375" style="424"/>
    <col min="11001" max="11001" width="39.07421875" style="424" customWidth="1"/>
    <col min="11002" max="11002" width="64.53515625" style="424" customWidth="1"/>
    <col min="11003" max="11003" width="15" style="424" customWidth="1"/>
    <col min="11004" max="11004" width="17.53515625" style="424" customWidth="1"/>
    <col min="11005" max="11005" width="22" style="424" customWidth="1"/>
    <col min="11006" max="11006" width="18.4609375" style="424" customWidth="1"/>
    <col min="11007" max="11007" width="20.07421875" style="424" customWidth="1"/>
    <col min="11008" max="11008" width="21" style="424" customWidth="1"/>
    <col min="11009" max="11009" width="12.4609375" style="424"/>
    <col min="11010" max="11010" width="17" style="424" customWidth="1"/>
    <col min="11011" max="11011" width="12.4609375" style="424"/>
    <col min="11012" max="11012" width="13.84375" style="424" customWidth="1"/>
    <col min="11013" max="11256" width="12.4609375" style="424"/>
    <col min="11257" max="11257" width="39.07421875" style="424" customWidth="1"/>
    <col min="11258" max="11258" width="64.53515625" style="424" customWidth="1"/>
    <col min="11259" max="11259" width="15" style="424" customWidth="1"/>
    <col min="11260" max="11260" width="17.53515625" style="424" customWidth="1"/>
    <col min="11261" max="11261" width="22" style="424" customWidth="1"/>
    <col min="11262" max="11262" width="18.4609375" style="424" customWidth="1"/>
    <col min="11263" max="11263" width="20.07421875" style="424" customWidth="1"/>
    <col min="11264" max="11264" width="21" style="424" customWidth="1"/>
    <col min="11265" max="11265" width="12.4609375" style="424"/>
    <col min="11266" max="11266" width="17" style="424" customWidth="1"/>
    <col min="11267" max="11267" width="12.4609375" style="424"/>
    <col min="11268" max="11268" width="13.84375" style="424" customWidth="1"/>
    <col min="11269" max="11512" width="12.4609375" style="424"/>
    <col min="11513" max="11513" width="39.07421875" style="424" customWidth="1"/>
    <col min="11514" max="11514" width="64.53515625" style="424" customWidth="1"/>
    <col min="11515" max="11515" width="15" style="424" customWidth="1"/>
    <col min="11516" max="11516" width="17.53515625" style="424" customWidth="1"/>
    <col min="11517" max="11517" width="22" style="424" customWidth="1"/>
    <col min="11518" max="11518" width="18.4609375" style="424" customWidth="1"/>
    <col min="11519" max="11519" width="20.07421875" style="424" customWidth="1"/>
    <col min="11520" max="11520" width="21" style="424" customWidth="1"/>
    <col min="11521" max="11521" width="12.4609375" style="424"/>
    <col min="11522" max="11522" width="17" style="424" customWidth="1"/>
    <col min="11523" max="11523" width="12.4609375" style="424"/>
    <col min="11524" max="11524" width="13.84375" style="424" customWidth="1"/>
    <col min="11525" max="11768" width="12.4609375" style="424"/>
    <col min="11769" max="11769" width="39.07421875" style="424" customWidth="1"/>
    <col min="11770" max="11770" width="64.53515625" style="424" customWidth="1"/>
    <col min="11771" max="11771" width="15" style="424" customWidth="1"/>
    <col min="11772" max="11772" width="17.53515625" style="424" customWidth="1"/>
    <col min="11773" max="11773" width="22" style="424" customWidth="1"/>
    <col min="11774" max="11774" width="18.4609375" style="424" customWidth="1"/>
    <col min="11775" max="11775" width="20.07421875" style="424" customWidth="1"/>
    <col min="11776" max="11776" width="21" style="424" customWidth="1"/>
    <col min="11777" max="11777" width="12.4609375" style="424"/>
    <col min="11778" max="11778" width="17" style="424" customWidth="1"/>
    <col min="11779" max="11779" width="12.4609375" style="424"/>
    <col min="11780" max="11780" width="13.84375" style="424" customWidth="1"/>
    <col min="11781" max="12024" width="12.4609375" style="424"/>
    <col min="12025" max="12025" width="39.07421875" style="424" customWidth="1"/>
    <col min="12026" max="12026" width="64.53515625" style="424" customWidth="1"/>
    <col min="12027" max="12027" width="15" style="424" customWidth="1"/>
    <col min="12028" max="12028" width="17.53515625" style="424" customWidth="1"/>
    <col min="12029" max="12029" width="22" style="424" customWidth="1"/>
    <col min="12030" max="12030" width="18.4609375" style="424" customWidth="1"/>
    <col min="12031" max="12031" width="20.07421875" style="424" customWidth="1"/>
    <col min="12032" max="12032" width="21" style="424" customWidth="1"/>
    <col min="12033" max="12033" width="12.4609375" style="424"/>
    <col min="12034" max="12034" width="17" style="424" customWidth="1"/>
    <col min="12035" max="12035" width="12.4609375" style="424"/>
    <col min="12036" max="12036" width="13.84375" style="424" customWidth="1"/>
    <col min="12037" max="12280" width="12.4609375" style="424"/>
    <col min="12281" max="12281" width="39.07421875" style="424" customWidth="1"/>
    <col min="12282" max="12282" width="64.53515625" style="424" customWidth="1"/>
    <col min="12283" max="12283" width="15" style="424" customWidth="1"/>
    <col min="12284" max="12284" width="17.53515625" style="424" customWidth="1"/>
    <col min="12285" max="12285" width="22" style="424" customWidth="1"/>
    <col min="12286" max="12286" width="18.4609375" style="424" customWidth="1"/>
    <col min="12287" max="12287" width="20.07421875" style="424" customWidth="1"/>
    <col min="12288" max="12288" width="21" style="424" customWidth="1"/>
    <col min="12289" max="12289" width="12.4609375" style="424"/>
    <col min="12290" max="12290" width="17" style="424" customWidth="1"/>
    <col min="12291" max="12291" width="12.4609375" style="424"/>
    <col min="12292" max="12292" width="13.84375" style="424" customWidth="1"/>
    <col min="12293" max="12536" width="12.4609375" style="424"/>
    <col min="12537" max="12537" width="39.07421875" style="424" customWidth="1"/>
    <col min="12538" max="12538" width="64.53515625" style="424" customWidth="1"/>
    <col min="12539" max="12539" width="15" style="424" customWidth="1"/>
    <col min="12540" max="12540" width="17.53515625" style="424" customWidth="1"/>
    <col min="12541" max="12541" width="22" style="424" customWidth="1"/>
    <col min="12542" max="12542" width="18.4609375" style="424" customWidth="1"/>
    <col min="12543" max="12543" width="20.07421875" style="424" customWidth="1"/>
    <col min="12544" max="12544" width="21" style="424" customWidth="1"/>
    <col min="12545" max="12545" width="12.4609375" style="424"/>
    <col min="12546" max="12546" width="17" style="424" customWidth="1"/>
    <col min="12547" max="12547" width="12.4609375" style="424"/>
    <col min="12548" max="12548" width="13.84375" style="424" customWidth="1"/>
    <col min="12549" max="12792" width="12.4609375" style="424"/>
    <col min="12793" max="12793" width="39.07421875" style="424" customWidth="1"/>
    <col min="12794" max="12794" width="64.53515625" style="424" customWidth="1"/>
    <col min="12795" max="12795" width="15" style="424" customWidth="1"/>
    <col min="12796" max="12796" width="17.53515625" style="424" customWidth="1"/>
    <col min="12797" max="12797" width="22" style="424" customWidth="1"/>
    <col min="12798" max="12798" width="18.4609375" style="424" customWidth="1"/>
    <col min="12799" max="12799" width="20.07421875" style="424" customWidth="1"/>
    <col min="12800" max="12800" width="21" style="424" customWidth="1"/>
    <col min="12801" max="12801" width="12.4609375" style="424"/>
    <col min="12802" max="12802" width="17" style="424" customWidth="1"/>
    <col min="12803" max="12803" width="12.4609375" style="424"/>
    <col min="12804" max="12804" width="13.84375" style="424" customWidth="1"/>
    <col min="12805" max="13048" width="12.4609375" style="424"/>
    <col min="13049" max="13049" width="39.07421875" style="424" customWidth="1"/>
    <col min="13050" max="13050" width="64.53515625" style="424" customWidth="1"/>
    <col min="13051" max="13051" width="15" style="424" customWidth="1"/>
    <col min="13052" max="13052" width="17.53515625" style="424" customWidth="1"/>
    <col min="13053" max="13053" width="22" style="424" customWidth="1"/>
    <col min="13054" max="13054" width="18.4609375" style="424" customWidth="1"/>
    <col min="13055" max="13055" width="20.07421875" style="424" customWidth="1"/>
    <col min="13056" max="13056" width="21" style="424" customWidth="1"/>
    <col min="13057" max="13057" width="12.4609375" style="424"/>
    <col min="13058" max="13058" width="17" style="424" customWidth="1"/>
    <col min="13059" max="13059" width="12.4609375" style="424"/>
    <col min="13060" max="13060" width="13.84375" style="424" customWidth="1"/>
    <col min="13061" max="13304" width="12.4609375" style="424"/>
    <col min="13305" max="13305" width="39.07421875" style="424" customWidth="1"/>
    <col min="13306" max="13306" width="64.53515625" style="424" customWidth="1"/>
    <col min="13307" max="13307" width="15" style="424" customWidth="1"/>
    <col min="13308" max="13308" width="17.53515625" style="424" customWidth="1"/>
    <col min="13309" max="13309" width="22" style="424" customWidth="1"/>
    <col min="13310" max="13310" width="18.4609375" style="424" customWidth="1"/>
    <col min="13311" max="13311" width="20.07421875" style="424" customWidth="1"/>
    <col min="13312" max="13312" width="21" style="424" customWidth="1"/>
    <col min="13313" max="13313" width="12.4609375" style="424"/>
    <col min="13314" max="13314" width="17" style="424" customWidth="1"/>
    <col min="13315" max="13315" width="12.4609375" style="424"/>
    <col min="13316" max="13316" width="13.84375" style="424" customWidth="1"/>
    <col min="13317" max="13560" width="12.4609375" style="424"/>
    <col min="13561" max="13561" width="39.07421875" style="424" customWidth="1"/>
    <col min="13562" max="13562" width="64.53515625" style="424" customWidth="1"/>
    <col min="13563" max="13563" width="15" style="424" customWidth="1"/>
    <col min="13564" max="13564" width="17.53515625" style="424" customWidth="1"/>
    <col min="13565" max="13565" width="22" style="424" customWidth="1"/>
    <col min="13566" max="13566" width="18.4609375" style="424" customWidth="1"/>
    <col min="13567" max="13567" width="20.07421875" style="424" customWidth="1"/>
    <col min="13568" max="13568" width="21" style="424" customWidth="1"/>
    <col min="13569" max="13569" width="12.4609375" style="424"/>
    <col min="13570" max="13570" width="17" style="424" customWidth="1"/>
    <col min="13571" max="13571" width="12.4609375" style="424"/>
    <col min="13572" max="13572" width="13.84375" style="424" customWidth="1"/>
    <col min="13573" max="13816" width="12.4609375" style="424"/>
    <col min="13817" max="13817" width="39.07421875" style="424" customWidth="1"/>
    <col min="13818" max="13818" width="64.53515625" style="424" customWidth="1"/>
    <col min="13819" max="13819" width="15" style="424" customWidth="1"/>
    <col min="13820" max="13820" width="17.53515625" style="424" customWidth="1"/>
    <col min="13821" max="13821" width="22" style="424" customWidth="1"/>
    <col min="13822" max="13822" width="18.4609375" style="424" customWidth="1"/>
    <col min="13823" max="13823" width="20.07421875" style="424" customWidth="1"/>
    <col min="13824" max="13824" width="21" style="424" customWidth="1"/>
    <col min="13825" max="13825" width="12.4609375" style="424"/>
    <col min="13826" max="13826" width="17" style="424" customWidth="1"/>
    <col min="13827" max="13827" width="12.4609375" style="424"/>
    <col min="13828" max="13828" width="13.84375" style="424" customWidth="1"/>
    <col min="13829" max="14072" width="12.4609375" style="424"/>
    <col min="14073" max="14073" width="39.07421875" style="424" customWidth="1"/>
    <col min="14074" max="14074" width="64.53515625" style="424" customWidth="1"/>
    <col min="14075" max="14075" width="15" style="424" customWidth="1"/>
    <col min="14076" max="14076" width="17.53515625" style="424" customWidth="1"/>
    <col min="14077" max="14077" width="22" style="424" customWidth="1"/>
    <col min="14078" max="14078" width="18.4609375" style="424" customWidth="1"/>
    <col min="14079" max="14079" width="20.07421875" style="424" customWidth="1"/>
    <col min="14080" max="14080" width="21" style="424" customWidth="1"/>
    <col min="14081" max="14081" width="12.4609375" style="424"/>
    <col min="14082" max="14082" width="17" style="424" customWidth="1"/>
    <col min="14083" max="14083" width="12.4609375" style="424"/>
    <col min="14084" max="14084" width="13.84375" style="424" customWidth="1"/>
    <col min="14085" max="14328" width="12.4609375" style="424"/>
    <col min="14329" max="14329" width="39.07421875" style="424" customWidth="1"/>
    <col min="14330" max="14330" width="64.53515625" style="424" customWidth="1"/>
    <col min="14331" max="14331" width="15" style="424" customWidth="1"/>
    <col min="14332" max="14332" width="17.53515625" style="424" customWidth="1"/>
    <col min="14333" max="14333" width="22" style="424" customWidth="1"/>
    <col min="14334" max="14334" width="18.4609375" style="424" customWidth="1"/>
    <col min="14335" max="14335" width="20.07421875" style="424" customWidth="1"/>
    <col min="14336" max="14336" width="21" style="424" customWidth="1"/>
    <col min="14337" max="14337" width="12.4609375" style="424"/>
    <col min="14338" max="14338" width="17" style="424" customWidth="1"/>
    <col min="14339" max="14339" width="12.4609375" style="424"/>
    <col min="14340" max="14340" width="13.84375" style="424" customWidth="1"/>
    <col min="14341" max="14584" width="12.4609375" style="424"/>
    <col min="14585" max="14585" width="39.07421875" style="424" customWidth="1"/>
    <col min="14586" max="14586" width="64.53515625" style="424" customWidth="1"/>
    <col min="14587" max="14587" width="15" style="424" customWidth="1"/>
    <col min="14588" max="14588" width="17.53515625" style="424" customWidth="1"/>
    <col min="14589" max="14589" width="22" style="424" customWidth="1"/>
    <col min="14590" max="14590" width="18.4609375" style="424" customWidth="1"/>
    <col min="14591" max="14591" width="20.07421875" style="424" customWidth="1"/>
    <col min="14592" max="14592" width="21" style="424" customWidth="1"/>
    <col min="14593" max="14593" width="12.4609375" style="424"/>
    <col min="14594" max="14594" width="17" style="424" customWidth="1"/>
    <col min="14595" max="14595" width="12.4609375" style="424"/>
    <col min="14596" max="14596" width="13.84375" style="424" customWidth="1"/>
    <col min="14597" max="14840" width="12.4609375" style="424"/>
    <col min="14841" max="14841" width="39.07421875" style="424" customWidth="1"/>
    <col min="14842" max="14842" width="64.53515625" style="424" customWidth="1"/>
    <col min="14843" max="14843" width="15" style="424" customWidth="1"/>
    <col min="14844" max="14844" width="17.53515625" style="424" customWidth="1"/>
    <col min="14845" max="14845" width="22" style="424" customWidth="1"/>
    <col min="14846" max="14846" width="18.4609375" style="424" customWidth="1"/>
    <col min="14847" max="14847" width="20.07421875" style="424" customWidth="1"/>
    <col min="14848" max="14848" width="21" style="424" customWidth="1"/>
    <col min="14849" max="14849" width="12.4609375" style="424"/>
    <col min="14850" max="14850" width="17" style="424" customWidth="1"/>
    <col min="14851" max="14851" width="12.4609375" style="424"/>
    <col min="14852" max="14852" width="13.84375" style="424" customWidth="1"/>
    <col min="14853" max="15096" width="12.4609375" style="424"/>
    <col min="15097" max="15097" width="39.07421875" style="424" customWidth="1"/>
    <col min="15098" max="15098" width="64.53515625" style="424" customWidth="1"/>
    <col min="15099" max="15099" width="15" style="424" customWidth="1"/>
    <col min="15100" max="15100" width="17.53515625" style="424" customWidth="1"/>
    <col min="15101" max="15101" width="22" style="424" customWidth="1"/>
    <col min="15102" max="15102" width="18.4609375" style="424" customWidth="1"/>
    <col min="15103" max="15103" width="20.07421875" style="424" customWidth="1"/>
    <col min="15104" max="15104" width="21" style="424" customWidth="1"/>
    <col min="15105" max="15105" width="12.4609375" style="424"/>
    <col min="15106" max="15106" width="17" style="424" customWidth="1"/>
    <col min="15107" max="15107" width="12.4609375" style="424"/>
    <col min="15108" max="15108" width="13.84375" style="424" customWidth="1"/>
    <col min="15109" max="15352" width="12.4609375" style="424"/>
    <col min="15353" max="15353" width="39.07421875" style="424" customWidth="1"/>
    <col min="15354" max="15354" width="64.53515625" style="424" customWidth="1"/>
    <col min="15355" max="15355" width="15" style="424" customWidth="1"/>
    <col min="15356" max="15356" width="17.53515625" style="424" customWidth="1"/>
    <col min="15357" max="15357" width="22" style="424" customWidth="1"/>
    <col min="15358" max="15358" width="18.4609375" style="424" customWidth="1"/>
    <col min="15359" max="15359" width="20.07421875" style="424" customWidth="1"/>
    <col min="15360" max="15360" width="21" style="424" customWidth="1"/>
    <col min="15361" max="15361" width="12.4609375" style="424"/>
    <col min="15362" max="15362" width="17" style="424" customWidth="1"/>
    <col min="15363" max="15363" width="12.4609375" style="424"/>
    <col min="15364" max="15364" width="13.84375" style="424" customWidth="1"/>
    <col min="15365" max="15608" width="12.4609375" style="424"/>
    <col min="15609" max="15609" width="39.07421875" style="424" customWidth="1"/>
    <col min="15610" max="15610" width="64.53515625" style="424" customWidth="1"/>
    <col min="15611" max="15611" width="15" style="424" customWidth="1"/>
    <col min="15612" max="15612" width="17.53515625" style="424" customWidth="1"/>
    <col min="15613" max="15613" width="22" style="424" customWidth="1"/>
    <col min="15614" max="15614" width="18.4609375" style="424" customWidth="1"/>
    <col min="15615" max="15615" width="20.07421875" style="424" customWidth="1"/>
    <col min="15616" max="15616" width="21" style="424" customWidth="1"/>
    <col min="15617" max="15617" width="12.4609375" style="424"/>
    <col min="15618" max="15618" width="17" style="424" customWidth="1"/>
    <col min="15619" max="15619" width="12.4609375" style="424"/>
    <col min="15620" max="15620" width="13.84375" style="424" customWidth="1"/>
    <col min="15621" max="15864" width="12.4609375" style="424"/>
    <col min="15865" max="15865" width="39.07421875" style="424" customWidth="1"/>
    <col min="15866" max="15866" width="64.53515625" style="424" customWidth="1"/>
    <col min="15867" max="15867" width="15" style="424" customWidth="1"/>
    <col min="15868" max="15868" width="17.53515625" style="424" customWidth="1"/>
    <col min="15869" max="15869" width="22" style="424" customWidth="1"/>
    <col min="15870" max="15870" width="18.4609375" style="424" customWidth="1"/>
    <col min="15871" max="15871" width="20.07421875" style="424" customWidth="1"/>
    <col min="15872" max="15872" width="21" style="424" customWidth="1"/>
    <col min="15873" max="15873" width="12.4609375" style="424"/>
    <col min="15874" max="15874" width="17" style="424" customWidth="1"/>
    <col min="15875" max="15875" width="12.4609375" style="424"/>
    <col min="15876" max="15876" width="13.84375" style="424" customWidth="1"/>
    <col min="15877" max="16120" width="12.4609375" style="424"/>
    <col min="16121" max="16121" width="39.07421875" style="424" customWidth="1"/>
    <col min="16122" max="16122" width="64.53515625" style="424" customWidth="1"/>
    <col min="16123" max="16123" width="15" style="424" customWidth="1"/>
    <col min="16124" max="16124" width="17.53515625" style="424" customWidth="1"/>
    <col min="16125" max="16125" width="22" style="424" customWidth="1"/>
    <col min="16126" max="16126" width="18.4609375" style="424" customWidth="1"/>
    <col min="16127" max="16127" width="20.07421875" style="424" customWidth="1"/>
    <col min="16128" max="16128" width="21" style="424" customWidth="1"/>
    <col min="16129" max="16129" width="12.4609375" style="424"/>
    <col min="16130" max="16130" width="17" style="424" customWidth="1"/>
    <col min="16131" max="16131" width="12.4609375" style="424"/>
    <col min="16132" max="16132" width="13.84375" style="424" customWidth="1"/>
    <col min="16133" max="16384" width="12.4609375" style="424"/>
  </cols>
  <sheetData>
    <row r="1" spans="1:8" ht="25.3" x14ac:dyDescent="0.6">
      <c r="A1" s="619" t="s">
        <v>39</v>
      </c>
      <c r="B1" s="620"/>
      <c r="C1" s="619" t="s">
        <v>19</v>
      </c>
      <c r="D1" s="619"/>
      <c r="E1" s="621" t="s">
        <v>396</v>
      </c>
      <c r="F1" s="621"/>
      <c r="G1" s="515"/>
      <c r="H1" s="620"/>
    </row>
    <row r="2" spans="1:8" ht="25.3" x14ac:dyDescent="0.6">
      <c r="A2" s="619" t="s">
        <v>756</v>
      </c>
      <c r="B2" s="620"/>
      <c r="C2" s="622"/>
      <c r="D2" s="619"/>
      <c r="E2" s="619"/>
      <c r="F2" s="620"/>
      <c r="G2" s="620"/>
      <c r="H2" s="620"/>
    </row>
    <row r="3" spans="1:8" ht="25.75" thickBot="1" x14ac:dyDescent="0.65">
      <c r="A3" s="763" t="s">
        <v>757</v>
      </c>
      <c r="B3" s="764"/>
      <c r="C3" s="765"/>
      <c r="D3" s="763"/>
      <c r="E3" s="764"/>
      <c r="F3" s="764"/>
      <c r="G3" s="764"/>
      <c r="H3" s="764"/>
    </row>
    <row r="4" spans="1:8" ht="33" customHeight="1" thickTop="1" x14ac:dyDescent="0.65">
      <c r="A4" s="510" t="s">
        <v>912</v>
      </c>
      <c r="B4" s="626"/>
      <c r="C4" s="510"/>
      <c r="D4" s="626"/>
      <c r="E4" s="510"/>
      <c r="F4" s="510"/>
      <c r="G4" s="510"/>
      <c r="H4" s="627" t="s">
        <v>44</v>
      </c>
    </row>
    <row r="5" spans="1:8" ht="113.25" customHeight="1" x14ac:dyDescent="0.55000000000000004">
      <c r="A5" s="628" t="s">
        <v>758</v>
      </c>
      <c r="B5" s="628" t="s">
        <v>759</v>
      </c>
      <c r="C5" s="629" t="s">
        <v>760</v>
      </c>
      <c r="D5" s="629" t="s">
        <v>761</v>
      </c>
      <c r="E5" s="630" t="s">
        <v>762</v>
      </c>
      <c r="F5" s="629" t="s">
        <v>763</v>
      </c>
      <c r="G5" s="629" t="s">
        <v>764</v>
      </c>
      <c r="H5" s="630" t="s">
        <v>765</v>
      </c>
    </row>
    <row r="6" spans="1:8" s="515" customFormat="1" ht="24.9" customHeight="1" x14ac:dyDescent="0.55000000000000004">
      <c r="A6" s="647" t="s">
        <v>878</v>
      </c>
      <c r="B6" s="648" t="s">
        <v>820</v>
      </c>
      <c r="C6" s="649" t="s">
        <v>767</v>
      </c>
      <c r="D6" s="649">
        <v>12</v>
      </c>
      <c r="E6" s="650">
        <v>80000</v>
      </c>
      <c r="F6" s="650"/>
      <c r="G6" s="650"/>
      <c r="H6" s="651">
        <v>80000</v>
      </c>
    </row>
    <row r="7" spans="1:8" s="515" customFormat="1" ht="24.9" customHeight="1" x14ac:dyDescent="0.55000000000000004">
      <c r="A7" s="647" t="s">
        <v>766</v>
      </c>
      <c r="B7" s="648" t="s">
        <v>844</v>
      </c>
      <c r="C7" s="649" t="s">
        <v>767</v>
      </c>
      <c r="D7" s="649">
        <v>12</v>
      </c>
      <c r="E7" s="650">
        <v>326000</v>
      </c>
      <c r="F7" s="650"/>
      <c r="G7" s="650"/>
      <c r="H7" s="651">
        <v>326000</v>
      </c>
    </row>
    <row r="8" spans="1:8" s="515" customFormat="1" ht="24.9" customHeight="1" x14ac:dyDescent="0.55000000000000004">
      <c r="A8" s="647" t="s">
        <v>879</v>
      </c>
      <c r="B8" s="652" t="s">
        <v>824</v>
      </c>
      <c r="C8" s="649" t="s">
        <v>767</v>
      </c>
      <c r="D8" s="649">
        <v>12</v>
      </c>
      <c r="E8" s="650">
        <v>70000</v>
      </c>
      <c r="F8" s="650"/>
      <c r="G8" s="650"/>
      <c r="H8" s="651">
        <v>70000</v>
      </c>
    </row>
    <row r="9" spans="1:8" s="515" customFormat="1" ht="24.9" customHeight="1" x14ac:dyDescent="0.55000000000000004">
      <c r="A9" s="647" t="s">
        <v>998</v>
      </c>
      <c r="B9" s="648" t="s">
        <v>810</v>
      </c>
      <c r="C9" s="649" t="s">
        <v>767</v>
      </c>
      <c r="D9" s="649">
        <v>12</v>
      </c>
      <c r="E9" s="650">
        <v>50000</v>
      </c>
      <c r="F9" s="650"/>
      <c r="G9" s="650"/>
      <c r="H9" s="651">
        <v>50000</v>
      </c>
    </row>
    <row r="10" spans="1:8" s="515" customFormat="1" ht="24.9" customHeight="1" x14ac:dyDescent="0.55000000000000004">
      <c r="A10" s="647" t="s">
        <v>821</v>
      </c>
      <c r="B10" s="648" t="s">
        <v>820</v>
      </c>
      <c r="C10" s="649" t="s">
        <v>767</v>
      </c>
      <c r="D10" s="649">
        <v>12</v>
      </c>
      <c r="E10" s="650">
        <v>80000</v>
      </c>
      <c r="F10" s="650"/>
      <c r="G10" s="650"/>
      <c r="H10" s="651">
        <v>80000</v>
      </c>
    </row>
    <row r="11" spans="1:8" s="515" customFormat="1" ht="24.9" customHeight="1" x14ac:dyDescent="0.55000000000000004">
      <c r="A11" s="647" t="s">
        <v>781</v>
      </c>
      <c r="B11" s="648" t="s">
        <v>782</v>
      </c>
      <c r="C11" s="649" t="s">
        <v>767</v>
      </c>
      <c r="D11" s="649">
        <v>12</v>
      </c>
      <c r="E11" s="650">
        <v>30196</v>
      </c>
      <c r="F11" s="650"/>
      <c r="G11" s="650">
        <v>29484</v>
      </c>
      <c r="H11" s="651">
        <v>59680</v>
      </c>
    </row>
    <row r="12" spans="1:8" s="515" customFormat="1" ht="24.9" customHeight="1" x14ac:dyDescent="0.55000000000000004">
      <c r="A12" s="653" t="s">
        <v>999</v>
      </c>
      <c r="B12" s="648" t="s">
        <v>803</v>
      </c>
      <c r="C12" s="649" t="s">
        <v>767</v>
      </c>
      <c r="D12" s="649">
        <v>12</v>
      </c>
      <c r="E12" s="650">
        <v>55000</v>
      </c>
      <c r="F12" s="650"/>
      <c r="G12" s="650"/>
      <c r="H12" s="651">
        <v>55000</v>
      </c>
    </row>
    <row r="13" spans="1:8" s="515" customFormat="1" ht="24.9" customHeight="1" x14ac:dyDescent="0.55000000000000004">
      <c r="A13" s="647" t="s">
        <v>791</v>
      </c>
      <c r="B13" s="648" t="s">
        <v>792</v>
      </c>
      <c r="C13" s="649" t="s">
        <v>767</v>
      </c>
      <c r="D13" s="649">
        <v>12</v>
      </c>
      <c r="E13" s="650">
        <v>43888</v>
      </c>
      <c r="F13" s="650"/>
      <c r="G13" s="650"/>
      <c r="H13" s="651">
        <v>43888</v>
      </c>
    </row>
    <row r="14" spans="1:8" s="515" customFormat="1" ht="24.9" customHeight="1" x14ac:dyDescent="0.55000000000000004">
      <c r="A14" s="647" t="s">
        <v>872</v>
      </c>
      <c r="B14" s="648" t="s">
        <v>803</v>
      </c>
      <c r="C14" s="649" t="s">
        <v>767</v>
      </c>
      <c r="D14" s="649">
        <v>12</v>
      </c>
      <c r="E14" s="650">
        <v>55000</v>
      </c>
      <c r="F14" s="650"/>
      <c r="G14" s="650"/>
      <c r="H14" s="651">
        <v>55000</v>
      </c>
    </row>
    <row r="15" spans="1:8" s="515" customFormat="1" ht="24.9" customHeight="1" x14ac:dyDescent="0.55000000000000004">
      <c r="A15" s="647" t="s">
        <v>846</v>
      </c>
      <c r="B15" s="648" t="s">
        <v>847</v>
      </c>
      <c r="C15" s="649" t="s">
        <v>767</v>
      </c>
      <c r="D15" s="649">
        <v>12</v>
      </c>
      <c r="E15" s="650">
        <v>50000</v>
      </c>
      <c r="F15" s="650"/>
      <c r="G15" s="650"/>
      <c r="H15" s="651">
        <v>50000</v>
      </c>
    </row>
    <row r="16" spans="1:8" s="515" customFormat="1" ht="24.9" customHeight="1" x14ac:dyDescent="0.55000000000000004">
      <c r="A16" s="647" t="s">
        <v>858</v>
      </c>
      <c r="B16" s="652" t="s">
        <v>820</v>
      </c>
      <c r="C16" s="649" t="s">
        <v>767</v>
      </c>
      <c r="D16" s="649">
        <v>12</v>
      </c>
      <c r="E16" s="650">
        <v>80000</v>
      </c>
      <c r="F16" s="650"/>
      <c r="G16" s="650"/>
      <c r="H16" s="651">
        <v>80000</v>
      </c>
    </row>
    <row r="17" spans="1:8" s="515" customFormat="1" ht="24.9" customHeight="1" x14ac:dyDescent="0.55000000000000004">
      <c r="A17" s="647" t="s">
        <v>780</v>
      </c>
      <c r="B17" s="648" t="s">
        <v>779</v>
      </c>
      <c r="C17" s="649" t="s">
        <v>767</v>
      </c>
      <c r="D17" s="649">
        <v>6</v>
      </c>
      <c r="E17" s="650">
        <v>16000</v>
      </c>
      <c r="F17" s="650"/>
      <c r="G17" s="650"/>
      <c r="H17" s="651">
        <v>16000</v>
      </c>
    </row>
    <row r="18" spans="1:8" s="515" customFormat="1" ht="24.9" customHeight="1" x14ac:dyDescent="0.55000000000000004">
      <c r="A18" s="647" t="s">
        <v>815</v>
      </c>
      <c r="B18" s="648" t="s">
        <v>816</v>
      </c>
      <c r="C18" s="649" t="s">
        <v>767</v>
      </c>
      <c r="D18" s="649">
        <v>12</v>
      </c>
      <c r="E18" s="650">
        <v>68000</v>
      </c>
      <c r="F18" s="650"/>
      <c r="G18" s="650"/>
      <c r="H18" s="651">
        <v>68000</v>
      </c>
    </row>
    <row r="19" spans="1:8" s="515" customFormat="1" ht="24.9" customHeight="1" x14ac:dyDescent="0.55000000000000004">
      <c r="A19" s="647" t="s">
        <v>777</v>
      </c>
      <c r="B19" s="652" t="s">
        <v>778</v>
      </c>
      <c r="C19" s="649" t="s">
        <v>767</v>
      </c>
      <c r="D19" s="649">
        <v>12</v>
      </c>
      <c r="E19" s="650">
        <v>56774</v>
      </c>
      <c r="F19" s="650"/>
      <c r="G19" s="650"/>
      <c r="H19" s="651">
        <v>56774</v>
      </c>
    </row>
    <row r="20" spans="1:8" s="515" customFormat="1" ht="24.9" customHeight="1" x14ac:dyDescent="0.55000000000000004">
      <c r="A20" s="647" t="s">
        <v>807</v>
      </c>
      <c r="B20" s="648" t="s">
        <v>808</v>
      </c>
      <c r="C20" s="649" t="s">
        <v>767</v>
      </c>
      <c r="D20" s="649">
        <v>12</v>
      </c>
      <c r="E20" s="650">
        <v>110000</v>
      </c>
      <c r="F20" s="650"/>
      <c r="G20" s="650"/>
      <c r="H20" s="651">
        <v>110000</v>
      </c>
    </row>
    <row r="21" spans="1:8" s="515" customFormat="1" ht="24.9" customHeight="1" x14ac:dyDescent="0.55000000000000004">
      <c r="A21" s="647" t="s">
        <v>852</v>
      </c>
      <c r="B21" s="648" t="s">
        <v>853</v>
      </c>
      <c r="C21" s="649" t="s">
        <v>767</v>
      </c>
      <c r="D21" s="649">
        <v>12</v>
      </c>
      <c r="E21" s="650">
        <v>45000</v>
      </c>
      <c r="F21" s="650"/>
      <c r="G21" s="650"/>
      <c r="H21" s="651">
        <v>45000</v>
      </c>
    </row>
    <row r="22" spans="1:8" s="515" customFormat="1" ht="24.9" customHeight="1" x14ac:dyDescent="0.55000000000000004">
      <c r="A22" s="647" t="s">
        <v>794</v>
      </c>
      <c r="B22" s="648" t="s">
        <v>795</v>
      </c>
      <c r="C22" s="649" t="s">
        <v>767</v>
      </c>
      <c r="D22" s="649">
        <v>12</v>
      </c>
      <c r="E22" s="650">
        <v>33563</v>
      </c>
      <c r="F22" s="650"/>
      <c r="G22" s="650"/>
      <c r="H22" s="651">
        <v>33563</v>
      </c>
    </row>
    <row r="23" spans="1:8" s="515" customFormat="1" ht="24.9" customHeight="1" x14ac:dyDescent="0.55000000000000004">
      <c r="A23" s="647" t="s">
        <v>832</v>
      </c>
      <c r="B23" s="648" t="s">
        <v>833</v>
      </c>
      <c r="C23" s="649" t="s">
        <v>767</v>
      </c>
      <c r="D23" s="649">
        <v>12</v>
      </c>
      <c r="E23" s="650">
        <v>45000</v>
      </c>
      <c r="F23" s="650"/>
      <c r="G23" s="650"/>
      <c r="H23" s="651">
        <v>45000</v>
      </c>
    </row>
    <row r="24" spans="1:8" s="515" customFormat="1" ht="24.9" customHeight="1" x14ac:dyDescent="0.55000000000000004">
      <c r="A24" s="647" t="s">
        <v>834</v>
      </c>
      <c r="B24" s="654" t="s">
        <v>835</v>
      </c>
      <c r="C24" s="649" t="s">
        <v>767</v>
      </c>
      <c r="D24" s="649">
        <v>12</v>
      </c>
      <c r="E24" s="650">
        <v>70000</v>
      </c>
      <c r="F24" s="650"/>
      <c r="G24" s="650"/>
      <c r="H24" s="651">
        <v>70000</v>
      </c>
    </row>
    <row r="25" spans="1:8" s="515" customFormat="1" ht="24.9" customHeight="1" x14ac:dyDescent="0.55000000000000004">
      <c r="A25" s="647" t="s">
        <v>870</v>
      </c>
      <c r="B25" s="648" t="s">
        <v>798</v>
      </c>
      <c r="C25" s="649" t="s">
        <v>767</v>
      </c>
      <c r="D25" s="649">
        <v>12</v>
      </c>
      <c r="E25" s="650">
        <v>95000</v>
      </c>
      <c r="F25" s="650"/>
      <c r="G25" s="650"/>
      <c r="H25" s="651">
        <v>95000</v>
      </c>
    </row>
    <row r="26" spans="1:8" s="515" customFormat="1" ht="24.9" customHeight="1" x14ac:dyDescent="0.55000000000000004">
      <c r="A26" s="647" t="s">
        <v>819</v>
      </c>
      <c r="B26" s="648" t="s">
        <v>857</v>
      </c>
      <c r="C26" s="649" t="s">
        <v>767</v>
      </c>
      <c r="D26" s="649">
        <v>12</v>
      </c>
      <c r="E26" s="650">
        <v>180000</v>
      </c>
      <c r="F26" s="650"/>
      <c r="G26" s="650"/>
      <c r="H26" s="651">
        <v>180000</v>
      </c>
    </row>
    <row r="27" spans="1:8" s="515" customFormat="1" ht="24.9" customHeight="1" x14ac:dyDescent="0.55000000000000004">
      <c r="A27" s="647" t="s">
        <v>804</v>
      </c>
      <c r="B27" s="648" t="s">
        <v>796</v>
      </c>
      <c r="C27" s="649" t="s">
        <v>767</v>
      </c>
      <c r="D27" s="649">
        <v>12</v>
      </c>
      <c r="E27" s="650">
        <v>250000</v>
      </c>
      <c r="F27" s="650"/>
      <c r="G27" s="650"/>
      <c r="H27" s="651">
        <v>250000</v>
      </c>
    </row>
    <row r="28" spans="1:8" s="515" customFormat="1" ht="24.9" customHeight="1" x14ac:dyDescent="0.55000000000000004">
      <c r="A28" s="647" t="s">
        <v>848</v>
      </c>
      <c r="B28" s="648" t="s">
        <v>793</v>
      </c>
      <c r="C28" s="649" t="s">
        <v>767</v>
      </c>
      <c r="D28" s="649">
        <v>12</v>
      </c>
      <c r="E28" s="650">
        <v>24000</v>
      </c>
      <c r="F28" s="650"/>
      <c r="G28" s="650"/>
      <c r="H28" s="651">
        <v>24000</v>
      </c>
    </row>
    <row r="29" spans="1:8" s="515" customFormat="1" ht="24.9" customHeight="1" x14ac:dyDescent="0.55000000000000004">
      <c r="A29" s="653" t="s">
        <v>823</v>
      </c>
      <c r="B29" s="655" t="s">
        <v>820</v>
      </c>
      <c r="C29" s="656" t="s">
        <v>767</v>
      </c>
      <c r="D29" s="656">
        <v>12</v>
      </c>
      <c r="E29" s="657">
        <v>70000</v>
      </c>
      <c r="F29" s="650"/>
      <c r="G29" s="650"/>
      <c r="H29" s="651">
        <v>70000</v>
      </c>
    </row>
    <row r="30" spans="1:8" s="515" customFormat="1" ht="24.9" customHeight="1" x14ac:dyDescent="0.55000000000000004">
      <c r="A30" s="653" t="s">
        <v>783</v>
      </c>
      <c r="B30" s="655" t="s">
        <v>784</v>
      </c>
      <c r="C30" s="656" t="s">
        <v>767</v>
      </c>
      <c r="D30" s="656">
        <v>12</v>
      </c>
      <c r="E30" s="657">
        <v>85720</v>
      </c>
      <c r="F30" s="650"/>
      <c r="G30" s="650"/>
      <c r="H30" s="651">
        <v>85720</v>
      </c>
    </row>
    <row r="31" spans="1:8" s="515" customFormat="1" ht="24.9" customHeight="1" x14ac:dyDescent="0.55000000000000004">
      <c r="A31" s="766" t="s">
        <v>837</v>
      </c>
      <c r="B31" s="655" t="s">
        <v>838</v>
      </c>
      <c r="C31" s="656" t="s">
        <v>767</v>
      </c>
      <c r="D31" s="656">
        <v>12</v>
      </c>
      <c r="E31" s="657">
        <v>65000</v>
      </c>
      <c r="F31" s="650"/>
      <c r="G31" s="650"/>
      <c r="H31" s="651">
        <v>65000</v>
      </c>
    </row>
    <row r="32" spans="1:8" s="515" customFormat="1" ht="24.9" customHeight="1" x14ac:dyDescent="0.55000000000000004">
      <c r="A32" s="766" t="s">
        <v>801</v>
      </c>
      <c r="B32" s="655" t="s">
        <v>802</v>
      </c>
      <c r="C32" s="656" t="s">
        <v>767</v>
      </c>
      <c r="D32" s="656">
        <v>12</v>
      </c>
      <c r="E32" s="657">
        <v>50000</v>
      </c>
      <c r="F32" s="650"/>
      <c r="G32" s="650"/>
      <c r="H32" s="651">
        <v>50000</v>
      </c>
    </row>
    <row r="33" spans="1:8" s="515" customFormat="1" ht="24.9" customHeight="1" x14ac:dyDescent="0.55000000000000004">
      <c r="A33" s="766" t="s">
        <v>860</v>
      </c>
      <c r="B33" s="655" t="s">
        <v>857</v>
      </c>
      <c r="C33" s="656" t="s">
        <v>767</v>
      </c>
      <c r="D33" s="656">
        <v>12</v>
      </c>
      <c r="E33" s="657">
        <v>265000</v>
      </c>
      <c r="F33" s="650"/>
      <c r="G33" s="650"/>
      <c r="H33" s="651">
        <v>265000</v>
      </c>
    </row>
    <row r="34" spans="1:8" s="515" customFormat="1" ht="24.9" customHeight="1" x14ac:dyDescent="0.55000000000000004">
      <c r="A34" s="766" t="s">
        <v>770</v>
      </c>
      <c r="B34" s="655" t="s">
        <v>771</v>
      </c>
      <c r="C34" s="656" t="s">
        <v>767</v>
      </c>
      <c r="D34" s="656">
        <v>12</v>
      </c>
      <c r="E34" s="657">
        <v>88585</v>
      </c>
      <c r="F34" s="650"/>
      <c r="G34" s="650"/>
      <c r="H34" s="651">
        <v>88585</v>
      </c>
    </row>
    <row r="35" spans="1:8" s="515" customFormat="1" ht="24.9" customHeight="1" x14ac:dyDescent="0.55000000000000004">
      <c r="A35" s="653" t="s">
        <v>826</v>
      </c>
      <c r="B35" s="655" t="s">
        <v>827</v>
      </c>
      <c r="C35" s="656" t="s">
        <v>767</v>
      </c>
      <c r="D35" s="656">
        <v>12</v>
      </c>
      <c r="E35" s="657">
        <v>12000</v>
      </c>
      <c r="F35" s="650"/>
      <c r="G35" s="650"/>
      <c r="H35" s="651">
        <v>12000</v>
      </c>
    </row>
    <row r="36" spans="1:8" s="515" customFormat="1" ht="24.9" customHeight="1" x14ac:dyDescent="0.55000000000000004">
      <c r="A36" s="653" t="s">
        <v>845</v>
      </c>
      <c r="B36" s="655" t="s">
        <v>793</v>
      </c>
      <c r="C36" s="656" t="s">
        <v>767</v>
      </c>
      <c r="D36" s="656">
        <v>12</v>
      </c>
      <c r="E36" s="657">
        <v>50000</v>
      </c>
      <c r="F36" s="650"/>
      <c r="G36" s="650"/>
      <c r="H36" s="651">
        <v>50000</v>
      </c>
    </row>
    <row r="37" spans="1:8" s="515" customFormat="1" ht="24.9" customHeight="1" x14ac:dyDescent="0.55000000000000004">
      <c r="A37" s="653" t="s">
        <v>775</v>
      </c>
      <c r="B37" s="655" t="s">
        <v>776</v>
      </c>
      <c r="C37" s="656" t="s">
        <v>767</v>
      </c>
      <c r="D37" s="656">
        <v>12</v>
      </c>
      <c r="E37" s="657">
        <v>50000</v>
      </c>
      <c r="F37" s="650"/>
      <c r="G37" s="650"/>
      <c r="H37" s="651">
        <v>50000</v>
      </c>
    </row>
    <row r="38" spans="1:8" s="515" customFormat="1" ht="24.9" customHeight="1" x14ac:dyDescent="0.55000000000000004">
      <c r="A38" s="653" t="s">
        <v>874</v>
      </c>
      <c r="B38" s="655" t="s">
        <v>803</v>
      </c>
      <c r="C38" s="656" t="s">
        <v>767</v>
      </c>
      <c r="D38" s="656">
        <v>12</v>
      </c>
      <c r="E38" s="657">
        <v>59500</v>
      </c>
      <c r="F38" s="650"/>
      <c r="G38" s="650"/>
      <c r="H38" s="651">
        <v>59500</v>
      </c>
    </row>
    <row r="39" spans="1:8" s="515" customFormat="1" ht="24.9" customHeight="1" x14ac:dyDescent="0.55000000000000004">
      <c r="A39" s="653" t="s">
        <v>797</v>
      </c>
      <c r="B39" s="655" t="s">
        <v>803</v>
      </c>
      <c r="C39" s="656" t="s">
        <v>767</v>
      </c>
      <c r="D39" s="656">
        <v>12</v>
      </c>
      <c r="E39" s="657">
        <v>56000</v>
      </c>
      <c r="F39" s="650"/>
      <c r="G39" s="650"/>
      <c r="H39" s="651">
        <v>56000</v>
      </c>
    </row>
    <row r="40" spans="1:8" s="515" customFormat="1" ht="24.9" customHeight="1" x14ac:dyDescent="0.55000000000000004">
      <c r="A40" s="653" t="s">
        <v>799</v>
      </c>
      <c r="B40" s="655" t="s">
        <v>800</v>
      </c>
      <c r="C40" s="656" t="s">
        <v>767</v>
      </c>
      <c r="D40" s="656">
        <v>12</v>
      </c>
      <c r="E40" s="657">
        <v>82500</v>
      </c>
      <c r="F40" s="650"/>
      <c r="G40" s="650"/>
      <c r="H40" s="651">
        <v>82500</v>
      </c>
    </row>
    <row r="41" spans="1:8" s="515" customFormat="1" ht="24.9" customHeight="1" x14ac:dyDescent="0.55000000000000004">
      <c r="A41" s="653" t="s">
        <v>875</v>
      </c>
      <c r="B41" s="655" t="s">
        <v>876</v>
      </c>
      <c r="C41" s="656" t="s">
        <v>767</v>
      </c>
      <c r="D41" s="656">
        <v>12</v>
      </c>
      <c r="E41" s="657">
        <v>59500</v>
      </c>
      <c r="F41" s="650"/>
      <c r="G41" s="650"/>
      <c r="H41" s="651">
        <v>59500</v>
      </c>
    </row>
    <row r="42" spans="1:8" s="515" customFormat="1" ht="24.9" customHeight="1" x14ac:dyDescent="0.55000000000000004">
      <c r="A42" s="653" t="s">
        <v>805</v>
      </c>
      <c r="B42" s="655" t="s">
        <v>803</v>
      </c>
      <c r="C42" s="656" t="s">
        <v>767</v>
      </c>
      <c r="D42" s="656">
        <v>12</v>
      </c>
      <c r="E42" s="657">
        <v>65000</v>
      </c>
      <c r="F42" s="650"/>
      <c r="G42" s="650"/>
      <c r="H42" s="651">
        <v>65000</v>
      </c>
    </row>
    <row r="43" spans="1:8" s="515" customFormat="1" ht="24.9" customHeight="1" x14ac:dyDescent="0.55000000000000004">
      <c r="A43" s="653" t="s">
        <v>809</v>
      </c>
      <c r="B43" s="655" t="s">
        <v>810</v>
      </c>
      <c r="C43" s="656" t="s">
        <v>767</v>
      </c>
      <c r="D43" s="656">
        <v>12</v>
      </c>
      <c r="E43" s="657">
        <v>44000</v>
      </c>
      <c r="F43" s="650"/>
      <c r="G43" s="650"/>
      <c r="H43" s="651">
        <v>44000</v>
      </c>
    </row>
    <row r="44" spans="1:8" s="515" customFormat="1" ht="24.9" customHeight="1" x14ac:dyDescent="0.55000000000000004">
      <c r="A44" s="653" t="s">
        <v>1000</v>
      </c>
      <c r="B44" s="655" t="s">
        <v>820</v>
      </c>
      <c r="C44" s="656" t="s">
        <v>767</v>
      </c>
      <c r="D44" s="656">
        <v>12</v>
      </c>
      <c r="E44" s="657">
        <v>40000</v>
      </c>
      <c r="F44" s="650"/>
      <c r="G44" s="650"/>
      <c r="H44" s="651">
        <v>40000</v>
      </c>
    </row>
    <row r="45" spans="1:8" s="515" customFormat="1" ht="24.9" customHeight="1" x14ac:dyDescent="0.55000000000000004">
      <c r="A45" s="653" t="s">
        <v>856</v>
      </c>
      <c r="B45" s="655" t="s">
        <v>817</v>
      </c>
      <c r="C45" s="656" t="s">
        <v>767</v>
      </c>
      <c r="D45" s="656">
        <v>12</v>
      </c>
      <c r="E45" s="657">
        <v>24000</v>
      </c>
      <c r="F45" s="650"/>
      <c r="G45" s="650"/>
      <c r="H45" s="651">
        <v>24000</v>
      </c>
    </row>
    <row r="46" spans="1:8" s="515" customFormat="1" ht="24.9" customHeight="1" x14ac:dyDescent="0.55000000000000004">
      <c r="A46" s="653" t="s">
        <v>822</v>
      </c>
      <c r="B46" s="655" t="s">
        <v>820</v>
      </c>
      <c r="C46" s="656" t="s">
        <v>767</v>
      </c>
      <c r="D46" s="656">
        <v>6</v>
      </c>
      <c r="E46" s="657">
        <v>12000</v>
      </c>
      <c r="F46" s="650"/>
      <c r="G46" s="650"/>
      <c r="H46" s="651">
        <v>12000</v>
      </c>
    </row>
    <row r="47" spans="1:8" s="515" customFormat="1" ht="24.9" customHeight="1" x14ac:dyDescent="0.55000000000000004">
      <c r="A47" s="653" t="s">
        <v>774</v>
      </c>
      <c r="B47" s="655" t="s">
        <v>849</v>
      </c>
      <c r="C47" s="656" t="s">
        <v>767</v>
      </c>
      <c r="D47" s="656">
        <v>12</v>
      </c>
      <c r="E47" s="657">
        <v>95000</v>
      </c>
      <c r="F47" s="650"/>
      <c r="G47" s="650"/>
      <c r="H47" s="651">
        <v>95000</v>
      </c>
    </row>
    <row r="48" spans="1:8" s="515" customFormat="1" ht="24.9" customHeight="1" x14ac:dyDescent="0.55000000000000004">
      <c r="A48" s="653" t="s">
        <v>772</v>
      </c>
      <c r="B48" s="655" t="s">
        <v>773</v>
      </c>
      <c r="C48" s="656" t="s">
        <v>767</v>
      </c>
      <c r="D48" s="656">
        <v>12</v>
      </c>
      <c r="E48" s="657">
        <v>31378</v>
      </c>
      <c r="F48" s="650"/>
      <c r="G48" s="650">
        <v>45622</v>
      </c>
      <c r="H48" s="651">
        <v>77000</v>
      </c>
    </row>
    <row r="49" spans="1:8" s="515" customFormat="1" ht="24.9" customHeight="1" x14ac:dyDescent="0.55000000000000004">
      <c r="A49" s="653" t="s">
        <v>880</v>
      </c>
      <c r="B49" s="655" t="s">
        <v>831</v>
      </c>
      <c r="C49" s="656" t="s">
        <v>767</v>
      </c>
      <c r="D49" s="656">
        <v>12</v>
      </c>
      <c r="E49" s="657">
        <v>8000</v>
      </c>
      <c r="F49" s="650"/>
      <c r="G49" s="650"/>
      <c r="H49" s="651">
        <v>8000</v>
      </c>
    </row>
    <row r="50" spans="1:8" s="515" customFormat="1" ht="24.9" customHeight="1" x14ac:dyDescent="0.55000000000000004">
      <c r="A50" s="653" t="s">
        <v>871</v>
      </c>
      <c r="B50" s="655" t="s">
        <v>803</v>
      </c>
      <c r="C50" s="656" t="s">
        <v>767</v>
      </c>
      <c r="D50" s="656">
        <v>12</v>
      </c>
      <c r="E50" s="657">
        <v>43888</v>
      </c>
      <c r="F50" s="650"/>
      <c r="G50" s="650"/>
      <c r="H50" s="651">
        <v>43888</v>
      </c>
    </row>
    <row r="51" spans="1:8" s="515" customFormat="1" ht="24.9" customHeight="1" x14ac:dyDescent="0.55000000000000004">
      <c r="A51" s="653" t="s">
        <v>1001</v>
      </c>
      <c r="B51" s="655" t="s">
        <v>779</v>
      </c>
      <c r="C51" s="656" t="s">
        <v>767</v>
      </c>
      <c r="D51" s="656">
        <v>12</v>
      </c>
      <c r="E51" s="657">
        <v>36900</v>
      </c>
      <c r="F51" s="650"/>
      <c r="G51" s="650"/>
      <c r="H51" s="651">
        <v>36900</v>
      </c>
    </row>
    <row r="52" spans="1:8" s="515" customFormat="1" ht="24.9" customHeight="1" x14ac:dyDescent="0.55000000000000004">
      <c r="A52" s="653" t="s">
        <v>841</v>
      </c>
      <c r="B52" s="655" t="s">
        <v>842</v>
      </c>
      <c r="C52" s="656" t="s">
        <v>767</v>
      </c>
      <c r="D52" s="656">
        <v>12</v>
      </c>
      <c r="E52" s="657">
        <v>12000</v>
      </c>
      <c r="F52" s="650"/>
      <c r="G52" s="650"/>
      <c r="H52" s="651">
        <v>12000</v>
      </c>
    </row>
    <row r="53" spans="1:8" s="515" customFormat="1" ht="24.9" customHeight="1" x14ac:dyDescent="0.55000000000000004">
      <c r="A53" s="653" t="s">
        <v>869</v>
      </c>
      <c r="B53" s="655" t="s">
        <v>786</v>
      </c>
      <c r="C53" s="656" t="s">
        <v>767</v>
      </c>
      <c r="D53" s="656">
        <v>12</v>
      </c>
      <c r="E53" s="657">
        <v>25000</v>
      </c>
      <c r="F53" s="650"/>
      <c r="G53" s="650"/>
      <c r="H53" s="651">
        <v>25000</v>
      </c>
    </row>
    <row r="54" spans="1:8" s="515" customFormat="1" ht="24.9" customHeight="1" x14ac:dyDescent="0.55000000000000004">
      <c r="A54" s="653" t="s">
        <v>869</v>
      </c>
      <c r="B54" s="655" t="s">
        <v>818</v>
      </c>
      <c r="C54" s="656" t="s">
        <v>767</v>
      </c>
      <c r="D54" s="656">
        <v>12</v>
      </c>
      <c r="E54" s="657">
        <v>45000</v>
      </c>
      <c r="F54" s="650"/>
      <c r="G54" s="650"/>
      <c r="H54" s="651">
        <v>45000</v>
      </c>
    </row>
    <row r="55" spans="1:8" s="515" customFormat="1" ht="24.9" customHeight="1" x14ac:dyDescent="0.55000000000000004">
      <c r="A55" s="653" t="s">
        <v>851</v>
      </c>
      <c r="B55" s="655" t="s">
        <v>785</v>
      </c>
      <c r="C55" s="656" t="s">
        <v>767</v>
      </c>
      <c r="D55" s="656">
        <v>12</v>
      </c>
      <c r="E55" s="657">
        <v>45312</v>
      </c>
      <c r="F55" s="650"/>
      <c r="G55" s="650"/>
      <c r="H55" s="651">
        <v>45312</v>
      </c>
    </row>
    <row r="56" spans="1:8" s="515" customFormat="1" ht="24.9" customHeight="1" x14ac:dyDescent="0.55000000000000004">
      <c r="A56" s="653" t="s">
        <v>1002</v>
      </c>
      <c r="B56" s="655" t="s">
        <v>803</v>
      </c>
      <c r="C56" s="656" t="s">
        <v>767</v>
      </c>
      <c r="D56" s="656">
        <v>12</v>
      </c>
      <c r="E56" s="657">
        <v>55000</v>
      </c>
      <c r="F56" s="650"/>
      <c r="G56" s="650"/>
      <c r="H56" s="651">
        <v>55000</v>
      </c>
    </row>
    <row r="57" spans="1:8" s="515" customFormat="1" ht="24.9" customHeight="1" x14ac:dyDescent="0.55000000000000004">
      <c r="A57" s="653" t="s">
        <v>768</v>
      </c>
      <c r="B57" s="655" t="s">
        <v>769</v>
      </c>
      <c r="C57" s="656" t="s">
        <v>767</v>
      </c>
      <c r="D57" s="656">
        <v>12</v>
      </c>
      <c r="E57" s="657">
        <v>12624</v>
      </c>
      <c r="F57" s="650"/>
      <c r="G57" s="650">
        <v>82076</v>
      </c>
      <c r="H57" s="651">
        <v>94700</v>
      </c>
    </row>
    <row r="58" spans="1:8" s="515" customFormat="1" ht="24.9" customHeight="1" x14ac:dyDescent="0.55000000000000004">
      <c r="A58" s="653" t="s">
        <v>787</v>
      </c>
      <c r="B58" s="655" t="s">
        <v>1003</v>
      </c>
      <c r="C58" s="656" t="s">
        <v>767</v>
      </c>
      <c r="D58" s="656">
        <v>12</v>
      </c>
      <c r="E58" s="657">
        <v>5000</v>
      </c>
      <c r="F58" s="650"/>
      <c r="G58" s="650"/>
      <c r="H58" s="651">
        <v>5000</v>
      </c>
    </row>
    <row r="59" spans="1:8" s="515" customFormat="1" ht="24.9" customHeight="1" x14ac:dyDescent="0.55000000000000004">
      <c r="A59" s="653" t="s">
        <v>787</v>
      </c>
      <c r="B59" s="655" t="s">
        <v>814</v>
      </c>
      <c r="C59" s="656" t="s">
        <v>767</v>
      </c>
      <c r="D59" s="656">
        <v>12</v>
      </c>
      <c r="E59" s="657">
        <v>43888</v>
      </c>
      <c r="F59" s="650"/>
      <c r="G59" s="650"/>
      <c r="H59" s="651">
        <v>43888</v>
      </c>
    </row>
    <row r="60" spans="1:8" s="515" customFormat="1" ht="24.9" customHeight="1" x14ac:dyDescent="0.55000000000000004">
      <c r="A60" s="647" t="s">
        <v>787</v>
      </c>
      <c r="B60" s="648" t="s">
        <v>820</v>
      </c>
      <c r="C60" s="656" t="s">
        <v>767</v>
      </c>
      <c r="D60" s="656">
        <v>12</v>
      </c>
      <c r="E60" s="650">
        <v>44000</v>
      </c>
      <c r="F60" s="650"/>
      <c r="G60" s="650"/>
      <c r="H60" s="651">
        <v>44000</v>
      </c>
    </row>
    <row r="61" spans="1:8" s="515" customFormat="1" ht="24.9" customHeight="1" x14ac:dyDescent="0.55000000000000004">
      <c r="A61" s="647" t="s">
        <v>787</v>
      </c>
      <c r="B61" s="648" t="s">
        <v>1004</v>
      </c>
      <c r="C61" s="656" t="s">
        <v>767</v>
      </c>
      <c r="D61" s="656">
        <v>12</v>
      </c>
      <c r="E61" s="650">
        <v>30000</v>
      </c>
      <c r="F61" s="650"/>
      <c r="G61" s="650"/>
      <c r="H61" s="651">
        <v>30000</v>
      </c>
    </row>
    <row r="62" spans="1:8" s="515" customFormat="1" ht="24.9" customHeight="1" x14ac:dyDescent="0.55000000000000004">
      <c r="A62" s="647" t="s">
        <v>787</v>
      </c>
      <c r="B62" s="648" t="s">
        <v>820</v>
      </c>
      <c r="C62" s="656" t="s">
        <v>767</v>
      </c>
      <c r="D62" s="656">
        <v>12</v>
      </c>
      <c r="E62" s="650">
        <v>55000</v>
      </c>
      <c r="F62" s="650"/>
      <c r="G62" s="650"/>
      <c r="H62" s="651">
        <v>55000</v>
      </c>
    </row>
    <row r="63" spans="1:8" s="515" customFormat="1" ht="24.9" customHeight="1" x14ac:dyDescent="0.55000000000000004">
      <c r="A63" s="647" t="s">
        <v>787</v>
      </c>
      <c r="B63" s="648" t="s">
        <v>825</v>
      </c>
      <c r="C63" s="656" t="s">
        <v>767</v>
      </c>
      <c r="D63" s="656">
        <v>12</v>
      </c>
      <c r="E63" s="650">
        <v>44000</v>
      </c>
      <c r="F63" s="650"/>
      <c r="G63" s="650"/>
      <c r="H63" s="651">
        <v>44000</v>
      </c>
    </row>
    <row r="64" spans="1:8" s="515" customFormat="1" ht="24.65" customHeight="1" x14ac:dyDescent="0.55000000000000004">
      <c r="A64" s="647" t="s">
        <v>787</v>
      </c>
      <c r="B64" s="648" t="s">
        <v>831</v>
      </c>
      <c r="C64" s="656" t="s">
        <v>767</v>
      </c>
      <c r="D64" s="656">
        <v>12</v>
      </c>
      <c r="E64" s="650">
        <v>44000</v>
      </c>
      <c r="F64" s="650"/>
      <c r="G64" s="650"/>
      <c r="H64" s="651">
        <v>44000</v>
      </c>
    </row>
    <row r="65" spans="1:8" s="515" customFormat="1" ht="24.65" customHeight="1" x14ac:dyDescent="0.55000000000000004">
      <c r="A65" s="647" t="s">
        <v>1005</v>
      </c>
      <c r="B65" s="648" t="s">
        <v>1003</v>
      </c>
      <c r="C65" s="656" t="s">
        <v>767</v>
      </c>
      <c r="D65" s="656">
        <v>12</v>
      </c>
      <c r="E65" s="650">
        <v>10000</v>
      </c>
      <c r="F65" s="650"/>
      <c r="G65" s="650"/>
      <c r="H65" s="651">
        <v>10000</v>
      </c>
    </row>
    <row r="66" spans="1:8" s="515" customFormat="1" ht="24.65" customHeight="1" x14ac:dyDescent="0.55000000000000004">
      <c r="A66" s="647" t="s">
        <v>787</v>
      </c>
      <c r="B66" s="648" t="s">
        <v>1006</v>
      </c>
      <c r="C66" s="656" t="s">
        <v>767</v>
      </c>
      <c r="D66" s="656">
        <v>6</v>
      </c>
      <c r="E66" s="650">
        <v>20000</v>
      </c>
      <c r="F66" s="650"/>
      <c r="G66" s="650"/>
      <c r="H66" s="651">
        <v>20000</v>
      </c>
    </row>
    <row r="67" spans="1:8" s="515" customFormat="1" ht="24.65" customHeight="1" x14ac:dyDescent="0.55000000000000004">
      <c r="A67" s="647" t="s">
        <v>788</v>
      </c>
      <c r="B67" s="648" t="s">
        <v>789</v>
      </c>
      <c r="C67" s="656" t="s">
        <v>767</v>
      </c>
      <c r="D67" s="656">
        <v>12</v>
      </c>
      <c r="E67" s="650">
        <v>41995</v>
      </c>
      <c r="F67" s="650"/>
      <c r="G67" s="650"/>
      <c r="H67" s="651">
        <v>41995</v>
      </c>
    </row>
    <row r="68" spans="1:8" s="515" customFormat="1" ht="24.65" customHeight="1" x14ac:dyDescent="0.55000000000000004">
      <c r="A68" s="647" t="s">
        <v>873</v>
      </c>
      <c r="B68" s="648" t="s">
        <v>803</v>
      </c>
      <c r="C68" s="656" t="s">
        <v>767</v>
      </c>
      <c r="D68" s="656">
        <v>12</v>
      </c>
      <c r="E68" s="650">
        <v>75000</v>
      </c>
      <c r="F68" s="650"/>
      <c r="G68" s="650"/>
      <c r="H68" s="651">
        <v>75000</v>
      </c>
    </row>
    <row r="69" spans="1:8" s="515" customFormat="1" ht="24.65" customHeight="1" x14ac:dyDescent="0.55000000000000004">
      <c r="A69" s="647" t="s">
        <v>840</v>
      </c>
      <c r="B69" s="648" t="s">
        <v>814</v>
      </c>
      <c r="C69" s="656" t="s">
        <v>767</v>
      </c>
      <c r="D69" s="656">
        <v>12</v>
      </c>
      <c r="E69" s="650">
        <v>43888</v>
      </c>
      <c r="F69" s="650"/>
      <c r="G69" s="650"/>
      <c r="H69" s="651">
        <v>43888</v>
      </c>
    </row>
    <row r="70" spans="1:8" s="515" customFormat="1" ht="24.65" customHeight="1" x14ac:dyDescent="0.55000000000000004">
      <c r="A70" s="647" t="s">
        <v>839</v>
      </c>
      <c r="B70" s="648" t="s">
        <v>863</v>
      </c>
      <c r="C70" s="656" t="s">
        <v>767</v>
      </c>
      <c r="D70" s="656">
        <v>12</v>
      </c>
      <c r="E70" s="650">
        <v>59999</v>
      </c>
      <c r="F70" s="650"/>
      <c r="G70" s="650"/>
      <c r="H70" s="651">
        <v>59999</v>
      </c>
    </row>
    <row r="71" spans="1:8" s="515" customFormat="1" ht="24.65" customHeight="1" x14ac:dyDescent="0.55000000000000004">
      <c r="A71" s="647" t="s">
        <v>811</v>
      </c>
      <c r="B71" s="648" t="s">
        <v>812</v>
      </c>
      <c r="C71" s="656" t="s">
        <v>767</v>
      </c>
      <c r="D71" s="656">
        <v>12</v>
      </c>
      <c r="E71" s="650">
        <v>57702</v>
      </c>
      <c r="F71" s="650"/>
      <c r="G71" s="650"/>
      <c r="H71" s="651">
        <v>57702</v>
      </c>
    </row>
    <row r="72" spans="1:8" s="515" customFormat="1" ht="24.65" customHeight="1" x14ac:dyDescent="0.55000000000000004">
      <c r="A72" s="647" t="s">
        <v>828</v>
      </c>
      <c r="B72" s="648" t="s">
        <v>829</v>
      </c>
      <c r="C72" s="656" t="s">
        <v>767</v>
      </c>
      <c r="D72" s="656">
        <v>12</v>
      </c>
      <c r="E72" s="650">
        <v>59000</v>
      </c>
      <c r="F72" s="650"/>
      <c r="G72" s="650"/>
      <c r="H72" s="651"/>
    </row>
    <row r="73" spans="1:8" s="515" customFormat="1" ht="24.65" customHeight="1" x14ac:dyDescent="0.55000000000000004">
      <c r="A73" s="647" t="s">
        <v>790</v>
      </c>
      <c r="B73" s="648" t="s">
        <v>789</v>
      </c>
      <c r="C73" s="656" t="s">
        <v>767</v>
      </c>
      <c r="D73" s="656">
        <v>12</v>
      </c>
      <c r="E73" s="650">
        <v>41995</v>
      </c>
      <c r="F73" s="650"/>
      <c r="G73" s="650"/>
      <c r="H73" s="651"/>
    </row>
    <row r="74" spans="1:8" s="515" customFormat="1" ht="24.65" customHeight="1" x14ac:dyDescent="0.6">
      <c r="A74" s="658" t="s">
        <v>104</v>
      </c>
      <c r="B74" s="659"/>
      <c r="C74" s="660"/>
      <c r="D74" s="659"/>
      <c r="E74" s="661">
        <v>4177795</v>
      </c>
      <c r="F74" s="661">
        <v>0</v>
      </c>
      <c r="G74" s="661">
        <v>157182</v>
      </c>
      <c r="H74" s="662">
        <v>4233982</v>
      </c>
    </row>
    <row r="75" spans="1:8" s="515" customFormat="1" ht="27.65" customHeight="1" x14ac:dyDescent="0.55000000000000004">
      <c r="A75"/>
      <c r="B75"/>
      <c r="C75"/>
      <c r="D75"/>
      <c r="E75"/>
      <c r="F75"/>
      <c r="G75"/>
      <c r="H75"/>
    </row>
    <row r="81" spans="1:2" x14ac:dyDescent="0.4">
      <c r="A81" s="663"/>
    </row>
    <row r="82" spans="1:2" ht="15.9" x14ac:dyDescent="0.45">
      <c r="A82" s="852" t="s">
        <v>1007</v>
      </c>
      <c r="B82" s="853"/>
    </row>
    <row r="83" spans="1:2" ht="15.9" x14ac:dyDescent="0.45">
      <c r="A83" s="853" t="s">
        <v>20</v>
      </c>
      <c r="B83" s="854">
        <v>4177795</v>
      </c>
    </row>
    <row r="84" spans="1:2" ht="15.9" x14ac:dyDescent="0.45">
      <c r="A84" s="853" t="s">
        <v>864</v>
      </c>
      <c r="B84" s="854">
        <v>400000</v>
      </c>
    </row>
    <row r="85" spans="1:2" ht="15.9" x14ac:dyDescent="0.45">
      <c r="A85" s="853" t="s">
        <v>1008</v>
      </c>
      <c r="B85" s="854">
        <v>52000</v>
      </c>
    </row>
    <row r="86" spans="1:2" ht="15.9" x14ac:dyDescent="0.45">
      <c r="A86" s="852" t="s">
        <v>1009</v>
      </c>
      <c r="B86" s="855">
        <v>50000</v>
      </c>
    </row>
    <row r="87" spans="1:2" ht="15.9" x14ac:dyDescent="0.45">
      <c r="A87" s="853" t="s">
        <v>1010</v>
      </c>
      <c r="B87" s="854">
        <v>4679795</v>
      </c>
    </row>
    <row r="88" spans="1:2" ht="15.9" x14ac:dyDescent="0.45">
      <c r="A88" s="853"/>
      <c r="B88" s="853"/>
    </row>
  </sheetData>
  <printOptions horizontalCentered="1"/>
  <pageMargins left="0" right="0" top="0.5" bottom="0.5" header="0.3" footer="0.25"/>
  <pageSetup scale="35" firstPageNumber="102" orientation="portrait" useFirstPageNumber="1" r:id="rId1"/>
  <headerFooter>
    <oddFooter>&amp;C&amp;"Arial,Regular"&amp;12Page&amp;P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36</vt:i4>
      </vt:variant>
    </vt:vector>
  </HeadingPairs>
  <TitlesOfParts>
    <vt:vector size="63" baseType="lpstr"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 </vt:lpstr>
      <vt:lpstr>BOR-10</vt:lpstr>
      <vt:lpstr>bor12</vt:lpstr>
      <vt:lpstr>BOR13</vt:lpstr>
      <vt:lpstr>BOR-13A</vt:lpstr>
      <vt:lpstr>BOR-13B</vt:lpstr>
      <vt:lpstr>BOR-15</vt:lpstr>
      <vt:lpstr>ATH-1 Actual</vt:lpstr>
      <vt:lpstr>ATH-2-Actual</vt:lpstr>
      <vt:lpstr>Ath-3 Actual </vt:lpstr>
      <vt:lpstr>ATH-1 24-25 Bgt</vt:lpstr>
      <vt:lpstr>ATH-2 24-25 Bgt</vt:lpstr>
      <vt:lpstr>Ath-3 24-25 Bgt</vt:lpstr>
      <vt:lpstr>ATH-1 25-26 Bgt</vt:lpstr>
      <vt:lpstr>ATH-2 25-26 Bgt</vt:lpstr>
      <vt:lpstr>Ath-3 25-26 Bgt</vt:lpstr>
      <vt:lpstr>'ATH-1 24-25 Bgt'!Print_Area</vt:lpstr>
      <vt:lpstr>'ATH-1 25-26 Bgt'!Print_Area</vt:lpstr>
      <vt:lpstr>'ATH-1 Actual'!Print_Area</vt:lpstr>
      <vt:lpstr>'ATH-2 24-25 Bgt'!Print_Area</vt:lpstr>
      <vt:lpstr>'ATH-2 25-26 Bgt'!Print_Area</vt:lpstr>
      <vt:lpstr>'ATH-2-Actual'!Print_Area</vt:lpstr>
      <vt:lpstr>'Ath-3 24-25 Bgt'!Print_Area</vt:lpstr>
      <vt:lpstr>'Ath-3 25-26 Bgt'!Print_Area</vt:lpstr>
      <vt:lpstr>'Ath-3 Actual '!Print_Area</vt:lpstr>
      <vt:lpstr>'BOR-1'!Print_Area</vt:lpstr>
      <vt:lpstr>'BOR-10'!Print_Area</vt:lpstr>
      <vt:lpstr>'bor12'!Print_Area</vt:lpstr>
      <vt:lpstr>'BOR13'!Print_Area</vt:lpstr>
      <vt:lpstr>'BOR-13A'!Print_Area</vt:lpstr>
      <vt:lpstr>'BOR-13B'!Print_Area</vt:lpstr>
      <vt:lpstr>'BOR-15'!Print_Area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 '!Print_Area</vt:lpstr>
      <vt:lpstr>Print_Area</vt:lpstr>
      <vt:lpstr>'Ath-3 24-25 Bgt'!Print_Titles</vt:lpstr>
      <vt:lpstr>'Ath-3 25-26 Bgt'!Print_Titles</vt:lpstr>
      <vt:lpstr>'Ath-3 Actual '!Print_Titles</vt:lpstr>
      <vt:lpstr>'bor12'!Print_Titles</vt:lpstr>
      <vt:lpstr>'BOR-3A Other Rev'!Print_Titles</vt:lpstr>
      <vt:lpstr>'BOR-4A'!Print_Titles</vt:lpstr>
      <vt:lpstr>'BOR-5'!Print_Titles</vt:lpstr>
      <vt:lpstr>'BOR-7'!Print_Titles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2025-10-13T21:04:03Z</cp:lastPrinted>
  <dcterms:created xsi:type="dcterms:W3CDTF">2010-02-11T21:59:50Z</dcterms:created>
  <dcterms:modified xsi:type="dcterms:W3CDTF">2025-11-05T17:03:44Z</dcterms:modified>
</cp:coreProperties>
</file>